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ATC Counts/"/>
    </mc:Choice>
  </mc:AlternateContent>
  <xr:revisionPtr revIDLastSave="10" documentId="13_ncr:1_{3BF6A6C6-F6AE-4CF1-9101-20650BD91627}" xr6:coauthVersionLast="47" xr6:coauthVersionMax="47" xr10:uidLastSave="{6141CE91-6C59-4F6E-B9DB-B853B2798790}"/>
  <bookViews>
    <workbookView xWindow="28680" yWindow="-120" windowWidth="29040" windowHeight="1584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Summary!$A$1:$Q$24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0" l="1"/>
  <c r="H15" i="10"/>
  <c r="G16" i="10"/>
  <c r="G15" i="10"/>
  <c r="F16" i="10"/>
  <c r="F15" i="10"/>
  <c r="E15" i="10"/>
  <c r="E16" i="10"/>
  <c r="D16" i="10"/>
  <c r="D15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<sst xmlns="http://schemas.openxmlformats.org/spreadsheetml/2006/main" count="2042" uniqueCount="208">
  <si>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</si>
  <si>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</si>
  <si>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</si>
  <si>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</si>
  <si>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</si>
  <si>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</si>
  <si>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</si>
  <si>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</si>
  <si>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</si>
  <si>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</si>
  <si>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</si>
  <si>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</si>
  <si>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</si>
  <si>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</si>
  <si>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</si>
  <si>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</si>
  <si>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</si>
  <si>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</si>
  <si>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</si>
  <si>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</si>
  <si>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</si>
  <si>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</si>
  <si>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</si>
  <si>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</si>
  <si>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</si>
  <si>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</si>
  <si>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</si>
  <si>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</si>
  <si>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</si>
  <si>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</si>
  <si>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</si>
  <si>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</si>
  <si>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</si>
  <si>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</si>
  <si>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</si>
  <si>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</si>
  <si>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</si>
  <si>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</si>
  <si>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</si>
  <si>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</si>
  <si>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</si>
  <si>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</si>
  <si>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</si>
  <si>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</si>
  <si>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</si>
  <si>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</si>
  <si>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</si>
  <si>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</si>
  <si>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</si>
  <si>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</si>
  <si>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</si>
  <si>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</si>
  <si>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</si>
  <si>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</si>
  <si>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</si>
  <si>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</si>
  <si>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</si>
  <si>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</si>
  <si>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</si>
  <si>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</si>
  <si>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</si>
  <si>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</si>
  <si>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</si>
  <si>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</si>
  <si>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</si>
  <si>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</si>
  <si>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</si>
  <si>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</si>
  <si>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</si>
  <si>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</si>
  <si>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</si>
  <si>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</si>
  <si>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</si>
  <si>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</si>
  <si>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</si>
  <si>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</si>
  <si>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</si>
  <si>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</si>
  <si>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</si>
  <si>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</si>
  <si>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</si>
  <si>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</si>
  <si>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</si>
  <si>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</si>
  <si>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</si>
  <si>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</si>
  <si>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</si>
  <si>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</si>
  <si>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</si>
  <si>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</si>
  <si>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</si>
  <si>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</si>
  <si>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</si>
  <si>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</si>
  <si>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</si>
  <si>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</si>
  <si>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</si>
  <si>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</si>
  <si>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</si>
  <si>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</si>
  <si>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</si>
  <si>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</si>
  <si>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</si>
  <si>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</si>
  <si>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</si>
  <si>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</si>
  <si>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</si>
  <si>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</si>
  <si>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</si>
  <si>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</si>
  <si>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</si>
  <si>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</si>
  <si>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</si>
  <si>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</si>
  <si>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</si>
  <si>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</si>
  <si>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</si>
  <si>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</si>
  <si>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</si>
  <si>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</si>
  <si>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</si>
  <si>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</si>
  <si>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</si>
  <si>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</si>
  <si>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</si>
  <si>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</si>
  <si>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</si>
  <si>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</si>
  <si>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</si>
  <si>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</si>
  <si>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</si>
  <si>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</si>
  <si>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</si>
  <si>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</si>
  <si>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</si>
  <si>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</si>
  <si>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</si>
  <si>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</si>
  <si>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</si>
  <si>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</si>
  <si>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</si>
  <si>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</si>
  <si>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</si>
  <si>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</si>
  <si>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</si>
  <si>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</si>
  <si>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</si>
  <si>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</si>
  <si>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</si>
  <si>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</si>
  <si>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</si>
  <si>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</si>
  <si>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</si>
  <si>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</si>
  <si>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</si>
  <si>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</si>
  <si>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</si>
  <si>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</si>
  <si>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</si>
  <si>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</si>
  <si>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</si>
  <si>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</si>
  <si>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</si>
  <si>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</si>
  <si>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</si>
  <si>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</si>
  <si>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</si>
  <si>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</si>
  <si>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</si>
  <si>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</si>
  <si>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</si>
  <si>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</si>
  <si>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</si>
  <si>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</si>
  <si>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</si>
  <si>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</si>
  <si>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</si>
  <si>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</si>
  <si>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</si>
  <si>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</si>
  <si>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</si>
  <si>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</si>
  <si>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12253 / Brixton and Streatham</t>
  </si>
  <si>
    <t>Valley Road</t>
  </si>
  <si>
    <t xml:space="preserve">20 </t>
  </si>
  <si>
    <t>North</t>
  </si>
  <si>
    <t>29 November 2021</t>
  </si>
  <si>
    <t>20</t>
  </si>
  <si>
    <t>24</t>
  </si>
  <si>
    <t>35</t>
  </si>
  <si>
    <t>-</t>
  </si>
  <si>
    <t>30 November 2021</t>
  </si>
  <si>
    <t>01 December 2021</t>
  </si>
  <si>
    <t>02 December 2021</t>
  </si>
  <si>
    <t>04 December 2021</t>
  </si>
  <si>
    <t>05 December 2021</t>
  </si>
  <si>
    <t>South</t>
  </si>
  <si>
    <t>03 December 2021</t>
  </si>
  <si>
    <t>Virtual Day (7)</t>
  </si>
  <si>
    <t>Virtual Week (1)</t>
  </si>
  <si>
    <t>November 2021</t>
  </si>
  <si>
    <t>LB Summary:</t>
  </si>
  <si>
    <t>Cycle</t>
  </si>
  <si>
    <t>Car</t>
  </si>
  <si>
    <t>LGV</t>
  </si>
  <si>
    <t>HGV</t>
  </si>
  <si>
    <t>All Day Summary</t>
  </si>
  <si>
    <t>7am-7pm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</si>
</sst>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5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8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1" fontId="1" fillId="0" borderId="23" xfId="0" applyNumberFormat="1" applyFont="1" applyFill="1" applyBorder="1" applyAlignment="1">
      <alignment horizontal="center" vertical="center"/>
    </xf>
    <xf numFmtId="164" fontId="1" fillId="0" borderId="23" xfId="0" applyNumberFormat="1" applyFont="1" applyFill="1" applyBorder="1" applyAlignment="1">
      <alignment horizontal="center" vertical="center"/>
    </xf>
    <xf numFmtId="164" fontId="1" fillId="0" borderId="24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164" fontId="1" fillId="0" borderId="12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1" fontId="1" fillId="0" borderId="14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0" fontId="1" fillId="0" borderId="70" xfId="0" applyFont="1" applyBorder="1" applyAlignment="1">
      <alignment horizontal="center" vertical="center" wrapText="1"/>
    </xf>
    <xf numFmtId="0" fontId="1" fillId="0" borderId="71" xfId="0" applyFont="1" applyBorder="1"/>
    <xf numFmtId="0" fontId="1" fillId="0" borderId="2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112</c:v>
                </c:pt>
                <c:pt idx="1">
                  <c:v>124</c:v>
                </c:pt>
                <c:pt idx="2">
                  <c:v>103</c:v>
                </c:pt>
                <c:pt idx="3">
                  <c:v>108</c:v>
                </c:pt>
                <c:pt idx="4">
                  <c:v>98</c:v>
                </c:pt>
                <c:pt idx="5">
                  <c:v>68</c:v>
                </c:pt>
                <c:pt idx="6">
                  <c:v>38</c:v>
                </c:pt>
                <c:pt idx="7">
                  <c:v>109</c:v>
                </c:pt>
                <c:pt idx="8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98</c:v>
                </c:pt>
                <c:pt idx="1">
                  <c:v>122</c:v>
                </c:pt>
                <c:pt idx="2">
                  <c:v>109</c:v>
                </c:pt>
                <c:pt idx="3">
                  <c:v>97</c:v>
                </c:pt>
                <c:pt idx="4">
                  <c:v>119</c:v>
                </c:pt>
                <c:pt idx="5">
                  <c:v>128</c:v>
                </c:pt>
                <c:pt idx="6">
                  <c:v>95</c:v>
                </c:pt>
                <c:pt idx="7">
                  <c:v>109</c:v>
                </c:pt>
                <c:pt idx="8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4626</c:v>
                </c:pt>
                <c:pt idx="1">
                  <c:v>4172</c:v>
                </c:pt>
                <c:pt idx="2">
                  <c:v>3983</c:v>
                </c:pt>
                <c:pt idx="3">
                  <c:v>4012</c:v>
                </c:pt>
                <c:pt idx="4">
                  <c:v>3867</c:v>
                </c:pt>
                <c:pt idx="5">
                  <c:v>3305</c:v>
                </c:pt>
                <c:pt idx="6">
                  <c:v>2648</c:v>
                </c:pt>
                <c:pt idx="7">
                  <c:v>4132</c:v>
                </c:pt>
                <c:pt idx="8">
                  <c:v>3802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12</c:v>
                </c:pt>
                <c:pt idx="1">
                  <c:v>20</c:v>
                </c:pt>
                <c:pt idx="2">
                  <c:v>22</c:v>
                </c:pt>
                <c:pt idx="3">
                  <c:v>15</c:v>
                </c:pt>
                <c:pt idx="4">
                  <c:v>10</c:v>
                </c:pt>
                <c:pt idx="5">
                  <c:v>8</c:v>
                </c:pt>
                <c:pt idx="6">
                  <c:v>6</c:v>
                </c:pt>
                <c:pt idx="7">
                  <c:v>16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159</c:v>
                </c:pt>
                <c:pt idx="1">
                  <c:v>292</c:v>
                </c:pt>
                <c:pt idx="2">
                  <c:v>230</c:v>
                </c:pt>
                <c:pt idx="3">
                  <c:v>152</c:v>
                </c:pt>
                <c:pt idx="4">
                  <c:v>243</c:v>
                </c:pt>
                <c:pt idx="5">
                  <c:v>101</c:v>
                </c:pt>
                <c:pt idx="6">
                  <c:v>50</c:v>
                </c:pt>
                <c:pt idx="7">
                  <c:v>215</c:v>
                </c:pt>
                <c:pt idx="8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533</c:v>
                </c:pt>
                <c:pt idx="1">
                  <c:v>735</c:v>
                </c:pt>
                <c:pt idx="2">
                  <c:v>542</c:v>
                </c:pt>
                <c:pt idx="3">
                  <c:v>363</c:v>
                </c:pt>
                <c:pt idx="4">
                  <c:v>751</c:v>
                </c:pt>
                <c:pt idx="5">
                  <c:v>423</c:v>
                </c:pt>
                <c:pt idx="6">
                  <c:v>387</c:v>
                </c:pt>
                <c:pt idx="7">
                  <c:v>585</c:v>
                </c:pt>
                <c:pt idx="8">
                  <c:v>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252</c:v>
                </c:pt>
                <c:pt idx="1">
                  <c:v>143</c:v>
                </c:pt>
                <c:pt idx="2">
                  <c:v>130</c:v>
                </c:pt>
                <c:pt idx="3">
                  <c:v>129</c:v>
                </c:pt>
                <c:pt idx="4">
                  <c:v>178</c:v>
                </c:pt>
                <c:pt idx="5">
                  <c:v>153</c:v>
                </c:pt>
                <c:pt idx="6">
                  <c:v>178</c:v>
                </c:pt>
                <c:pt idx="7">
                  <c:v>166</c:v>
                </c:pt>
                <c:pt idx="8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8</c:v>
                </c:pt>
                <c:pt idx="3">
                  <c:v>8</c:v>
                </c:pt>
                <c:pt idx="4">
                  <c:v>2</c:v>
                </c:pt>
                <c:pt idx="5">
                  <c:v>3</c:v>
                </c:pt>
                <c:pt idx="6">
                  <c:v>0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3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12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5</c:v>
                </c:pt>
                <c:pt idx="6">
                  <c:v>0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47</c:v>
                </c:pt>
                <c:pt idx="1">
                  <c:v>27</c:v>
                </c:pt>
                <c:pt idx="2">
                  <c:v>41</c:v>
                </c:pt>
                <c:pt idx="3">
                  <c:v>30</c:v>
                </c:pt>
                <c:pt idx="4">
                  <c:v>30</c:v>
                </c:pt>
                <c:pt idx="5">
                  <c:v>20</c:v>
                </c:pt>
                <c:pt idx="6">
                  <c:v>19</c:v>
                </c:pt>
                <c:pt idx="7">
                  <c:v>35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9</c:v>
                </c:pt>
                <c:pt idx="1">
                  <c:v>4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13</c:v>
                </c:pt>
                <c:pt idx="2">
                  <c:v>126</c:v>
                </c:pt>
                <c:pt idx="3">
                  <c:v>1678</c:v>
                </c:pt>
                <c:pt idx="4">
                  <c:v>3377</c:v>
                </c:pt>
                <c:pt idx="5">
                  <c:v>580</c:v>
                </c:pt>
                <c:pt idx="6">
                  <c:v>49</c:v>
                </c:pt>
                <c:pt idx="7">
                  <c:v>11</c:v>
                </c:pt>
                <c:pt idx="8">
                  <c:v>8</c:v>
                </c:pt>
                <c:pt idx="9">
                  <c:v>0</c:v>
                </c:pt>
                <c:pt idx="10">
                  <c:v>0</c:v>
                </c:pt>
                <c:pt idx="11">
                  <c:v>3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11</c:v>
                </c:pt>
                <c:pt idx="1">
                  <c:v>154</c:v>
                </c:pt>
                <c:pt idx="2">
                  <c:v>316</c:v>
                </c:pt>
                <c:pt idx="3">
                  <c:v>1810</c:v>
                </c:pt>
                <c:pt idx="4">
                  <c:v>2717</c:v>
                </c:pt>
                <c:pt idx="5">
                  <c:v>554</c:v>
                </c:pt>
                <c:pt idx="6">
                  <c:v>84</c:v>
                </c:pt>
                <c:pt idx="7">
                  <c:v>12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20</c:v>
                </c:pt>
                <c:pt idx="1">
                  <c:v>265</c:v>
                </c:pt>
                <c:pt idx="2">
                  <c:v>916</c:v>
                </c:pt>
                <c:pt idx="3">
                  <c:v>2164</c:v>
                </c:pt>
                <c:pt idx="4">
                  <c:v>1492</c:v>
                </c:pt>
                <c:pt idx="5">
                  <c:v>292</c:v>
                </c:pt>
                <c:pt idx="6">
                  <c:v>35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16</c:v>
                </c:pt>
                <c:pt idx="1">
                  <c:v>224</c:v>
                </c:pt>
                <c:pt idx="2">
                  <c:v>1101</c:v>
                </c:pt>
                <c:pt idx="3">
                  <c:v>2206</c:v>
                </c:pt>
                <c:pt idx="4">
                  <c:v>1100</c:v>
                </c:pt>
                <c:pt idx="5">
                  <c:v>242</c:v>
                </c:pt>
                <c:pt idx="6">
                  <c:v>39</c:v>
                </c:pt>
                <c:pt idx="7">
                  <c:v>4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23</c:v>
                </c:pt>
                <c:pt idx="2">
                  <c:v>135</c:v>
                </c:pt>
                <c:pt idx="3">
                  <c:v>1729</c:v>
                </c:pt>
                <c:pt idx="4">
                  <c:v>2742</c:v>
                </c:pt>
                <c:pt idx="5">
                  <c:v>580</c:v>
                </c:pt>
                <c:pt idx="6">
                  <c:v>76</c:v>
                </c:pt>
                <c:pt idx="7">
                  <c:v>17</c:v>
                </c:pt>
                <c:pt idx="8">
                  <c:v>2</c:v>
                </c:pt>
                <c:pt idx="9">
                  <c:v>4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7</c:v>
                </c:pt>
                <c:pt idx="1">
                  <c:v>136</c:v>
                </c:pt>
                <c:pt idx="2">
                  <c:v>884</c:v>
                </c:pt>
                <c:pt idx="3">
                  <c:v>1889</c:v>
                </c:pt>
                <c:pt idx="4">
                  <c:v>1059</c:v>
                </c:pt>
                <c:pt idx="5">
                  <c:v>205</c:v>
                </c:pt>
                <c:pt idx="6">
                  <c:v>28</c:v>
                </c:pt>
                <c:pt idx="7">
                  <c:v>11</c:v>
                </c:pt>
                <c:pt idx="8">
                  <c:v>0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37</c:v>
                </c:pt>
                <c:pt idx="2">
                  <c:v>289</c:v>
                </c:pt>
                <c:pt idx="3">
                  <c:v>1162</c:v>
                </c:pt>
                <c:pt idx="4">
                  <c:v>1527</c:v>
                </c:pt>
                <c:pt idx="5">
                  <c:v>345</c:v>
                </c:pt>
                <c:pt idx="6">
                  <c:v>57</c:v>
                </c:pt>
                <c:pt idx="7">
                  <c:v>7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21.503739115588186</c:v>
                </c:pt>
                <c:pt idx="1">
                  <c:v>20.595074152542374</c:v>
                </c:pt>
                <c:pt idx="2">
                  <c:v>18.185447185813416</c:v>
                </c:pt>
                <c:pt idx="3">
                  <c:v>17.672550607287441</c:v>
                </c:pt>
                <c:pt idx="4">
                  <c:v>21.369984945427181</c:v>
                </c:pt>
                <c:pt idx="5">
                  <c:v>17.985315016579818</c:v>
                </c:pt>
                <c:pt idx="6">
                  <c:v>20.559271137026244</c:v>
                </c:pt>
                <c:pt idx="7">
                  <c:v>19.899999999999999</c:v>
                </c:pt>
                <c:pt idx="8">
                  <c:v>19.767696085512043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24.312433372816109</c:v>
                </c:pt>
                <c:pt idx="1">
                  <c:v>24.281224696356276</c:v>
                </c:pt>
                <c:pt idx="2">
                  <c:v>23.138840482573727</c:v>
                </c:pt>
                <c:pt idx="3">
                  <c:v>22.601136363636364</c:v>
                </c:pt>
                <c:pt idx="4">
                  <c:v>24.431263676148795</c:v>
                </c:pt>
                <c:pt idx="5">
                  <c:v>22.813609537299339</c:v>
                </c:pt>
                <c:pt idx="6">
                  <c:v>24.305148984937787</c:v>
                </c:pt>
                <c:pt idx="7">
                  <c:v>24.016437007874014</c:v>
                </c:pt>
                <c:pt idx="8">
                  <c:v>23.956306193806192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68.908997780433666</c:v>
                </c:pt>
                <c:pt idx="1">
                  <c:v>59.551553672316381</c:v>
                </c:pt>
                <c:pt idx="2">
                  <c:v>35.138781804163457</c:v>
                </c:pt>
                <c:pt idx="3">
                  <c:v>28.198380566801617</c:v>
                </c:pt>
                <c:pt idx="4">
                  <c:v>64.471208129469332</c:v>
                </c:pt>
                <c:pt idx="5">
                  <c:v>30.933207010895309</c:v>
                </c:pt>
                <c:pt idx="6">
                  <c:v>56.559766763848394</c:v>
                </c:pt>
                <c:pt idx="7">
                  <c:v>52.104580011125535</c:v>
                </c:pt>
                <c:pt idx="8">
                  <c:v>49.959563283461385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18.473621307836776</c:v>
                </c:pt>
                <c:pt idx="1">
                  <c:v>18.07909604519774</c:v>
                </c:pt>
                <c:pt idx="2">
                  <c:v>9.4448727833461845</c:v>
                </c:pt>
                <c:pt idx="3">
                  <c:v>8.7246963562753042</c:v>
                </c:pt>
                <c:pt idx="4">
                  <c:v>19.363944298080543</c:v>
                </c:pt>
                <c:pt idx="5">
                  <c:v>8.4557081951681674</c:v>
                </c:pt>
                <c:pt idx="6">
                  <c:v>19.44606413994169</c:v>
                </c:pt>
                <c:pt idx="7">
                  <c:v>15.038012238086409</c:v>
                </c:pt>
                <c:pt idx="8">
                  <c:v>14.678528103517992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0.51220761481987365</c:v>
                </c:pt>
                <c:pt idx="1">
                  <c:v>0.31779661016949157</c:v>
                </c:pt>
                <c:pt idx="2">
                  <c:v>7.7101002313030062E-2</c:v>
                </c:pt>
                <c:pt idx="3">
                  <c:v>0.24291497975708504</c:v>
                </c:pt>
                <c:pt idx="4">
                  <c:v>0.52691004892736171</c:v>
                </c:pt>
                <c:pt idx="5">
                  <c:v>0.33159639981051636</c:v>
                </c:pt>
                <c:pt idx="6">
                  <c:v>0.32069970845481049</c:v>
                </c:pt>
                <c:pt idx="7">
                  <c:v>0.33376599295382903</c:v>
                </c:pt>
                <c:pt idx="8">
                  <c:v>0.34371209057824503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112</c:v>
                </c:pt>
                <c:pt idx="1">
                  <c:v>119</c:v>
                </c:pt>
                <c:pt idx="2">
                  <c:v>105</c:v>
                </c:pt>
                <c:pt idx="3">
                  <c:v>92</c:v>
                </c:pt>
                <c:pt idx="4">
                  <c:v>100</c:v>
                </c:pt>
                <c:pt idx="5">
                  <c:v>88</c:v>
                </c:pt>
                <c:pt idx="6">
                  <c:v>52</c:v>
                </c:pt>
                <c:pt idx="7">
                  <c:v>106</c:v>
                </c:pt>
                <c:pt idx="8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107</c:v>
                </c:pt>
                <c:pt idx="1">
                  <c:v>115</c:v>
                </c:pt>
                <c:pt idx="2">
                  <c:v>107</c:v>
                </c:pt>
                <c:pt idx="3">
                  <c:v>119</c:v>
                </c:pt>
                <c:pt idx="4">
                  <c:v>111</c:v>
                </c:pt>
                <c:pt idx="5">
                  <c:v>127</c:v>
                </c:pt>
                <c:pt idx="6">
                  <c:v>116</c:v>
                </c:pt>
                <c:pt idx="7">
                  <c:v>112</c:v>
                </c:pt>
                <c:pt idx="8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5238</c:v>
                </c:pt>
                <c:pt idx="1">
                  <c:v>3549</c:v>
                </c:pt>
                <c:pt idx="2">
                  <c:v>3807</c:v>
                </c:pt>
                <c:pt idx="3">
                  <c:v>3475</c:v>
                </c:pt>
                <c:pt idx="4">
                  <c:v>4934</c:v>
                </c:pt>
                <c:pt idx="5">
                  <c:v>4294</c:v>
                </c:pt>
                <c:pt idx="6">
                  <c:v>4319</c:v>
                </c:pt>
                <c:pt idx="7">
                  <c:v>4201</c:v>
                </c:pt>
                <c:pt idx="8">
                  <c:v>4231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9</c:v>
                </c:pt>
                <c:pt idx="1">
                  <c:v>13</c:v>
                </c:pt>
                <c:pt idx="2">
                  <c:v>8</c:v>
                </c:pt>
                <c:pt idx="3">
                  <c:v>16</c:v>
                </c:pt>
                <c:pt idx="4">
                  <c:v>2</c:v>
                </c:pt>
                <c:pt idx="5">
                  <c:v>8</c:v>
                </c:pt>
                <c:pt idx="6">
                  <c:v>1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165</c:v>
                </c:pt>
                <c:pt idx="1">
                  <c:v>176</c:v>
                </c:pt>
                <c:pt idx="2">
                  <c:v>152</c:v>
                </c:pt>
                <c:pt idx="3">
                  <c:v>192</c:v>
                </c:pt>
                <c:pt idx="4">
                  <c:v>134</c:v>
                </c:pt>
                <c:pt idx="5">
                  <c:v>54</c:v>
                </c:pt>
                <c:pt idx="6">
                  <c:v>26</c:v>
                </c:pt>
                <c:pt idx="7">
                  <c:v>164</c:v>
                </c:pt>
                <c:pt idx="8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106</c:v>
                </c:pt>
                <c:pt idx="1">
                  <c:v>112</c:v>
                </c:pt>
                <c:pt idx="2">
                  <c:v>72</c:v>
                </c:pt>
                <c:pt idx="3">
                  <c:v>94</c:v>
                </c:pt>
                <c:pt idx="4">
                  <c:v>46</c:v>
                </c:pt>
                <c:pt idx="5">
                  <c:v>61</c:v>
                </c:pt>
                <c:pt idx="6">
                  <c:v>23</c:v>
                </c:pt>
                <c:pt idx="7">
                  <c:v>86</c:v>
                </c:pt>
                <c:pt idx="8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135</c:v>
                </c:pt>
                <c:pt idx="1">
                  <c:v>172</c:v>
                </c:pt>
                <c:pt idx="2">
                  <c:v>124</c:v>
                </c:pt>
                <c:pt idx="3">
                  <c:v>186</c:v>
                </c:pt>
                <c:pt idx="4">
                  <c:v>33</c:v>
                </c:pt>
                <c:pt idx="5">
                  <c:v>142</c:v>
                </c:pt>
                <c:pt idx="6">
                  <c:v>32</c:v>
                </c:pt>
                <c:pt idx="7">
                  <c:v>130</c:v>
                </c:pt>
                <c:pt idx="8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7</c:v>
                </c:pt>
                <c:pt idx="5">
                  <c:v>4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2</c:v>
                </c:pt>
                <c:pt idx="1">
                  <c:v>7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18</c:v>
                </c:pt>
                <c:pt idx="1">
                  <c:v>10</c:v>
                </c:pt>
                <c:pt idx="2">
                  <c:v>14</c:v>
                </c:pt>
                <c:pt idx="3">
                  <c:v>23</c:v>
                </c:pt>
                <c:pt idx="4">
                  <c:v>11</c:v>
                </c:pt>
                <c:pt idx="5">
                  <c:v>21</c:v>
                </c:pt>
                <c:pt idx="6">
                  <c:v>6</c:v>
                </c:pt>
                <c:pt idx="7">
                  <c:v>15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1</c:v>
                </c:pt>
                <c:pt idx="1">
                  <c:v>4</c:v>
                </c:pt>
                <c:pt idx="2">
                  <c:v>1</c:v>
                </c:pt>
                <c:pt idx="3">
                  <c:v>9</c:v>
                </c:pt>
                <c:pt idx="4">
                  <c:v>0</c:v>
                </c:pt>
                <c:pt idx="5">
                  <c:v>7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5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32</c:v>
                </c:pt>
                <c:pt idx="2">
                  <c:v>230</c:v>
                </c:pt>
                <c:pt idx="3">
                  <c:v>1190</c:v>
                </c:pt>
                <c:pt idx="4">
                  <c:v>2761</c:v>
                </c:pt>
                <c:pt idx="5">
                  <c:v>1370</c:v>
                </c:pt>
                <c:pt idx="6">
                  <c:v>254</c:v>
                </c:pt>
                <c:pt idx="7">
                  <c:v>33</c:v>
                </c:pt>
                <c:pt idx="8">
                  <c:v>8</c:v>
                </c:pt>
                <c:pt idx="9">
                  <c:v>6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7</c:v>
                </c:pt>
                <c:pt idx="1">
                  <c:v>32</c:v>
                </c:pt>
                <c:pt idx="2">
                  <c:v>218</c:v>
                </c:pt>
                <c:pt idx="3">
                  <c:v>1077</c:v>
                </c:pt>
                <c:pt idx="4">
                  <c:v>1924</c:v>
                </c:pt>
                <c:pt idx="5">
                  <c:v>756</c:v>
                </c:pt>
                <c:pt idx="6">
                  <c:v>217</c:v>
                </c:pt>
                <c:pt idx="7">
                  <c:v>41</c:v>
                </c:pt>
                <c:pt idx="8">
                  <c:v>8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22</c:v>
                </c:pt>
                <c:pt idx="1">
                  <c:v>80</c:v>
                </c:pt>
                <c:pt idx="2">
                  <c:v>510</c:v>
                </c:pt>
                <c:pt idx="3">
                  <c:v>1642</c:v>
                </c:pt>
                <c:pt idx="4">
                  <c:v>1489</c:v>
                </c:pt>
                <c:pt idx="5">
                  <c:v>529</c:v>
                </c:pt>
                <c:pt idx="6">
                  <c:v>100</c:v>
                </c:pt>
                <c:pt idx="7">
                  <c:v>22</c:v>
                </c:pt>
                <c:pt idx="8">
                  <c:v>8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13</c:v>
                </c:pt>
                <c:pt idx="1">
                  <c:v>39</c:v>
                </c:pt>
                <c:pt idx="2">
                  <c:v>360</c:v>
                </c:pt>
                <c:pt idx="3">
                  <c:v>1391</c:v>
                </c:pt>
                <c:pt idx="4">
                  <c:v>1761</c:v>
                </c:pt>
                <c:pt idx="5">
                  <c:v>478</c:v>
                </c:pt>
                <c:pt idx="6">
                  <c:v>136</c:v>
                </c:pt>
                <c:pt idx="7">
                  <c:v>31</c:v>
                </c:pt>
                <c:pt idx="8">
                  <c:v>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6</c:v>
                </c:pt>
                <c:pt idx="1">
                  <c:v>24</c:v>
                </c:pt>
                <c:pt idx="2">
                  <c:v>164</c:v>
                </c:pt>
                <c:pt idx="3">
                  <c:v>1428</c:v>
                </c:pt>
                <c:pt idx="4">
                  <c:v>2365</c:v>
                </c:pt>
                <c:pt idx="5">
                  <c:v>1124</c:v>
                </c:pt>
                <c:pt idx="6">
                  <c:v>216</c:v>
                </c:pt>
                <c:pt idx="7">
                  <c:v>42</c:v>
                </c:pt>
                <c:pt idx="8">
                  <c:v>10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24</c:v>
                </c:pt>
                <c:pt idx="1">
                  <c:v>34</c:v>
                </c:pt>
                <c:pt idx="2">
                  <c:v>339</c:v>
                </c:pt>
                <c:pt idx="3">
                  <c:v>1827</c:v>
                </c:pt>
                <c:pt idx="4">
                  <c:v>1887</c:v>
                </c:pt>
                <c:pt idx="5">
                  <c:v>540</c:v>
                </c:pt>
                <c:pt idx="6">
                  <c:v>102</c:v>
                </c:pt>
                <c:pt idx="7">
                  <c:v>25</c:v>
                </c:pt>
                <c:pt idx="8">
                  <c:v>11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5</c:v>
                </c:pt>
                <c:pt idx="1">
                  <c:v>9</c:v>
                </c:pt>
                <c:pt idx="2">
                  <c:v>109</c:v>
                </c:pt>
                <c:pt idx="3">
                  <c:v>944</c:v>
                </c:pt>
                <c:pt idx="4">
                  <c:v>2125</c:v>
                </c:pt>
                <c:pt idx="5">
                  <c:v>1153</c:v>
                </c:pt>
                <c:pt idx="6">
                  <c:v>187</c:v>
                </c:pt>
                <c:pt idx="7">
                  <c:v>37</c:v>
                </c:pt>
                <c:pt idx="8">
                  <c:v>8</c:v>
                </c:pt>
                <c:pt idx="9">
                  <c:v>3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22.724075957951843</c:v>
                </c:pt>
                <c:pt idx="1">
                  <c:v>22.188842203548084</c:v>
                </c:pt>
                <c:pt idx="2">
                  <c:v>20.040472405178285</c:v>
                </c:pt>
                <c:pt idx="3">
                  <c:v>20.730716318785589</c:v>
                </c:pt>
                <c:pt idx="4">
                  <c:v>22.426314811373345</c:v>
                </c:pt>
                <c:pt idx="5">
                  <c:v>20.879226450405493</c:v>
                </c:pt>
                <c:pt idx="6">
                  <c:v>23.050785683107819</c:v>
                </c:pt>
                <c:pt idx="7">
                  <c:v>21.7</c:v>
                </c:pt>
                <c:pt idx="8">
                  <c:v>21.786119798647711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27.543704379562044</c:v>
                </c:pt>
                <c:pt idx="1">
                  <c:v>27.173214285714284</c:v>
                </c:pt>
                <c:pt idx="2">
                  <c:v>24.635988918737407</c:v>
                </c:pt>
                <c:pt idx="3">
                  <c:v>24.842520920502089</c:v>
                </c:pt>
                <c:pt idx="4">
                  <c:v>27.248042704626332</c:v>
                </c:pt>
                <c:pt idx="5">
                  <c:v>24.575629305776364</c:v>
                </c:pt>
                <c:pt idx="6">
                  <c:v>27.684767996530788</c:v>
                </c:pt>
                <c:pt idx="7">
                  <c:v>26.738557579318449</c:v>
                </c:pt>
                <c:pt idx="8">
                  <c:v>26.704852941176469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75.31366564937268</c:v>
                </c:pt>
                <c:pt idx="1">
                  <c:v>68.8608776844071</c:v>
                </c:pt>
                <c:pt idx="2">
                  <c:v>48.807631160572335</c:v>
                </c:pt>
                <c:pt idx="3">
                  <c:v>57.23434535104365</c:v>
                </c:pt>
                <c:pt idx="4">
                  <c:v>69.856903921204236</c:v>
                </c:pt>
                <c:pt idx="5">
                  <c:v>53.753379080889999</c:v>
                </c:pt>
                <c:pt idx="6">
                  <c:v>76.713225665648181</c:v>
                </c:pt>
                <c:pt idx="7">
                  <c:v>64.991728701406132</c:v>
                </c:pt>
                <c:pt idx="8">
                  <c:v>64.970809007506261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36.707358426585287</c:v>
                </c:pt>
                <c:pt idx="1">
                  <c:v>32.773109243697476</c:v>
                </c:pt>
                <c:pt idx="2">
                  <c:v>19.554848966613672</c:v>
                </c:pt>
                <c:pt idx="3">
                  <c:v>20.0426944971537</c:v>
                </c:pt>
                <c:pt idx="4">
                  <c:v>34.231555472960416</c:v>
                </c:pt>
                <c:pt idx="5">
                  <c:v>20.503223123310459</c:v>
                </c:pt>
                <c:pt idx="6">
                  <c:v>41.663029244871232</c:v>
                </c:pt>
                <c:pt idx="7">
                  <c:v>29.42514474772539</c:v>
                </c:pt>
                <c:pt idx="8">
                  <c:v>29.816513761467888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0.9664292980671414</c:v>
                </c:pt>
                <c:pt idx="1">
                  <c:v>1.2371615312791784</c:v>
                </c:pt>
                <c:pt idx="2">
                  <c:v>0.7040654099477629</c:v>
                </c:pt>
                <c:pt idx="3">
                  <c:v>0.90132827324478182</c:v>
                </c:pt>
                <c:pt idx="4">
                  <c:v>1.0035309422040513</c:v>
                </c:pt>
                <c:pt idx="5">
                  <c:v>1.1644832605531297</c:v>
                </c:pt>
                <c:pt idx="6">
                  <c:v>1.0912265386294195</c:v>
                </c:pt>
                <c:pt idx="7">
                  <c:v>0.97187758478081054</c:v>
                </c:pt>
                <c:pt idx="8">
                  <c:v>1.0008340283569641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224</c:v>
                </c:pt>
                <c:pt idx="1">
                  <c:v>243</c:v>
                </c:pt>
                <c:pt idx="2">
                  <c:v>208</c:v>
                </c:pt>
                <c:pt idx="3">
                  <c:v>200</c:v>
                </c:pt>
                <c:pt idx="4">
                  <c:v>198</c:v>
                </c:pt>
                <c:pt idx="5">
                  <c:v>156</c:v>
                </c:pt>
                <c:pt idx="6">
                  <c:v>90</c:v>
                </c:pt>
                <c:pt idx="7">
                  <c:v>215</c:v>
                </c:pt>
                <c:pt idx="8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205</c:v>
                </c:pt>
                <c:pt idx="1">
                  <c:v>237</c:v>
                </c:pt>
                <c:pt idx="2">
                  <c:v>216</c:v>
                </c:pt>
                <c:pt idx="3">
                  <c:v>216</c:v>
                </c:pt>
                <c:pt idx="4">
                  <c:v>230</c:v>
                </c:pt>
                <c:pt idx="5">
                  <c:v>255</c:v>
                </c:pt>
                <c:pt idx="6">
                  <c:v>211</c:v>
                </c:pt>
                <c:pt idx="7">
                  <c:v>221</c:v>
                </c:pt>
                <c:pt idx="8">
                  <c:v>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9864</c:v>
                </c:pt>
                <c:pt idx="1">
                  <c:v>7721</c:v>
                </c:pt>
                <c:pt idx="2">
                  <c:v>7790</c:v>
                </c:pt>
                <c:pt idx="3">
                  <c:v>7487</c:v>
                </c:pt>
                <c:pt idx="4">
                  <c:v>8801</c:v>
                </c:pt>
                <c:pt idx="5">
                  <c:v>7599</c:v>
                </c:pt>
                <c:pt idx="6">
                  <c:v>6967</c:v>
                </c:pt>
                <c:pt idx="7">
                  <c:v>8333</c:v>
                </c:pt>
                <c:pt idx="8">
                  <c:v>8033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21</c:v>
                </c:pt>
                <c:pt idx="1">
                  <c:v>33</c:v>
                </c:pt>
                <c:pt idx="2">
                  <c:v>30</c:v>
                </c:pt>
                <c:pt idx="3">
                  <c:v>31</c:v>
                </c:pt>
                <c:pt idx="4">
                  <c:v>12</c:v>
                </c:pt>
                <c:pt idx="5">
                  <c:v>16</c:v>
                </c:pt>
                <c:pt idx="6">
                  <c:v>7</c:v>
                </c:pt>
                <c:pt idx="7">
                  <c:v>25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324</c:v>
                </c:pt>
                <c:pt idx="1">
                  <c:v>468</c:v>
                </c:pt>
                <c:pt idx="2">
                  <c:v>382</c:v>
                </c:pt>
                <c:pt idx="3">
                  <c:v>344</c:v>
                </c:pt>
                <c:pt idx="4">
                  <c:v>377</c:v>
                </c:pt>
                <c:pt idx="5">
                  <c:v>155</c:v>
                </c:pt>
                <c:pt idx="6">
                  <c:v>76</c:v>
                </c:pt>
                <c:pt idx="7">
                  <c:v>379</c:v>
                </c:pt>
                <c:pt idx="8">
                  <c:v>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639</c:v>
                </c:pt>
                <c:pt idx="1">
                  <c:v>847</c:v>
                </c:pt>
                <c:pt idx="2">
                  <c:v>614</c:v>
                </c:pt>
                <c:pt idx="3">
                  <c:v>457</c:v>
                </c:pt>
                <c:pt idx="4">
                  <c:v>797</c:v>
                </c:pt>
                <c:pt idx="5">
                  <c:v>484</c:v>
                </c:pt>
                <c:pt idx="6">
                  <c:v>410</c:v>
                </c:pt>
                <c:pt idx="7">
                  <c:v>671</c:v>
                </c:pt>
                <c:pt idx="8">
                  <c:v>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387</c:v>
                </c:pt>
                <c:pt idx="1">
                  <c:v>315</c:v>
                </c:pt>
                <c:pt idx="2">
                  <c:v>254</c:v>
                </c:pt>
                <c:pt idx="3">
                  <c:v>315</c:v>
                </c:pt>
                <c:pt idx="4">
                  <c:v>211</c:v>
                </c:pt>
                <c:pt idx="5">
                  <c:v>295</c:v>
                </c:pt>
                <c:pt idx="6">
                  <c:v>210</c:v>
                </c:pt>
                <c:pt idx="7">
                  <c:v>296</c:v>
                </c:pt>
                <c:pt idx="8">
                  <c:v>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5</c:v>
                </c:pt>
                <c:pt idx="2">
                  <c:v>11</c:v>
                </c:pt>
                <c:pt idx="3">
                  <c:v>8</c:v>
                </c:pt>
                <c:pt idx="4">
                  <c:v>2</c:v>
                </c:pt>
                <c:pt idx="5">
                  <c:v>3</c:v>
                </c:pt>
                <c:pt idx="6">
                  <c:v>0</c:v>
                </c:pt>
                <c:pt idx="7">
                  <c:v>6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6</c:v>
                </c:pt>
                <c:pt idx="1">
                  <c:v>10</c:v>
                </c:pt>
                <c:pt idx="2">
                  <c:v>10</c:v>
                </c:pt>
                <c:pt idx="3">
                  <c:v>7</c:v>
                </c:pt>
                <c:pt idx="4">
                  <c:v>8</c:v>
                </c:pt>
                <c:pt idx="5">
                  <c:v>4</c:v>
                </c:pt>
                <c:pt idx="6">
                  <c:v>2</c:v>
                </c:pt>
                <c:pt idx="7">
                  <c:v>8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3</c:v>
                </c:pt>
                <c:pt idx="1">
                  <c:v>19</c:v>
                </c:pt>
                <c:pt idx="2">
                  <c:v>9</c:v>
                </c:pt>
                <c:pt idx="3">
                  <c:v>9</c:v>
                </c:pt>
                <c:pt idx="4">
                  <c:v>11</c:v>
                </c:pt>
                <c:pt idx="5">
                  <c:v>6</c:v>
                </c:pt>
                <c:pt idx="6">
                  <c:v>1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65</c:v>
                </c:pt>
                <c:pt idx="1">
                  <c:v>37</c:v>
                </c:pt>
                <c:pt idx="2">
                  <c:v>55</c:v>
                </c:pt>
                <c:pt idx="3">
                  <c:v>53</c:v>
                </c:pt>
                <c:pt idx="4">
                  <c:v>41</c:v>
                </c:pt>
                <c:pt idx="5">
                  <c:v>41</c:v>
                </c:pt>
                <c:pt idx="6">
                  <c:v>25</c:v>
                </c:pt>
                <c:pt idx="7">
                  <c:v>50</c:v>
                </c:pt>
                <c:pt idx="8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10</c:v>
                </c:pt>
                <c:pt idx="1">
                  <c:v>8</c:v>
                </c:pt>
                <c:pt idx="2">
                  <c:v>7</c:v>
                </c:pt>
                <c:pt idx="3">
                  <c:v>15</c:v>
                </c:pt>
                <c:pt idx="4">
                  <c:v>6</c:v>
                </c:pt>
                <c:pt idx="5">
                  <c:v>13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5</c:v>
                </c:pt>
                <c:pt idx="1">
                  <c:v>3</c:v>
                </c:pt>
                <c:pt idx="2">
                  <c:v>4</c:v>
                </c:pt>
                <c:pt idx="3">
                  <c:v>10</c:v>
                </c:pt>
                <c:pt idx="4">
                  <c:v>1</c:v>
                </c:pt>
                <c:pt idx="5">
                  <c:v>4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8</c:v>
                </c:pt>
                <c:pt idx="1">
                  <c:v>45</c:v>
                </c:pt>
                <c:pt idx="2">
                  <c:v>356</c:v>
                </c:pt>
                <c:pt idx="3">
                  <c:v>2868</c:v>
                </c:pt>
                <c:pt idx="4">
                  <c:v>6138</c:v>
                </c:pt>
                <c:pt idx="5">
                  <c:v>1950</c:v>
                </c:pt>
                <c:pt idx="6">
                  <c:v>303</c:v>
                </c:pt>
                <c:pt idx="7">
                  <c:v>44</c:v>
                </c:pt>
                <c:pt idx="8">
                  <c:v>16</c:v>
                </c:pt>
                <c:pt idx="9">
                  <c:v>6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4</c:v>
                </c:pt>
                <c:pt idx="18">
                  <c:v>0</c:v>
                </c:pt>
                <c:pt idx="19">
                  <c:v>4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18</c:v>
                </c:pt>
                <c:pt idx="1">
                  <c:v>186</c:v>
                </c:pt>
                <c:pt idx="2">
                  <c:v>534</c:v>
                </c:pt>
                <c:pt idx="3">
                  <c:v>2887</c:v>
                </c:pt>
                <c:pt idx="4">
                  <c:v>4641</c:v>
                </c:pt>
                <c:pt idx="5">
                  <c:v>1310</c:v>
                </c:pt>
                <c:pt idx="6">
                  <c:v>301</c:v>
                </c:pt>
                <c:pt idx="7">
                  <c:v>53</c:v>
                </c:pt>
                <c:pt idx="8">
                  <c:v>11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42</c:v>
                </c:pt>
                <c:pt idx="1">
                  <c:v>345</c:v>
                </c:pt>
                <c:pt idx="2">
                  <c:v>1426</c:v>
                </c:pt>
                <c:pt idx="3">
                  <c:v>3806</c:v>
                </c:pt>
                <c:pt idx="4">
                  <c:v>2981</c:v>
                </c:pt>
                <c:pt idx="5">
                  <c:v>821</c:v>
                </c:pt>
                <c:pt idx="6">
                  <c:v>135</c:v>
                </c:pt>
                <c:pt idx="7">
                  <c:v>25</c:v>
                </c:pt>
                <c:pt idx="8">
                  <c:v>8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29</c:v>
                </c:pt>
                <c:pt idx="1">
                  <c:v>263</c:v>
                </c:pt>
                <c:pt idx="2">
                  <c:v>1461</c:v>
                </c:pt>
                <c:pt idx="3">
                  <c:v>3597</c:v>
                </c:pt>
                <c:pt idx="4">
                  <c:v>2861</c:v>
                </c:pt>
                <c:pt idx="5">
                  <c:v>720</c:v>
                </c:pt>
                <c:pt idx="6">
                  <c:v>175</c:v>
                </c:pt>
                <c:pt idx="7">
                  <c:v>35</c:v>
                </c:pt>
                <c:pt idx="8">
                  <c:v>9</c:v>
                </c:pt>
                <c:pt idx="9">
                  <c:v>0</c:v>
                </c:pt>
                <c:pt idx="10">
                  <c:v>0</c:v>
                </c:pt>
                <c:pt idx="11">
                  <c:v>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7</c:v>
                </c:pt>
                <c:pt idx="1">
                  <c:v>47</c:v>
                </c:pt>
                <c:pt idx="2">
                  <c:v>299</c:v>
                </c:pt>
                <c:pt idx="3">
                  <c:v>3157</c:v>
                </c:pt>
                <c:pt idx="4">
                  <c:v>5107</c:v>
                </c:pt>
                <c:pt idx="5">
                  <c:v>1704</c:v>
                </c:pt>
                <c:pt idx="6">
                  <c:v>292</c:v>
                </c:pt>
                <c:pt idx="7">
                  <c:v>59</c:v>
                </c:pt>
                <c:pt idx="8">
                  <c:v>12</c:v>
                </c:pt>
                <c:pt idx="9">
                  <c:v>5</c:v>
                </c:pt>
                <c:pt idx="10">
                  <c:v>5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31</c:v>
                </c:pt>
                <c:pt idx="1">
                  <c:v>170</c:v>
                </c:pt>
                <c:pt idx="2">
                  <c:v>1223</c:v>
                </c:pt>
                <c:pt idx="3">
                  <c:v>3716</c:v>
                </c:pt>
                <c:pt idx="4">
                  <c:v>2946</c:v>
                </c:pt>
                <c:pt idx="5">
                  <c:v>745</c:v>
                </c:pt>
                <c:pt idx="6">
                  <c:v>130</c:v>
                </c:pt>
                <c:pt idx="7">
                  <c:v>36</c:v>
                </c:pt>
                <c:pt idx="8">
                  <c:v>11</c:v>
                </c:pt>
                <c:pt idx="9">
                  <c:v>6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7</c:v>
                </c:pt>
                <c:pt idx="1">
                  <c:v>46</c:v>
                </c:pt>
                <c:pt idx="2">
                  <c:v>398</c:v>
                </c:pt>
                <c:pt idx="3">
                  <c:v>2106</c:v>
                </c:pt>
                <c:pt idx="4">
                  <c:v>3652</c:v>
                </c:pt>
                <c:pt idx="5">
                  <c:v>1498</c:v>
                </c:pt>
                <c:pt idx="6">
                  <c:v>244</c:v>
                </c:pt>
                <c:pt idx="7">
                  <c:v>44</c:v>
                </c:pt>
                <c:pt idx="8">
                  <c:v>12</c:v>
                </c:pt>
                <c:pt idx="9">
                  <c:v>3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22.116035729476813</c:v>
                </c:pt>
                <c:pt idx="1">
                  <c:v>21.281413349416962</c:v>
                </c:pt>
                <c:pt idx="2">
                  <c:v>19.037045146491511</c:v>
                </c:pt>
                <c:pt idx="3">
                  <c:v>19.080723023154217</c:v>
                </c:pt>
                <c:pt idx="4">
                  <c:v>21.901458625525954</c:v>
                </c:pt>
                <c:pt idx="5">
                  <c:v>19.526320451777202</c:v>
                </c:pt>
                <c:pt idx="6">
                  <c:v>21.984148776834743</c:v>
                </c:pt>
                <c:pt idx="7">
                  <c:v>20.8</c:v>
                </c:pt>
                <c:pt idx="8">
                  <c:v>20.761485891945789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26.116346153846152</c:v>
                </c:pt>
                <c:pt idx="1">
                  <c:v>25.361927480916027</c:v>
                </c:pt>
                <c:pt idx="2">
                  <c:v>23.886661355249913</c:v>
                </c:pt>
                <c:pt idx="3">
                  <c:v>23.888810730513804</c:v>
                </c:pt>
                <c:pt idx="4">
                  <c:v>26.027611502347415</c:v>
                </c:pt>
                <c:pt idx="5">
                  <c:v>23.942235234215886</c:v>
                </c:pt>
                <c:pt idx="6">
                  <c:v>26.644175567423229</c:v>
                </c:pt>
                <c:pt idx="7">
                  <c:v>24.916708301306684</c:v>
                </c:pt>
                <c:pt idx="8">
                  <c:v>24.953499999999998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72.122501063377285</c:v>
                </c:pt>
                <c:pt idx="1">
                  <c:v>63.560514676316849</c:v>
                </c:pt>
                <c:pt idx="2">
                  <c:v>41.413825461370038</c:v>
                </c:pt>
                <c:pt idx="3">
                  <c:v>41.568370467453036</c:v>
                </c:pt>
                <c:pt idx="4">
                  <c:v>67.180925666199158</c:v>
                </c:pt>
                <c:pt idx="5">
                  <c:v>43.084929686634929</c:v>
                </c:pt>
                <c:pt idx="6">
                  <c:v>68.085371942086866</c:v>
                </c:pt>
                <c:pt idx="7">
                  <c:v>58.197282236777795</c:v>
                </c:pt>
                <c:pt idx="8">
                  <c:v>57.355507648085414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27.622288387920037</c:v>
                </c:pt>
                <c:pt idx="1">
                  <c:v>24.406915963007638</c:v>
                </c:pt>
                <c:pt idx="2">
                  <c:v>14.086122406422689</c:v>
                </c:pt>
                <c:pt idx="3">
                  <c:v>13.936216688510267</c:v>
                </c:pt>
                <c:pt idx="4">
                  <c:v>26.84431977559607</c:v>
                </c:pt>
                <c:pt idx="5">
                  <c:v>14.870999889270292</c:v>
                </c:pt>
                <c:pt idx="6">
                  <c:v>32.151772341487764</c:v>
                </c:pt>
                <c:pt idx="7">
                  <c:v>21.849643171375501</c:v>
                </c:pt>
                <c:pt idx="8">
                  <c:v>22.13325120624166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0.74011059123777112</c:v>
                </c:pt>
                <c:pt idx="1">
                  <c:v>0.71371129875351835</c:v>
                </c:pt>
                <c:pt idx="2">
                  <c:v>0.36492545094359297</c:v>
                </c:pt>
                <c:pt idx="3">
                  <c:v>0.54608999563128002</c:v>
                </c:pt>
                <c:pt idx="4">
                  <c:v>0.76671341748480593</c:v>
                </c:pt>
                <c:pt idx="5">
                  <c:v>0.77510796146606131</c:v>
                </c:pt>
                <c:pt idx="6">
                  <c:v>0.76135796305541681</c:v>
                </c:pt>
                <c:pt idx="7">
                  <c:v>0.63544823540913087</c:v>
                </c:pt>
                <c:pt idx="8">
                  <c:v>0.66728261985422443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tabSelected="1" view="pageBreakPreview" zoomScaleNormal="100" zoomScaleSheetLayoutView="100" workbookViewId="0">
      <selection activeCell="D15" sqref="D15"/>
    </sheetView>
  </sheetViews>
  <sheetFormatPr defaultColWidth="9.1796875" defaultRowHeight="11.5" x14ac:dyDescent="0.25"/>
  <cols>
    <col min="1" max="1" width="6.1796875" style="23" customWidth="1"/>
    <col min="2" max="2" width="19.26953125" style="23" customWidth="1"/>
    <col min="3" max="3" width="9.26953125" style="23" bestFit="1" customWidth="1"/>
    <col min="4" max="4" width="12" style="23" customWidth="1"/>
    <col min="5" max="5" width="12.7265625" style="24" bestFit="1" customWidth="1"/>
    <col min="6" max="6" width="13.7265625" style="24" bestFit="1" customWidth="1"/>
    <col min="7" max="7" width="11.26953125" style="23" customWidth="1"/>
    <col min="8" max="9" width="10.1796875" style="23" customWidth="1"/>
    <col min="10" max="10" width="9" style="23" customWidth="1"/>
    <col min="11" max="11" width="9.26953125" style="23" customWidth="1"/>
    <col min="12" max="12" width="9" style="23" customWidth="1"/>
    <col min="13" max="13" width="9.26953125" style="23" customWidth="1"/>
    <col min="14" max="14" width="9" style="23" customWidth="1"/>
    <col min="15" max="15" width="9.26953125" style="23" customWidth="1"/>
    <col min="16" max="17" width="10.1796875" style="23" customWidth="1"/>
    <col min="18" max="16384" width="9.1796875" style="23"/>
  </cols>
  <sheetData>
    <row r="1" spans="1:17" ht="12.5" x14ac:dyDescent="0.25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182</v>
      </c>
    </row>
    <row r="2" spans="1:17" ht="12.5" x14ac:dyDescent="0.25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200</v>
      </c>
    </row>
    <row r="3" spans="1:17" ht="12.5" x14ac:dyDescent="0.25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12</v>
      </c>
    </row>
    <row r="4" spans="1:17" x14ac:dyDescent="0.25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34.5" x14ac:dyDescent="0.25">
      <c r="A5" s="27" t="s">
        <v>15</v>
      </c>
      <c r="B5" s="25" t="s">
        <v>16</v>
      </c>
      <c r="C5" s="25" t="s">
        <v>17</v>
      </c>
      <c r="D5" s="25" t="s">
        <v>177</v>
      </c>
      <c r="E5" s="25" t="s">
        <v>18</v>
      </c>
      <c r="F5" s="25" t="s">
        <v>19</v>
      </c>
      <c r="G5" s="25" t="s">
        <v>20</v>
      </c>
      <c r="H5" s="25" t="s">
        <v>14</v>
      </c>
      <c r="I5" s="25" t="s">
        <v>13</v>
      </c>
      <c r="J5" s="25" t="s">
        <v>35</v>
      </c>
      <c r="K5" s="25" t="s">
        <v>36</v>
      </c>
      <c r="L5" s="25" t="s">
        <v>37</v>
      </c>
      <c r="M5" s="25" t="s">
        <v>38</v>
      </c>
      <c r="N5" s="25" t="s">
        <v>39</v>
      </c>
      <c r="O5" s="25" t="s">
        <v>40</v>
      </c>
      <c r="P5" s="25" t="s">
        <v>21</v>
      </c>
      <c r="Q5" s="26" t="s">
        <v>22</v>
      </c>
    </row>
    <row r="6" spans="1:17" s="215" customFormat="1" ht="33.75" customHeight="1" x14ac:dyDescent="0.25">
      <c r="A6" s="239">
        <v>74</v>
      </c>
      <c r="B6" s="236" t="s">
        <v>183</v>
      </c>
      <c r="C6" s="210" t="s">
        <v>185</v>
      </c>
      <c r="D6" s="210" t="s">
        <v>184</v>
      </c>
      <c r="E6" s="211" t="s">
        <v>186</v>
      </c>
      <c r="F6" s="211" t="s">
        <v>195</v>
      </c>
      <c r="G6" s="212">
        <v>34615</v>
      </c>
      <c r="H6" s="212">
        <v>5393</v>
      </c>
      <c r="I6" s="212">
        <v>4946</v>
      </c>
      <c r="J6" s="212">
        <v>17297</v>
      </c>
      <c r="K6" s="213">
        <v>49.969666329625881</v>
      </c>
      <c r="L6" s="212">
        <v>5080</v>
      </c>
      <c r="M6" s="213">
        <v>14.675718619095768</v>
      </c>
      <c r="N6" s="212">
        <v>117</v>
      </c>
      <c r="O6" s="213">
        <v>0.33800375559728441</v>
      </c>
      <c r="P6" s="213">
        <v>19.767696085512043</v>
      </c>
      <c r="Q6" s="214">
        <v>23.956306193806192</v>
      </c>
    </row>
    <row r="7" spans="1:17" s="215" customFormat="1" ht="33.75" customHeight="1" x14ac:dyDescent="0.25">
      <c r="A7" s="240"/>
      <c r="B7" s="237"/>
      <c r="C7" s="216" t="s">
        <v>196</v>
      </c>
      <c r="D7" s="216" t="s">
        <v>184</v>
      </c>
      <c r="E7" s="217" t="s">
        <v>186</v>
      </c>
      <c r="F7" s="217" t="s">
        <v>195</v>
      </c>
      <c r="G7" s="218">
        <v>33573</v>
      </c>
      <c r="H7" s="218">
        <v>4836</v>
      </c>
      <c r="I7" s="218">
        <v>4796</v>
      </c>
      <c r="J7" s="218">
        <v>21813</v>
      </c>
      <c r="K7" s="219">
        <v>64.971852381377886</v>
      </c>
      <c r="L7" s="218">
        <v>10012</v>
      </c>
      <c r="M7" s="219">
        <v>29.821582819527599</v>
      </c>
      <c r="N7" s="218">
        <v>339</v>
      </c>
      <c r="O7" s="219">
        <v>1.0097399696184435</v>
      </c>
      <c r="P7" s="219">
        <v>21.786119798647711</v>
      </c>
      <c r="Q7" s="220">
        <v>26.704852941176469</v>
      </c>
    </row>
    <row r="8" spans="1:17" s="215" customFormat="1" ht="33.75" customHeight="1" x14ac:dyDescent="0.25">
      <c r="A8" s="241"/>
      <c r="B8" s="238"/>
      <c r="C8" s="221" t="s">
        <v>41</v>
      </c>
      <c r="D8" s="221" t="s">
        <v>184</v>
      </c>
      <c r="E8" s="222" t="s">
        <v>186</v>
      </c>
      <c r="F8" s="222" t="s">
        <v>195</v>
      </c>
      <c r="G8" s="223">
        <v>68188</v>
      </c>
      <c r="H8" s="223">
        <v>10229</v>
      </c>
      <c r="I8" s="223">
        <v>9741</v>
      </c>
      <c r="J8" s="223">
        <v>39110</v>
      </c>
      <c r="K8" s="224">
        <v>57.356133043937355</v>
      </c>
      <c r="L8" s="223">
        <v>15092</v>
      </c>
      <c r="M8" s="224">
        <v>22.132926614653606</v>
      </c>
      <c r="N8" s="223">
        <v>456</v>
      </c>
      <c r="O8" s="224">
        <v>0.6687393676306681</v>
      </c>
      <c r="P8" s="224">
        <v>20.761485891945789</v>
      </c>
      <c r="Q8" s="225">
        <v>24.953499999999998</v>
      </c>
    </row>
    <row r="13" spans="1:17" ht="12" thickBot="1" x14ac:dyDescent="0.3"/>
    <row r="14" spans="1:17" x14ac:dyDescent="0.25">
      <c r="B14" s="226" t="s">
        <v>201</v>
      </c>
      <c r="C14" s="227"/>
      <c r="D14" s="227" t="s">
        <v>202</v>
      </c>
      <c r="E14" s="228" t="s">
        <v>51</v>
      </c>
      <c r="F14" s="228" t="s">
        <v>203</v>
      </c>
      <c r="G14" s="227" t="s">
        <v>204</v>
      </c>
      <c r="H14" s="229" t="s">
        <v>205</v>
      </c>
    </row>
    <row r="15" spans="1:17" x14ac:dyDescent="0.25">
      <c r="B15" s="230" t="s">
        <v>206</v>
      </c>
      <c r="D15" s="23">
        <f>'Two-Way - Results'!C776</f>
        <v>188</v>
      </c>
      <c r="E15" s="23">
        <f>'Two-Way - Results'!D776</f>
        <v>224</v>
      </c>
      <c r="F15" s="24">
        <f>'Two-Way - Results'!E776+'Two-Way - Results'!F776</f>
        <v>8054</v>
      </c>
      <c r="G15" s="23">
        <f>'Two-Way - Results'!G776+'Two-Way - Results'!H776+'Two-Way - Results'!I776</f>
        <v>1195</v>
      </c>
      <c r="H15" s="231">
        <f>SUM('Two-Way - Results'!J776:P776)</f>
        <v>80</v>
      </c>
    </row>
    <row r="16" spans="1:17" ht="12" thickBot="1" x14ac:dyDescent="0.3">
      <c r="B16" s="232" t="s">
        <v>207</v>
      </c>
      <c r="C16" s="233"/>
      <c r="D16" s="233">
        <f>('Two-Way - Results'!C104+'Two-Way - Results'!C208+'Two-Way - Results'!C312+'Two-Way - Results'!C416+'Two-Way - Results'!C520+'Two-Way - Results'!C624+'Two-Way - Results'!C728)/7</f>
        <v>143.71428571428572</v>
      </c>
      <c r="E16" s="233">
        <f>('Two-Way - Results'!D104+'Two-Way - Results'!D208+'Two-Way - Results'!D312+'Two-Way - Results'!D416+'Two-Way - Results'!D520+'Two-Way - Results'!D624+'Two-Way - Results'!D728)/7</f>
        <v>142.57142857142858</v>
      </c>
      <c r="F16" s="234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6190.2857142857147</v>
      </c>
      <c r="G16" s="233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948.14285714285711</v>
      </c>
      <c r="H16" s="235">
        <f>(SUM('Two-Way - Results'!J104:P104)+SUM('Two-Way - Results'!J208:P208)+SUM('Two-Way - Results'!J312:P312)+SUM('Two-Way - Results'!J416:P416)+SUM('Two-Way - Results'!J520:P520)+SUM('Two-Way - Results'!J624:P624)+SUM('Two-Way - Results'!J728:P728))/7</f>
        <v>65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>
      <selection activeCell="J31" sqref="A31:J32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8</v>
      </c>
      <c r="C1" s="1">
        <v>74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182</v>
      </c>
      <c r="W1" s="1">
        <v>74</v>
      </c>
      <c r="AZ1" s="22" t="s">
        <v>182</v>
      </c>
    </row>
    <row r="2" spans="1:52" s="1" customFormat="1" ht="12.5" x14ac:dyDescent="0.25">
      <c r="A2" s="1" t="s">
        <v>9</v>
      </c>
      <c r="C2" s="1" t="s">
        <v>183</v>
      </c>
      <c r="V2" s="22" t="s">
        <v>200</v>
      </c>
      <c r="W2" s="1" t="s">
        <v>183</v>
      </c>
      <c r="AZ2" s="22" t="s">
        <v>200</v>
      </c>
    </row>
    <row r="3" spans="1:52" s="1" customFormat="1" ht="12.5" x14ac:dyDescent="0.25">
      <c r="A3" s="1" t="s">
        <v>10</v>
      </c>
      <c r="C3" s="1" t="s">
        <v>185</v>
      </c>
      <c r="V3" s="22" t="s">
        <v>12</v>
      </c>
      <c r="W3" s="1" t="s">
        <v>185</v>
      </c>
      <c r="AZ3" s="22" t="s">
        <v>12</v>
      </c>
    </row>
    <row r="4" spans="1:52" s="35" customFormat="1" ht="13.5" customHeight="1" x14ac:dyDescent="0.25">
      <c r="B4" s="116" t="s">
        <v>3</v>
      </c>
      <c r="C4" s="35" t="s">
        <v>186</v>
      </c>
      <c r="W4" s="35" t="s">
        <v>186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187</v>
      </c>
      <c r="R6" s="13" t="s">
        <v>187</v>
      </c>
      <c r="S6" s="15" t="s">
        <v>188</v>
      </c>
      <c r="T6" s="13" t="s">
        <v>188</v>
      </c>
      <c r="U6" s="15" t="s">
        <v>189</v>
      </c>
      <c r="V6" s="13" t="s">
        <v>189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5</v>
      </c>
      <c r="C8" s="46">
        <v>0</v>
      </c>
      <c r="D8" s="47">
        <v>0</v>
      </c>
      <c r="E8" s="47">
        <v>4</v>
      </c>
      <c r="F8" s="47">
        <v>0</v>
      </c>
      <c r="G8" s="47">
        <v>0</v>
      </c>
      <c r="H8" s="47">
        <v>0</v>
      </c>
      <c r="I8" s="47">
        <v>1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1</v>
      </c>
      <c r="R8" s="117">
        <v>20</v>
      </c>
      <c r="S8" s="47">
        <v>0</v>
      </c>
      <c r="T8" s="117">
        <v>0</v>
      </c>
      <c r="U8" s="47">
        <v>0</v>
      </c>
      <c r="V8" s="117">
        <v>0</v>
      </c>
      <c r="W8" s="117">
        <v>18.7</v>
      </c>
      <c r="X8" s="123" t="s">
        <v>190</v>
      </c>
      <c r="Y8" s="46">
        <v>0</v>
      </c>
      <c r="Z8" s="47">
        <v>0</v>
      </c>
      <c r="AA8" s="47">
        <v>0</v>
      </c>
      <c r="AB8" s="47">
        <v>4</v>
      </c>
      <c r="AC8" s="47">
        <v>1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8</v>
      </c>
      <c r="C9" s="52">
        <v>0</v>
      </c>
      <c r="D9" s="53">
        <v>0</v>
      </c>
      <c r="E9" s="53">
        <v>7</v>
      </c>
      <c r="F9" s="53">
        <v>0</v>
      </c>
      <c r="G9" s="53">
        <v>0</v>
      </c>
      <c r="H9" s="53">
        <v>0</v>
      </c>
      <c r="I9" s="53">
        <v>1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8</v>
      </c>
      <c r="R9" s="118">
        <v>100</v>
      </c>
      <c r="S9" s="53">
        <v>0</v>
      </c>
      <c r="T9" s="118">
        <v>0</v>
      </c>
      <c r="U9" s="53">
        <v>0</v>
      </c>
      <c r="V9" s="118">
        <v>0</v>
      </c>
      <c r="W9" s="118">
        <v>21.5</v>
      </c>
      <c r="X9" s="124" t="s">
        <v>190</v>
      </c>
      <c r="Y9" s="52">
        <v>0</v>
      </c>
      <c r="Z9" s="53">
        <v>0</v>
      </c>
      <c r="AA9" s="53">
        <v>0</v>
      </c>
      <c r="AB9" s="53">
        <v>0</v>
      </c>
      <c r="AC9" s="53">
        <v>8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9</v>
      </c>
      <c r="C10" s="52">
        <v>0</v>
      </c>
      <c r="D10" s="53">
        <v>1</v>
      </c>
      <c r="E10" s="53">
        <v>8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9</v>
      </c>
      <c r="R10" s="118">
        <v>100</v>
      </c>
      <c r="S10" s="53">
        <v>1</v>
      </c>
      <c r="T10" s="118">
        <v>11.11</v>
      </c>
      <c r="U10" s="53">
        <v>0</v>
      </c>
      <c r="V10" s="118">
        <v>0</v>
      </c>
      <c r="W10" s="118">
        <v>22.8</v>
      </c>
      <c r="X10" s="124" t="s">
        <v>190</v>
      </c>
      <c r="Y10" s="52">
        <v>0</v>
      </c>
      <c r="Z10" s="53">
        <v>0</v>
      </c>
      <c r="AA10" s="53">
        <v>0</v>
      </c>
      <c r="AB10" s="53">
        <v>0</v>
      </c>
      <c r="AC10" s="53">
        <v>8</v>
      </c>
      <c r="AD10" s="53">
        <v>1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2</v>
      </c>
      <c r="C11" s="52">
        <v>1</v>
      </c>
      <c r="D11" s="53">
        <v>0</v>
      </c>
      <c r="E11" s="53">
        <v>0</v>
      </c>
      <c r="F11" s="53">
        <v>0</v>
      </c>
      <c r="G11" s="53">
        <v>0</v>
      </c>
      <c r="H11" s="53">
        <v>1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1</v>
      </c>
      <c r="R11" s="118">
        <v>50</v>
      </c>
      <c r="S11" s="53">
        <v>1</v>
      </c>
      <c r="T11" s="118">
        <v>50</v>
      </c>
      <c r="U11" s="53">
        <v>0</v>
      </c>
      <c r="V11" s="118">
        <v>0</v>
      </c>
      <c r="W11" s="118">
        <v>19.3</v>
      </c>
      <c r="X11" s="124" t="s">
        <v>190</v>
      </c>
      <c r="Y11" s="52">
        <v>0</v>
      </c>
      <c r="Z11" s="53">
        <v>1</v>
      </c>
      <c r="AA11" s="53">
        <v>0</v>
      </c>
      <c r="AB11" s="53">
        <v>0</v>
      </c>
      <c r="AC11" s="53">
        <v>0</v>
      </c>
      <c r="AD11" s="53">
        <v>1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4</v>
      </c>
      <c r="C12" s="52">
        <v>0</v>
      </c>
      <c r="D12" s="53">
        <v>0</v>
      </c>
      <c r="E12" s="53">
        <v>2</v>
      </c>
      <c r="F12" s="53">
        <v>0</v>
      </c>
      <c r="G12" s="53">
        <v>0</v>
      </c>
      <c r="H12" s="53">
        <v>1</v>
      </c>
      <c r="I12" s="53">
        <v>1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2</v>
      </c>
      <c r="R12" s="118">
        <v>50</v>
      </c>
      <c r="S12" s="53">
        <v>1</v>
      </c>
      <c r="T12" s="118">
        <v>25</v>
      </c>
      <c r="U12" s="53">
        <v>0</v>
      </c>
      <c r="V12" s="118">
        <v>0</v>
      </c>
      <c r="W12" s="118">
        <v>20.9</v>
      </c>
      <c r="X12" s="124" t="s">
        <v>190</v>
      </c>
      <c r="Y12" s="52">
        <v>0</v>
      </c>
      <c r="Z12" s="53">
        <v>0</v>
      </c>
      <c r="AA12" s="53">
        <v>0</v>
      </c>
      <c r="AB12" s="53">
        <v>2</v>
      </c>
      <c r="AC12" s="53">
        <v>1</v>
      </c>
      <c r="AD12" s="53">
        <v>1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4</v>
      </c>
      <c r="C13" s="52">
        <v>0</v>
      </c>
      <c r="D13" s="53">
        <v>0</v>
      </c>
      <c r="E13" s="53">
        <v>3</v>
      </c>
      <c r="F13" s="53">
        <v>0</v>
      </c>
      <c r="G13" s="53">
        <v>0</v>
      </c>
      <c r="H13" s="53">
        <v>0</v>
      </c>
      <c r="I13" s="53">
        <v>1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3</v>
      </c>
      <c r="R13" s="118">
        <v>75</v>
      </c>
      <c r="S13" s="53">
        <v>3</v>
      </c>
      <c r="T13" s="118">
        <v>75</v>
      </c>
      <c r="U13" s="53">
        <v>0</v>
      </c>
      <c r="V13" s="118">
        <v>0</v>
      </c>
      <c r="W13" s="118">
        <v>26.8</v>
      </c>
      <c r="X13" s="124" t="s">
        <v>190</v>
      </c>
      <c r="Y13" s="52">
        <v>0</v>
      </c>
      <c r="Z13" s="53">
        <v>0</v>
      </c>
      <c r="AA13" s="53">
        <v>0</v>
      </c>
      <c r="AB13" s="53">
        <v>1</v>
      </c>
      <c r="AC13" s="53">
        <v>0</v>
      </c>
      <c r="AD13" s="53">
        <v>2</v>
      </c>
      <c r="AE13" s="53">
        <v>1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4</v>
      </c>
      <c r="C14" s="52">
        <v>0</v>
      </c>
      <c r="D14" s="53">
        <v>0</v>
      </c>
      <c r="E14" s="53">
        <v>3</v>
      </c>
      <c r="F14" s="53">
        <v>0</v>
      </c>
      <c r="G14" s="53">
        <v>0</v>
      </c>
      <c r="H14" s="53">
        <v>0</v>
      </c>
      <c r="I14" s="53">
        <v>1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3</v>
      </c>
      <c r="R14" s="118">
        <v>75</v>
      </c>
      <c r="S14" s="53">
        <v>3</v>
      </c>
      <c r="T14" s="118">
        <v>75</v>
      </c>
      <c r="U14" s="53">
        <v>0</v>
      </c>
      <c r="V14" s="118">
        <v>0</v>
      </c>
      <c r="W14" s="118">
        <v>25.3</v>
      </c>
      <c r="X14" s="124" t="s">
        <v>190</v>
      </c>
      <c r="Y14" s="52">
        <v>0</v>
      </c>
      <c r="Z14" s="53">
        <v>0</v>
      </c>
      <c r="AA14" s="53">
        <v>0</v>
      </c>
      <c r="AB14" s="53">
        <v>1</v>
      </c>
      <c r="AC14" s="53">
        <v>0</v>
      </c>
      <c r="AD14" s="53">
        <v>3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5</v>
      </c>
      <c r="C15" s="52">
        <v>2</v>
      </c>
      <c r="D15" s="53">
        <v>1</v>
      </c>
      <c r="E15" s="53">
        <v>2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1</v>
      </c>
      <c r="R15" s="118">
        <v>20</v>
      </c>
      <c r="S15" s="53">
        <v>1</v>
      </c>
      <c r="T15" s="118">
        <v>20</v>
      </c>
      <c r="U15" s="53">
        <v>0</v>
      </c>
      <c r="V15" s="118">
        <v>0</v>
      </c>
      <c r="W15" s="118">
        <v>19.5</v>
      </c>
      <c r="X15" s="124" t="s">
        <v>190</v>
      </c>
      <c r="Y15" s="52">
        <v>0</v>
      </c>
      <c r="Z15" s="53">
        <v>0</v>
      </c>
      <c r="AA15" s="53">
        <v>1</v>
      </c>
      <c r="AB15" s="53">
        <v>3</v>
      </c>
      <c r="AC15" s="53">
        <v>0</v>
      </c>
      <c r="AD15" s="53">
        <v>1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4</v>
      </c>
      <c r="C16" s="52">
        <v>0</v>
      </c>
      <c r="D16" s="53">
        <v>1</v>
      </c>
      <c r="E16" s="53">
        <v>3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1</v>
      </c>
      <c r="R16" s="118">
        <v>25</v>
      </c>
      <c r="S16" s="53">
        <v>1</v>
      </c>
      <c r="T16" s="118">
        <v>25</v>
      </c>
      <c r="U16" s="53">
        <v>0</v>
      </c>
      <c r="V16" s="118">
        <v>0</v>
      </c>
      <c r="W16" s="118">
        <v>20.2</v>
      </c>
      <c r="X16" s="124" t="s">
        <v>190</v>
      </c>
      <c r="Y16" s="52">
        <v>0</v>
      </c>
      <c r="Z16" s="53">
        <v>0</v>
      </c>
      <c r="AA16" s="53">
        <v>0</v>
      </c>
      <c r="AB16" s="53">
        <v>3</v>
      </c>
      <c r="AC16" s="53">
        <v>0</v>
      </c>
      <c r="AD16" s="53">
        <v>1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3</v>
      </c>
      <c r="C17" s="52">
        <v>0</v>
      </c>
      <c r="D17" s="53">
        <v>2</v>
      </c>
      <c r="E17" s="53">
        <v>1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2</v>
      </c>
      <c r="R17" s="118">
        <v>66.67</v>
      </c>
      <c r="S17" s="53">
        <v>1</v>
      </c>
      <c r="T17" s="118">
        <v>33.33</v>
      </c>
      <c r="U17" s="53">
        <v>0</v>
      </c>
      <c r="V17" s="118">
        <v>0</v>
      </c>
      <c r="W17" s="118">
        <v>19.100000000000001</v>
      </c>
      <c r="X17" s="124" t="s">
        <v>190</v>
      </c>
      <c r="Y17" s="52">
        <v>0</v>
      </c>
      <c r="Z17" s="53">
        <v>0</v>
      </c>
      <c r="AA17" s="53">
        <v>1</v>
      </c>
      <c r="AB17" s="53">
        <v>0</v>
      </c>
      <c r="AC17" s="53">
        <v>2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1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1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1</v>
      </c>
      <c r="R18" s="118">
        <v>100</v>
      </c>
      <c r="S18" s="53">
        <v>0</v>
      </c>
      <c r="T18" s="118">
        <v>0</v>
      </c>
      <c r="U18" s="53">
        <v>0</v>
      </c>
      <c r="V18" s="118">
        <v>0</v>
      </c>
      <c r="W18" s="118">
        <v>20.100000000000001</v>
      </c>
      <c r="X18" s="124" t="s">
        <v>190</v>
      </c>
      <c r="Y18" s="52">
        <v>0</v>
      </c>
      <c r="Z18" s="53">
        <v>0</v>
      </c>
      <c r="AA18" s="53">
        <v>0</v>
      </c>
      <c r="AB18" s="53">
        <v>0</v>
      </c>
      <c r="AC18" s="53">
        <v>1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4</v>
      </c>
      <c r="C19" s="52">
        <v>0</v>
      </c>
      <c r="D19" s="53">
        <v>0</v>
      </c>
      <c r="E19" s="53">
        <v>1</v>
      </c>
      <c r="F19" s="53">
        <v>0</v>
      </c>
      <c r="G19" s="53">
        <v>0</v>
      </c>
      <c r="H19" s="53">
        <v>2</v>
      </c>
      <c r="I19" s="53">
        <v>1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4</v>
      </c>
      <c r="R19" s="118">
        <v>100</v>
      </c>
      <c r="S19" s="53">
        <v>1</v>
      </c>
      <c r="T19" s="118">
        <v>25</v>
      </c>
      <c r="U19" s="53">
        <v>0</v>
      </c>
      <c r="V19" s="118">
        <v>0</v>
      </c>
      <c r="W19" s="118">
        <v>23.1</v>
      </c>
      <c r="X19" s="124" t="s">
        <v>190</v>
      </c>
      <c r="Y19" s="52">
        <v>0</v>
      </c>
      <c r="Z19" s="53">
        <v>0</v>
      </c>
      <c r="AA19" s="53">
        <v>0</v>
      </c>
      <c r="AB19" s="53">
        <v>0</v>
      </c>
      <c r="AC19" s="53">
        <v>4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2</v>
      </c>
      <c r="C20" s="52">
        <v>0</v>
      </c>
      <c r="D20" s="53">
        <v>1</v>
      </c>
      <c r="E20" s="53">
        <v>0</v>
      </c>
      <c r="F20" s="53">
        <v>0</v>
      </c>
      <c r="G20" s="53">
        <v>0</v>
      </c>
      <c r="H20" s="53">
        <v>1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2</v>
      </c>
      <c r="R20" s="118">
        <v>100</v>
      </c>
      <c r="S20" s="53">
        <v>1</v>
      </c>
      <c r="T20" s="118">
        <v>50</v>
      </c>
      <c r="U20" s="53">
        <v>0</v>
      </c>
      <c r="V20" s="118">
        <v>0</v>
      </c>
      <c r="W20" s="118">
        <v>24.2</v>
      </c>
      <c r="X20" s="124" t="s">
        <v>190</v>
      </c>
      <c r="Y20" s="52">
        <v>0</v>
      </c>
      <c r="Z20" s="53">
        <v>0</v>
      </c>
      <c r="AA20" s="53">
        <v>0</v>
      </c>
      <c r="AB20" s="53">
        <v>0</v>
      </c>
      <c r="AC20" s="53">
        <v>1</v>
      </c>
      <c r="AD20" s="53">
        <v>1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1</v>
      </c>
      <c r="C21" s="52">
        <v>0</v>
      </c>
      <c r="D21" s="53">
        <v>0</v>
      </c>
      <c r="E21" s="53">
        <v>1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1</v>
      </c>
      <c r="R21" s="118">
        <v>100</v>
      </c>
      <c r="S21" s="53">
        <v>0</v>
      </c>
      <c r="T21" s="118">
        <v>0</v>
      </c>
      <c r="U21" s="53">
        <v>0</v>
      </c>
      <c r="V21" s="118">
        <v>0</v>
      </c>
      <c r="W21" s="118">
        <v>22.4</v>
      </c>
      <c r="X21" s="124" t="s">
        <v>190</v>
      </c>
      <c r="Y21" s="52">
        <v>0</v>
      </c>
      <c r="Z21" s="53">
        <v>0</v>
      </c>
      <c r="AA21" s="53">
        <v>0</v>
      </c>
      <c r="AB21" s="53">
        <v>0</v>
      </c>
      <c r="AC21" s="53">
        <v>1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190</v>
      </c>
      <c r="X22" s="124" t="s">
        <v>190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3</v>
      </c>
      <c r="C23" s="52">
        <v>1</v>
      </c>
      <c r="D23" s="53">
        <v>0</v>
      </c>
      <c r="E23" s="53">
        <v>2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2</v>
      </c>
      <c r="R23" s="118">
        <v>66.67</v>
      </c>
      <c r="S23" s="53">
        <v>0</v>
      </c>
      <c r="T23" s="118">
        <v>0</v>
      </c>
      <c r="U23" s="53">
        <v>0</v>
      </c>
      <c r="V23" s="118">
        <v>0</v>
      </c>
      <c r="W23" s="118">
        <v>19.7</v>
      </c>
      <c r="X23" s="124" t="s">
        <v>190</v>
      </c>
      <c r="Y23" s="52">
        <v>0</v>
      </c>
      <c r="Z23" s="53">
        <v>0</v>
      </c>
      <c r="AA23" s="53">
        <v>1</v>
      </c>
      <c r="AB23" s="53">
        <v>0</v>
      </c>
      <c r="AC23" s="53">
        <v>2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4</v>
      </c>
      <c r="C24" s="52">
        <v>0</v>
      </c>
      <c r="D24" s="53">
        <v>0</v>
      </c>
      <c r="E24" s="53">
        <v>2</v>
      </c>
      <c r="F24" s="53">
        <v>0</v>
      </c>
      <c r="G24" s="53">
        <v>1</v>
      </c>
      <c r="H24" s="53">
        <v>1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3</v>
      </c>
      <c r="R24" s="118">
        <v>75</v>
      </c>
      <c r="S24" s="53">
        <v>3</v>
      </c>
      <c r="T24" s="118">
        <v>75</v>
      </c>
      <c r="U24" s="53">
        <v>0</v>
      </c>
      <c r="V24" s="118">
        <v>0</v>
      </c>
      <c r="W24" s="118">
        <v>23.5</v>
      </c>
      <c r="X24" s="124" t="s">
        <v>190</v>
      </c>
      <c r="Y24" s="52">
        <v>0</v>
      </c>
      <c r="Z24" s="53">
        <v>0</v>
      </c>
      <c r="AA24" s="53">
        <v>0</v>
      </c>
      <c r="AB24" s="53">
        <v>1</v>
      </c>
      <c r="AC24" s="53">
        <v>0</v>
      </c>
      <c r="AD24" s="53">
        <v>3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2</v>
      </c>
      <c r="C25" s="52">
        <v>0</v>
      </c>
      <c r="D25" s="53">
        <v>0</v>
      </c>
      <c r="E25" s="53">
        <v>2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2</v>
      </c>
      <c r="R25" s="118">
        <v>100</v>
      </c>
      <c r="S25" s="53">
        <v>2</v>
      </c>
      <c r="T25" s="118">
        <v>100</v>
      </c>
      <c r="U25" s="53">
        <v>0</v>
      </c>
      <c r="V25" s="118">
        <v>0</v>
      </c>
      <c r="W25" s="118">
        <v>24.9</v>
      </c>
      <c r="X25" s="124" t="s">
        <v>190</v>
      </c>
      <c r="Y25" s="52">
        <v>0</v>
      </c>
      <c r="Z25" s="53">
        <v>0</v>
      </c>
      <c r="AA25" s="53">
        <v>0</v>
      </c>
      <c r="AB25" s="53">
        <v>0</v>
      </c>
      <c r="AC25" s="53">
        <v>2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4</v>
      </c>
      <c r="C26" s="52">
        <v>0</v>
      </c>
      <c r="D26" s="53">
        <v>0</v>
      </c>
      <c r="E26" s="53">
        <v>4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4</v>
      </c>
      <c r="R26" s="118">
        <v>100</v>
      </c>
      <c r="S26" s="53">
        <v>2</v>
      </c>
      <c r="T26" s="118">
        <v>50</v>
      </c>
      <c r="U26" s="53">
        <v>0</v>
      </c>
      <c r="V26" s="118">
        <v>0</v>
      </c>
      <c r="W26" s="118">
        <v>23</v>
      </c>
      <c r="X26" s="124" t="s">
        <v>190</v>
      </c>
      <c r="Y26" s="52">
        <v>0</v>
      </c>
      <c r="Z26" s="53">
        <v>0</v>
      </c>
      <c r="AA26" s="53">
        <v>0</v>
      </c>
      <c r="AB26" s="53">
        <v>0</v>
      </c>
      <c r="AC26" s="53">
        <v>4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2</v>
      </c>
      <c r="C27" s="52">
        <v>0</v>
      </c>
      <c r="D27" s="53">
        <v>0</v>
      </c>
      <c r="E27" s="53">
        <v>2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2</v>
      </c>
      <c r="R27" s="118">
        <v>100</v>
      </c>
      <c r="S27" s="53">
        <v>0</v>
      </c>
      <c r="T27" s="118">
        <v>0</v>
      </c>
      <c r="U27" s="53">
        <v>0</v>
      </c>
      <c r="V27" s="118">
        <v>0</v>
      </c>
      <c r="W27" s="118">
        <v>21.2</v>
      </c>
      <c r="X27" s="124" t="s">
        <v>190</v>
      </c>
      <c r="Y27" s="52">
        <v>0</v>
      </c>
      <c r="Z27" s="53">
        <v>0</v>
      </c>
      <c r="AA27" s="53">
        <v>0</v>
      </c>
      <c r="AB27" s="53">
        <v>0</v>
      </c>
      <c r="AC27" s="53">
        <v>2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3</v>
      </c>
      <c r="C28" s="52">
        <v>1</v>
      </c>
      <c r="D28" s="53">
        <v>0</v>
      </c>
      <c r="E28" s="53">
        <v>2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3</v>
      </c>
      <c r="R28" s="118">
        <v>100</v>
      </c>
      <c r="S28" s="53">
        <v>0</v>
      </c>
      <c r="T28" s="118">
        <v>0</v>
      </c>
      <c r="U28" s="53">
        <v>0</v>
      </c>
      <c r="V28" s="118">
        <v>0</v>
      </c>
      <c r="W28" s="118">
        <v>21.3</v>
      </c>
      <c r="X28" s="124" t="s">
        <v>190</v>
      </c>
      <c r="Y28" s="52">
        <v>0</v>
      </c>
      <c r="Z28" s="53">
        <v>0</v>
      </c>
      <c r="AA28" s="53">
        <v>0</v>
      </c>
      <c r="AB28" s="53">
        <v>0</v>
      </c>
      <c r="AC28" s="53">
        <v>3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10</v>
      </c>
      <c r="C29" s="52">
        <v>0</v>
      </c>
      <c r="D29" s="53">
        <v>0</v>
      </c>
      <c r="E29" s="53">
        <v>7</v>
      </c>
      <c r="F29" s="53">
        <v>0</v>
      </c>
      <c r="G29" s="53">
        <v>0</v>
      </c>
      <c r="H29" s="53">
        <v>1</v>
      </c>
      <c r="I29" s="53">
        <v>2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9</v>
      </c>
      <c r="R29" s="118">
        <v>90</v>
      </c>
      <c r="S29" s="53">
        <v>2</v>
      </c>
      <c r="T29" s="118">
        <v>20</v>
      </c>
      <c r="U29" s="53">
        <v>0</v>
      </c>
      <c r="V29" s="118">
        <v>0</v>
      </c>
      <c r="W29" s="118">
        <v>23.9</v>
      </c>
      <c r="X29" s="124" t="s">
        <v>190</v>
      </c>
      <c r="Y29" s="52">
        <v>0</v>
      </c>
      <c r="Z29" s="53">
        <v>0</v>
      </c>
      <c r="AA29" s="53">
        <v>0</v>
      </c>
      <c r="AB29" s="53">
        <v>1</v>
      </c>
      <c r="AC29" s="53">
        <v>7</v>
      </c>
      <c r="AD29" s="53">
        <v>1</v>
      </c>
      <c r="AE29" s="53">
        <v>1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9</v>
      </c>
      <c r="C30" s="52">
        <v>0</v>
      </c>
      <c r="D30" s="53">
        <v>0</v>
      </c>
      <c r="E30" s="53">
        <v>7</v>
      </c>
      <c r="F30" s="53">
        <v>0</v>
      </c>
      <c r="G30" s="53">
        <v>0</v>
      </c>
      <c r="H30" s="53">
        <v>1</v>
      </c>
      <c r="I30" s="53">
        <v>1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9</v>
      </c>
      <c r="R30" s="118">
        <v>100</v>
      </c>
      <c r="S30" s="53">
        <v>5</v>
      </c>
      <c r="T30" s="118">
        <v>55.56</v>
      </c>
      <c r="U30" s="53">
        <v>0</v>
      </c>
      <c r="V30" s="118">
        <v>0</v>
      </c>
      <c r="W30" s="118">
        <v>24.8</v>
      </c>
      <c r="X30" s="124" t="s">
        <v>190</v>
      </c>
      <c r="Y30" s="52">
        <v>0</v>
      </c>
      <c r="Z30" s="53">
        <v>0</v>
      </c>
      <c r="AA30" s="53">
        <v>0</v>
      </c>
      <c r="AB30" s="53">
        <v>0</v>
      </c>
      <c r="AC30" s="53">
        <v>4</v>
      </c>
      <c r="AD30" s="53">
        <v>5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11</v>
      </c>
      <c r="C31" s="52">
        <v>1</v>
      </c>
      <c r="D31" s="53">
        <v>0</v>
      </c>
      <c r="E31" s="53">
        <v>7</v>
      </c>
      <c r="F31" s="53">
        <v>0</v>
      </c>
      <c r="G31" s="53">
        <v>0</v>
      </c>
      <c r="H31" s="53">
        <v>1</v>
      </c>
      <c r="I31" s="53">
        <v>2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10</v>
      </c>
      <c r="R31" s="118">
        <v>90.91</v>
      </c>
      <c r="S31" s="53">
        <v>2</v>
      </c>
      <c r="T31" s="118">
        <v>18.18</v>
      </c>
      <c r="U31" s="53">
        <v>0</v>
      </c>
      <c r="V31" s="118">
        <v>0</v>
      </c>
      <c r="W31" s="118">
        <v>22.6</v>
      </c>
      <c r="X31" s="124">
        <v>25.5</v>
      </c>
      <c r="Y31" s="52">
        <v>0</v>
      </c>
      <c r="Z31" s="53">
        <v>0</v>
      </c>
      <c r="AA31" s="53">
        <v>0</v>
      </c>
      <c r="AB31" s="53">
        <v>1</v>
      </c>
      <c r="AC31" s="53">
        <v>8</v>
      </c>
      <c r="AD31" s="53">
        <v>2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16</v>
      </c>
      <c r="C32" s="52">
        <v>2</v>
      </c>
      <c r="D32" s="53">
        <v>0</v>
      </c>
      <c r="E32" s="53">
        <v>10</v>
      </c>
      <c r="F32" s="53">
        <v>0</v>
      </c>
      <c r="G32" s="53">
        <v>0</v>
      </c>
      <c r="H32" s="53">
        <v>3</v>
      </c>
      <c r="I32" s="53">
        <v>1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12</v>
      </c>
      <c r="R32" s="118">
        <v>75</v>
      </c>
      <c r="S32" s="53">
        <v>6</v>
      </c>
      <c r="T32" s="118">
        <v>37.5</v>
      </c>
      <c r="U32" s="53">
        <v>0</v>
      </c>
      <c r="V32" s="118">
        <v>0</v>
      </c>
      <c r="W32" s="118">
        <v>21.5</v>
      </c>
      <c r="X32" s="124">
        <v>25.3</v>
      </c>
      <c r="Y32" s="52">
        <v>0</v>
      </c>
      <c r="Z32" s="53">
        <v>0</v>
      </c>
      <c r="AA32" s="53">
        <v>2</v>
      </c>
      <c r="AB32" s="53">
        <v>2</v>
      </c>
      <c r="AC32" s="53">
        <v>8</v>
      </c>
      <c r="AD32" s="53">
        <v>4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34</v>
      </c>
      <c r="C33" s="52">
        <v>1</v>
      </c>
      <c r="D33" s="53">
        <v>0</v>
      </c>
      <c r="E33" s="53">
        <v>27</v>
      </c>
      <c r="F33" s="53">
        <v>0</v>
      </c>
      <c r="G33" s="53">
        <v>0</v>
      </c>
      <c r="H33" s="53">
        <v>3</v>
      </c>
      <c r="I33" s="53">
        <v>3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28</v>
      </c>
      <c r="R33" s="118">
        <v>82.35</v>
      </c>
      <c r="S33" s="53">
        <v>6</v>
      </c>
      <c r="T33" s="118">
        <v>17.649999999999999</v>
      </c>
      <c r="U33" s="53">
        <v>0</v>
      </c>
      <c r="V33" s="118">
        <v>0</v>
      </c>
      <c r="W33" s="118">
        <v>22</v>
      </c>
      <c r="X33" s="124">
        <v>24.3</v>
      </c>
      <c r="Y33" s="52">
        <v>0</v>
      </c>
      <c r="Z33" s="53">
        <v>0</v>
      </c>
      <c r="AA33" s="53">
        <v>1</v>
      </c>
      <c r="AB33" s="53">
        <v>5</v>
      </c>
      <c r="AC33" s="53">
        <v>24</v>
      </c>
      <c r="AD33" s="53">
        <v>3</v>
      </c>
      <c r="AE33" s="53">
        <v>1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55</v>
      </c>
      <c r="C34" s="52">
        <v>0</v>
      </c>
      <c r="D34" s="53">
        <v>1</v>
      </c>
      <c r="E34" s="53">
        <v>44</v>
      </c>
      <c r="F34" s="53">
        <v>0</v>
      </c>
      <c r="G34" s="53">
        <v>0</v>
      </c>
      <c r="H34" s="53">
        <v>6</v>
      </c>
      <c r="I34" s="53">
        <v>3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1</v>
      </c>
      <c r="P34" s="54">
        <v>0</v>
      </c>
      <c r="Q34" s="52">
        <v>47</v>
      </c>
      <c r="R34" s="118">
        <v>85.45</v>
      </c>
      <c r="S34" s="53">
        <v>8</v>
      </c>
      <c r="T34" s="118">
        <v>14.55</v>
      </c>
      <c r="U34" s="53">
        <v>0</v>
      </c>
      <c r="V34" s="118">
        <v>0</v>
      </c>
      <c r="W34" s="118">
        <v>21.8</v>
      </c>
      <c r="X34" s="124">
        <v>24</v>
      </c>
      <c r="Y34" s="52">
        <v>0</v>
      </c>
      <c r="Z34" s="53">
        <v>0</v>
      </c>
      <c r="AA34" s="53">
        <v>1</v>
      </c>
      <c r="AB34" s="53">
        <v>7</v>
      </c>
      <c r="AC34" s="53">
        <v>43</v>
      </c>
      <c r="AD34" s="53">
        <v>4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83</v>
      </c>
      <c r="C35" s="52">
        <v>6</v>
      </c>
      <c r="D35" s="53">
        <v>1</v>
      </c>
      <c r="E35" s="53">
        <v>51</v>
      </c>
      <c r="F35" s="53">
        <v>0</v>
      </c>
      <c r="G35" s="53">
        <v>2</v>
      </c>
      <c r="H35" s="53">
        <v>7</v>
      </c>
      <c r="I35" s="53">
        <v>15</v>
      </c>
      <c r="J35" s="53">
        <v>0</v>
      </c>
      <c r="K35" s="53">
        <v>0</v>
      </c>
      <c r="L35" s="53">
        <v>0</v>
      </c>
      <c r="M35" s="53">
        <v>1</v>
      </c>
      <c r="N35" s="54">
        <v>0</v>
      </c>
      <c r="O35" s="54">
        <v>0</v>
      </c>
      <c r="P35" s="54">
        <v>0</v>
      </c>
      <c r="Q35" s="52">
        <v>69</v>
      </c>
      <c r="R35" s="118">
        <v>83.13</v>
      </c>
      <c r="S35" s="53">
        <v>15</v>
      </c>
      <c r="T35" s="118">
        <v>18.07</v>
      </c>
      <c r="U35" s="53">
        <v>0</v>
      </c>
      <c r="V35" s="118">
        <v>0</v>
      </c>
      <c r="W35" s="118">
        <v>22.2</v>
      </c>
      <c r="X35" s="124">
        <v>24.5</v>
      </c>
      <c r="Y35" s="52">
        <v>0</v>
      </c>
      <c r="Z35" s="53">
        <v>0</v>
      </c>
      <c r="AA35" s="53">
        <v>1</v>
      </c>
      <c r="AB35" s="53">
        <v>13</v>
      </c>
      <c r="AC35" s="53">
        <v>58</v>
      </c>
      <c r="AD35" s="53">
        <v>11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130</v>
      </c>
      <c r="C36" s="52">
        <v>2</v>
      </c>
      <c r="D36" s="53">
        <v>2</v>
      </c>
      <c r="E36" s="53">
        <v>85</v>
      </c>
      <c r="F36" s="53">
        <v>0</v>
      </c>
      <c r="G36" s="53">
        <v>2</v>
      </c>
      <c r="H36" s="53">
        <v>22</v>
      </c>
      <c r="I36" s="53">
        <v>14</v>
      </c>
      <c r="J36" s="53">
        <v>0</v>
      </c>
      <c r="K36" s="53">
        <v>0</v>
      </c>
      <c r="L36" s="53">
        <v>0</v>
      </c>
      <c r="M36" s="53">
        <v>0</v>
      </c>
      <c r="N36" s="54">
        <v>3</v>
      </c>
      <c r="O36" s="54">
        <v>0</v>
      </c>
      <c r="P36" s="54">
        <v>0</v>
      </c>
      <c r="Q36" s="52">
        <v>109</v>
      </c>
      <c r="R36" s="118">
        <v>83.85</v>
      </c>
      <c r="S36" s="53">
        <v>32</v>
      </c>
      <c r="T36" s="118">
        <v>24.62</v>
      </c>
      <c r="U36" s="53">
        <v>0</v>
      </c>
      <c r="V36" s="118">
        <v>0</v>
      </c>
      <c r="W36" s="118">
        <v>22.2</v>
      </c>
      <c r="X36" s="124">
        <v>24.2</v>
      </c>
      <c r="Y36" s="52">
        <v>0</v>
      </c>
      <c r="Z36" s="53">
        <v>0</v>
      </c>
      <c r="AA36" s="53">
        <v>0</v>
      </c>
      <c r="AB36" s="53">
        <v>21</v>
      </c>
      <c r="AC36" s="53">
        <v>96</v>
      </c>
      <c r="AD36" s="53">
        <v>13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222</v>
      </c>
      <c r="C37" s="52">
        <v>4</v>
      </c>
      <c r="D37" s="53">
        <v>2</v>
      </c>
      <c r="E37" s="53">
        <v>176</v>
      </c>
      <c r="F37" s="53">
        <v>1</v>
      </c>
      <c r="G37" s="53">
        <v>9</v>
      </c>
      <c r="H37" s="53">
        <v>20</v>
      </c>
      <c r="I37" s="53">
        <v>5</v>
      </c>
      <c r="J37" s="53">
        <v>1</v>
      </c>
      <c r="K37" s="53">
        <v>1</v>
      </c>
      <c r="L37" s="53">
        <v>0</v>
      </c>
      <c r="M37" s="53">
        <v>1</v>
      </c>
      <c r="N37" s="54">
        <v>1</v>
      </c>
      <c r="O37" s="54">
        <v>1</v>
      </c>
      <c r="P37" s="54">
        <v>0</v>
      </c>
      <c r="Q37" s="52">
        <v>145</v>
      </c>
      <c r="R37" s="118">
        <v>65.319999999999993</v>
      </c>
      <c r="S37" s="53">
        <v>21</v>
      </c>
      <c r="T37" s="118">
        <v>9.4589999999999996</v>
      </c>
      <c r="U37" s="53">
        <v>0</v>
      </c>
      <c r="V37" s="118">
        <v>0</v>
      </c>
      <c r="W37" s="118">
        <v>20.3</v>
      </c>
      <c r="X37" s="124">
        <v>22.8</v>
      </c>
      <c r="Y37" s="52">
        <v>0</v>
      </c>
      <c r="Z37" s="53">
        <v>1</v>
      </c>
      <c r="AA37" s="53">
        <v>8</v>
      </c>
      <c r="AB37" s="53">
        <v>68</v>
      </c>
      <c r="AC37" s="53">
        <v>140</v>
      </c>
      <c r="AD37" s="53">
        <v>5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208</v>
      </c>
      <c r="C38" s="52">
        <v>5</v>
      </c>
      <c r="D38" s="53">
        <v>2</v>
      </c>
      <c r="E38" s="53">
        <v>158</v>
      </c>
      <c r="F38" s="53">
        <v>0</v>
      </c>
      <c r="G38" s="53">
        <v>7</v>
      </c>
      <c r="H38" s="53">
        <v>31</v>
      </c>
      <c r="I38" s="53">
        <v>3</v>
      </c>
      <c r="J38" s="53">
        <v>0</v>
      </c>
      <c r="K38" s="53">
        <v>0</v>
      </c>
      <c r="L38" s="53">
        <v>0</v>
      </c>
      <c r="M38" s="53">
        <v>2</v>
      </c>
      <c r="N38" s="54">
        <v>0</v>
      </c>
      <c r="O38" s="54">
        <v>0</v>
      </c>
      <c r="P38" s="54">
        <v>0</v>
      </c>
      <c r="Q38" s="52">
        <v>151</v>
      </c>
      <c r="R38" s="118">
        <v>72.599999999999994</v>
      </c>
      <c r="S38" s="53">
        <v>37</v>
      </c>
      <c r="T38" s="118">
        <v>17.79</v>
      </c>
      <c r="U38" s="53">
        <v>8</v>
      </c>
      <c r="V38" s="118">
        <v>3.8460000000000001</v>
      </c>
      <c r="W38" s="118">
        <v>23.1</v>
      </c>
      <c r="X38" s="124">
        <v>24.2</v>
      </c>
      <c r="Y38" s="52">
        <v>0</v>
      </c>
      <c r="Z38" s="53">
        <v>0</v>
      </c>
      <c r="AA38" s="53">
        <v>1</v>
      </c>
      <c r="AB38" s="53">
        <v>56</v>
      </c>
      <c r="AC38" s="53">
        <v>128</v>
      </c>
      <c r="AD38" s="53">
        <v>14</v>
      </c>
      <c r="AE38" s="53">
        <v>1</v>
      </c>
      <c r="AF38" s="53">
        <v>0</v>
      </c>
      <c r="AG38" s="53">
        <v>4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4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211</v>
      </c>
      <c r="C39" s="52">
        <v>1</v>
      </c>
      <c r="D39" s="53">
        <v>2</v>
      </c>
      <c r="E39" s="53">
        <v>173</v>
      </c>
      <c r="F39" s="53">
        <v>0</v>
      </c>
      <c r="G39" s="53">
        <v>2</v>
      </c>
      <c r="H39" s="53">
        <v>22</v>
      </c>
      <c r="I39" s="53">
        <v>7</v>
      </c>
      <c r="J39" s="53">
        <v>0</v>
      </c>
      <c r="K39" s="53">
        <v>0</v>
      </c>
      <c r="L39" s="53">
        <v>0</v>
      </c>
      <c r="M39" s="53">
        <v>3</v>
      </c>
      <c r="N39" s="54">
        <v>0</v>
      </c>
      <c r="O39" s="54">
        <v>1</v>
      </c>
      <c r="P39" s="54">
        <v>0</v>
      </c>
      <c r="Q39" s="52">
        <v>192</v>
      </c>
      <c r="R39" s="118">
        <v>91</v>
      </c>
      <c r="S39" s="53">
        <v>38</v>
      </c>
      <c r="T39" s="118">
        <v>18.010000000000002</v>
      </c>
      <c r="U39" s="53">
        <v>0</v>
      </c>
      <c r="V39" s="118">
        <v>0</v>
      </c>
      <c r="W39" s="118">
        <v>22.6</v>
      </c>
      <c r="X39" s="124">
        <v>24.5</v>
      </c>
      <c r="Y39" s="52">
        <v>0</v>
      </c>
      <c r="Z39" s="53">
        <v>0</v>
      </c>
      <c r="AA39" s="53">
        <v>0</v>
      </c>
      <c r="AB39" s="53">
        <v>19</v>
      </c>
      <c r="AC39" s="53">
        <v>171</v>
      </c>
      <c r="AD39" s="53">
        <v>20</v>
      </c>
      <c r="AE39" s="53">
        <v>1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204</v>
      </c>
      <c r="C40" s="52">
        <v>8</v>
      </c>
      <c r="D40" s="53">
        <v>1</v>
      </c>
      <c r="E40" s="53">
        <v>167</v>
      </c>
      <c r="F40" s="53">
        <v>0</v>
      </c>
      <c r="G40" s="53">
        <v>4</v>
      </c>
      <c r="H40" s="53">
        <v>17</v>
      </c>
      <c r="I40" s="53">
        <v>5</v>
      </c>
      <c r="J40" s="53">
        <v>0</v>
      </c>
      <c r="K40" s="53">
        <v>0</v>
      </c>
      <c r="L40" s="53">
        <v>0</v>
      </c>
      <c r="M40" s="53">
        <v>2</v>
      </c>
      <c r="N40" s="54">
        <v>0</v>
      </c>
      <c r="O40" s="54">
        <v>0</v>
      </c>
      <c r="P40" s="54">
        <v>0</v>
      </c>
      <c r="Q40" s="52">
        <v>127</v>
      </c>
      <c r="R40" s="118">
        <v>62.25</v>
      </c>
      <c r="S40" s="53">
        <v>36</v>
      </c>
      <c r="T40" s="118">
        <v>17.649999999999999</v>
      </c>
      <c r="U40" s="53">
        <v>0</v>
      </c>
      <c r="V40" s="118">
        <v>0</v>
      </c>
      <c r="W40" s="118">
        <v>20.6</v>
      </c>
      <c r="X40" s="124">
        <v>24.3</v>
      </c>
      <c r="Y40" s="52">
        <v>0</v>
      </c>
      <c r="Z40" s="53">
        <v>1</v>
      </c>
      <c r="AA40" s="53">
        <v>15</v>
      </c>
      <c r="AB40" s="53">
        <v>61</v>
      </c>
      <c r="AC40" s="53">
        <v>107</v>
      </c>
      <c r="AD40" s="53">
        <v>18</v>
      </c>
      <c r="AE40" s="53">
        <v>2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237</v>
      </c>
      <c r="C41" s="52">
        <v>6</v>
      </c>
      <c r="D41" s="53">
        <v>5</v>
      </c>
      <c r="E41" s="53">
        <v>192</v>
      </c>
      <c r="F41" s="53">
        <v>1</v>
      </c>
      <c r="G41" s="53">
        <v>9</v>
      </c>
      <c r="H41" s="53">
        <v>17</v>
      </c>
      <c r="I41" s="53">
        <v>4</v>
      </c>
      <c r="J41" s="53">
        <v>0</v>
      </c>
      <c r="K41" s="53">
        <v>1</v>
      </c>
      <c r="L41" s="53">
        <v>0</v>
      </c>
      <c r="M41" s="53">
        <v>2</v>
      </c>
      <c r="N41" s="54">
        <v>0</v>
      </c>
      <c r="O41" s="54">
        <v>0</v>
      </c>
      <c r="P41" s="54">
        <v>0</v>
      </c>
      <c r="Q41" s="52">
        <v>132</v>
      </c>
      <c r="R41" s="118">
        <v>55.7</v>
      </c>
      <c r="S41" s="53">
        <v>25</v>
      </c>
      <c r="T41" s="118">
        <v>10.55</v>
      </c>
      <c r="U41" s="53">
        <v>0</v>
      </c>
      <c r="V41" s="118">
        <v>0</v>
      </c>
      <c r="W41" s="118">
        <v>20.5</v>
      </c>
      <c r="X41" s="124">
        <v>23.1</v>
      </c>
      <c r="Y41" s="52">
        <v>1</v>
      </c>
      <c r="Z41" s="53">
        <v>0</v>
      </c>
      <c r="AA41" s="53">
        <v>6</v>
      </c>
      <c r="AB41" s="53">
        <v>98</v>
      </c>
      <c r="AC41" s="53">
        <v>111</v>
      </c>
      <c r="AD41" s="53">
        <v>19</v>
      </c>
      <c r="AE41" s="53">
        <v>2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192</v>
      </c>
      <c r="C42" s="52">
        <v>0</v>
      </c>
      <c r="D42" s="53">
        <v>0</v>
      </c>
      <c r="E42" s="53">
        <v>162</v>
      </c>
      <c r="F42" s="53">
        <v>1</v>
      </c>
      <c r="G42" s="53">
        <v>2</v>
      </c>
      <c r="H42" s="53">
        <v>17</v>
      </c>
      <c r="I42" s="53">
        <v>8</v>
      </c>
      <c r="J42" s="53">
        <v>0</v>
      </c>
      <c r="K42" s="53">
        <v>1</v>
      </c>
      <c r="L42" s="53">
        <v>0</v>
      </c>
      <c r="M42" s="53">
        <v>1</v>
      </c>
      <c r="N42" s="54">
        <v>0</v>
      </c>
      <c r="O42" s="54">
        <v>0</v>
      </c>
      <c r="P42" s="54">
        <v>0</v>
      </c>
      <c r="Q42" s="52">
        <v>97</v>
      </c>
      <c r="R42" s="118">
        <v>50.52</v>
      </c>
      <c r="S42" s="53">
        <v>14</v>
      </c>
      <c r="T42" s="118">
        <v>7.2919999999999998</v>
      </c>
      <c r="U42" s="53">
        <v>0</v>
      </c>
      <c r="V42" s="118">
        <v>0</v>
      </c>
      <c r="W42" s="118">
        <v>20.100000000000001</v>
      </c>
      <c r="X42" s="124">
        <v>22.5</v>
      </c>
      <c r="Y42" s="52">
        <v>0</v>
      </c>
      <c r="Z42" s="53">
        <v>0</v>
      </c>
      <c r="AA42" s="53">
        <v>3</v>
      </c>
      <c r="AB42" s="53">
        <v>92</v>
      </c>
      <c r="AC42" s="53">
        <v>91</v>
      </c>
      <c r="AD42" s="53">
        <v>6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141</v>
      </c>
      <c r="C43" s="52">
        <v>0</v>
      </c>
      <c r="D43" s="53">
        <v>1</v>
      </c>
      <c r="E43" s="53">
        <v>114</v>
      </c>
      <c r="F43" s="53">
        <v>0</v>
      </c>
      <c r="G43" s="53">
        <v>9</v>
      </c>
      <c r="H43" s="53">
        <v>13</v>
      </c>
      <c r="I43" s="53">
        <v>3</v>
      </c>
      <c r="J43" s="53">
        <v>0</v>
      </c>
      <c r="K43" s="53">
        <v>0</v>
      </c>
      <c r="L43" s="53">
        <v>0</v>
      </c>
      <c r="M43" s="53">
        <v>1</v>
      </c>
      <c r="N43" s="54">
        <v>0</v>
      </c>
      <c r="O43" s="54">
        <v>0</v>
      </c>
      <c r="P43" s="54">
        <v>0</v>
      </c>
      <c r="Q43" s="52">
        <v>78</v>
      </c>
      <c r="R43" s="118">
        <v>55.32</v>
      </c>
      <c r="S43" s="53">
        <v>25</v>
      </c>
      <c r="T43" s="118">
        <v>17.73</v>
      </c>
      <c r="U43" s="53">
        <v>0</v>
      </c>
      <c r="V43" s="118">
        <v>0</v>
      </c>
      <c r="W43" s="118">
        <v>20.9</v>
      </c>
      <c r="X43" s="124">
        <v>24.2</v>
      </c>
      <c r="Y43" s="52">
        <v>0</v>
      </c>
      <c r="Z43" s="53">
        <v>0</v>
      </c>
      <c r="AA43" s="53">
        <v>2</v>
      </c>
      <c r="AB43" s="53">
        <v>61</v>
      </c>
      <c r="AC43" s="53">
        <v>61</v>
      </c>
      <c r="AD43" s="53">
        <v>16</v>
      </c>
      <c r="AE43" s="53">
        <v>1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121</v>
      </c>
      <c r="C44" s="52">
        <v>2</v>
      </c>
      <c r="D44" s="53">
        <v>0</v>
      </c>
      <c r="E44" s="53">
        <v>99</v>
      </c>
      <c r="F44" s="53">
        <v>0</v>
      </c>
      <c r="G44" s="53">
        <v>8</v>
      </c>
      <c r="H44" s="53">
        <v>8</v>
      </c>
      <c r="I44" s="53">
        <v>3</v>
      </c>
      <c r="J44" s="53">
        <v>0</v>
      </c>
      <c r="K44" s="53">
        <v>0</v>
      </c>
      <c r="L44" s="53">
        <v>0</v>
      </c>
      <c r="M44" s="53">
        <v>1</v>
      </c>
      <c r="N44" s="54">
        <v>0</v>
      </c>
      <c r="O44" s="54">
        <v>0</v>
      </c>
      <c r="P44" s="54">
        <v>0</v>
      </c>
      <c r="Q44" s="52">
        <v>95</v>
      </c>
      <c r="R44" s="118">
        <v>78.510000000000005</v>
      </c>
      <c r="S44" s="53">
        <v>25</v>
      </c>
      <c r="T44" s="118">
        <v>20.66</v>
      </c>
      <c r="U44" s="53">
        <v>0</v>
      </c>
      <c r="V44" s="118">
        <v>0</v>
      </c>
      <c r="W44" s="118">
        <v>21.7</v>
      </c>
      <c r="X44" s="124">
        <v>24.6</v>
      </c>
      <c r="Y44" s="52">
        <v>0</v>
      </c>
      <c r="Z44" s="53">
        <v>0</v>
      </c>
      <c r="AA44" s="53">
        <v>1</v>
      </c>
      <c r="AB44" s="53">
        <v>25</v>
      </c>
      <c r="AC44" s="53">
        <v>79</v>
      </c>
      <c r="AD44" s="53">
        <v>15</v>
      </c>
      <c r="AE44" s="53">
        <v>1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158</v>
      </c>
      <c r="C45" s="52">
        <v>2</v>
      </c>
      <c r="D45" s="53">
        <v>0</v>
      </c>
      <c r="E45" s="53">
        <v>126</v>
      </c>
      <c r="F45" s="53">
        <v>0</v>
      </c>
      <c r="G45" s="53">
        <v>8</v>
      </c>
      <c r="H45" s="53">
        <v>13</v>
      </c>
      <c r="I45" s="53">
        <v>5</v>
      </c>
      <c r="J45" s="53">
        <v>0</v>
      </c>
      <c r="K45" s="53">
        <v>0</v>
      </c>
      <c r="L45" s="53">
        <v>1</v>
      </c>
      <c r="M45" s="53">
        <v>3</v>
      </c>
      <c r="N45" s="54">
        <v>0</v>
      </c>
      <c r="O45" s="54">
        <v>0</v>
      </c>
      <c r="P45" s="54">
        <v>0</v>
      </c>
      <c r="Q45" s="52">
        <v>112</v>
      </c>
      <c r="R45" s="118">
        <v>70.89</v>
      </c>
      <c r="S45" s="53">
        <v>31</v>
      </c>
      <c r="T45" s="118">
        <v>19.62</v>
      </c>
      <c r="U45" s="53">
        <v>0</v>
      </c>
      <c r="V45" s="118">
        <v>0</v>
      </c>
      <c r="W45" s="118">
        <v>21.5</v>
      </c>
      <c r="X45" s="124">
        <v>24.7</v>
      </c>
      <c r="Y45" s="52">
        <v>0</v>
      </c>
      <c r="Z45" s="53">
        <v>1</v>
      </c>
      <c r="AA45" s="53">
        <v>1</v>
      </c>
      <c r="AB45" s="53">
        <v>44</v>
      </c>
      <c r="AC45" s="53">
        <v>93</v>
      </c>
      <c r="AD45" s="53">
        <v>19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93</v>
      </c>
      <c r="C46" s="52">
        <v>1</v>
      </c>
      <c r="D46" s="53">
        <v>3</v>
      </c>
      <c r="E46" s="53">
        <v>67</v>
      </c>
      <c r="F46" s="53">
        <v>0</v>
      </c>
      <c r="G46" s="53">
        <v>3</v>
      </c>
      <c r="H46" s="53">
        <v>9</v>
      </c>
      <c r="I46" s="53">
        <v>10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68</v>
      </c>
      <c r="R46" s="118">
        <v>73.12</v>
      </c>
      <c r="S46" s="53">
        <v>16</v>
      </c>
      <c r="T46" s="118">
        <v>17.2</v>
      </c>
      <c r="U46" s="53">
        <v>1</v>
      </c>
      <c r="V46" s="118">
        <v>1.075</v>
      </c>
      <c r="W46" s="118">
        <v>21.7</v>
      </c>
      <c r="X46" s="124">
        <v>25</v>
      </c>
      <c r="Y46" s="52">
        <v>0</v>
      </c>
      <c r="Z46" s="53">
        <v>0</v>
      </c>
      <c r="AA46" s="53">
        <v>2</v>
      </c>
      <c r="AB46" s="53">
        <v>23</v>
      </c>
      <c r="AC46" s="53">
        <v>54</v>
      </c>
      <c r="AD46" s="53">
        <v>13</v>
      </c>
      <c r="AE46" s="53">
        <v>0</v>
      </c>
      <c r="AF46" s="53">
        <v>0</v>
      </c>
      <c r="AG46" s="53">
        <v>1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123</v>
      </c>
      <c r="C47" s="52">
        <v>3</v>
      </c>
      <c r="D47" s="53">
        <v>1</v>
      </c>
      <c r="E47" s="53">
        <v>91</v>
      </c>
      <c r="F47" s="53">
        <v>0</v>
      </c>
      <c r="G47" s="53">
        <v>3</v>
      </c>
      <c r="H47" s="53">
        <v>13</v>
      </c>
      <c r="I47" s="53">
        <v>11</v>
      </c>
      <c r="J47" s="53">
        <v>0</v>
      </c>
      <c r="K47" s="53">
        <v>0</v>
      </c>
      <c r="L47" s="53">
        <v>0</v>
      </c>
      <c r="M47" s="53">
        <v>1</v>
      </c>
      <c r="N47" s="54">
        <v>0</v>
      </c>
      <c r="O47" s="54">
        <v>0</v>
      </c>
      <c r="P47" s="54">
        <v>0</v>
      </c>
      <c r="Q47" s="52">
        <v>92</v>
      </c>
      <c r="R47" s="118">
        <v>74.8</v>
      </c>
      <c r="S47" s="53">
        <v>21</v>
      </c>
      <c r="T47" s="118">
        <v>17.07</v>
      </c>
      <c r="U47" s="53">
        <v>0</v>
      </c>
      <c r="V47" s="118">
        <v>0</v>
      </c>
      <c r="W47" s="118">
        <v>21.7</v>
      </c>
      <c r="X47" s="124">
        <v>24.8</v>
      </c>
      <c r="Y47" s="52">
        <v>0</v>
      </c>
      <c r="Z47" s="53">
        <v>0</v>
      </c>
      <c r="AA47" s="53">
        <v>1</v>
      </c>
      <c r="AB47" s="53">
        <v>30</v>
      </c>
      <c r="AC47" s="53">
        <v>74</v>
      </c>
      <c r="AD47" s="53">
        <v>17</v>
      </c>
      <c r="AE47" s="53">
        <v>1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93</v>
      </c>
      <c r="C48" s="52">
        <v>2</v>
      </c>
      <c r="D48" s="53">
        <v>3</v>
      </c>
      <c r="E48" s="53">
        <v>69</v>
      </c>
      <c r="F48" s="53">
        <v>0</v>
      </c>
      <c r="G48" s="53">
        <v>3</v>
      </c>
      <c r="H48" s="53">
        <v>10</v>
      </c>
      <c r="I48" s="53">
        <v>5</v>
      </c>
      <c r="J48" s="53">
        <v>0</v>
      </c>
      <c r="K48" s="53">
        <v>0</v>
      </c>
      <c r="L48" s="53">
        <v>0</v>
      </c>
      <c r="M48" s="53">
        <v>1</v>
      </c>
      <c r="N48" s="54">
        <v>0</v>
      </c>
      <c r="O48" s="54">
        <v>0</v>
      </c>
      <c r="P48" s="54">
        <v>0</v>
      </c>
      <c r="Q48" s="52">
        <v>61</v>
      </c>
      <c r="R48" s="118">
        <v>65.59</v>
      </c>
      <c r="S48" s="53">
        <v>25</v>
      </c>
      <c r="T48" s="118">
        <v>26.88</v>
      </c>
      <c r="U48" s="53">
        <v>0</v>
      </c>
      <c r="V48" s="118">
        <v>0</v>
      </c>
      <c r="W48" s="118">
        <v>22</v>
      </c>
      <c r="X48" s="124">
        <v>24.8</v>
      </c>
      <c r="Y48" s="52">
        <v>0</v>
      </c>
      <c r="Z48" s="53">
        <v>0</v>
      </c>
      <c r="AA48" s="53">
        <v>1</v>
      </c>
      <c r="AB48" s="53">
        <v>31</v>
      </c>
      <c r="AC48" s="53">
        <v>49</v>
      </c>
      <c r="AD48" s="53">
        <v>10</v>
      </c>
      <c r="AE48" s="53">
        <v>2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69</v>
      </c>
      <c r="C49" s="52">
        <v>2</v>
      </c>
      <c r="D49" s="53">
        <v>5</v>
      </c>
      <c r="E49" s="53">
        <v>38</v>
      </c>
      <c r="F49" s="53">
        <v>0</v>
      </c>
      <c r="G49" s="53">
        <v>1</v>
      </c>
      <c r="H49" s="53">
        <v>11</v>
      </c>
      <c r="I49" s="53">
        <v>8</v>
      </c>
      <c r="J49" s="53">
        <v>0</v>
      </c>
      <c r="K49" s="53">
        <v>0</v>
      </c>
      <c r="L49" s="53">
        <v>0</v>
      </c>
      <c r="M49" s="53">
        <v>4</v>
      </c>
      <c r="N49" s="54">
        <v>0</v>
      </c>
      <c r="O49" s="54">
        <v>0</v>
      </c>
      <c r="P49" s="54">
        <v>0</v>
      </c>
      <c r="Q49" s="52">
        <v>43</v>
      </c>
      <c r="R49" s="118">
        <v>62.32</v>
      </c>
      <c r="S49" s="53">
        <v>16</v>
      </c>
      <c r="T49" s="118">
        <v>23.19</v>
      </c>
      <c r="U49" s="53">
        <v>0</v>
      </c>
      <c r="V49" s="118">
        <v>0</v>
      </c>
      <c r="W49" s="118">
        <v>20.8</v>
      </c>
      <c r="X49" s="124">
        <v>24.9</v>
      </c>
      <c r="Y49" s="52">
        <v>0</v>
      </c>
      <c r="Z49" s="53">
        <v>0</v>
      </c>
      <c r="AA49" s="53">
        <v>6</v>
      </c>
      <c r="AB49" s="53">
        <v>20</v>
      </c>
      <c r="AC49" s="53">
        <v>33</v>
      </c>
      <c r="AD49" s="53">
        <v>9</v>
      </c>
      <c r="AE49" s="53">
        <v>1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87</v>
      </c>
      <c r="C50" s="52">
        <v>0</v>
      </c>
      <c r="D50" s="53">
        <v>1</v>
      </c>
      <c r="E50" s="53">
        <v>65</v>
      </c>
      <c r="F50" s="53">
        <v>0</v>
      </c>
      <c r="G50" s="53">
        <v>5</v>
      </c>
      <c r="H50" s="53">
        <v>8</v>
      </c>
      <c r="I50" s="53">
        <v>7</v>
      </c>
      <c r="J50" s="53">
        <v>0</v>
      </c>
      <c r="K50" s="53">
        <v>0</v>
      </c>
      <c r="L50" s="53">
        <v>0</v>
      </c>
      <c r="M50" s="53">
        <v>1</v>
      </c>
      <c r="N50" s="54">
        <v>0</v>
      </c>
      <c r="O50" s="54">
        <v>0</v>
      </c>
      <c r="P50" s="54">
        <v>0</v>
      </c>
      <c r="Q50" s="52">
        <v>58</v>
      </c>
      <c r="R50" s="118">
        <v>66.67</v>
      </c>
      <c r="S50" s="53">
        <v>6</v>
      </c>
      <c r="T50" s="118">
        <v>6.8970000000000002</v>
      </c>
      <c r="U50" s="53">
        <v>0</v>
      </c>
      <c r="V50" s="118">
        <v>0</v>
      </c>
      <c r="W50" s="118">
        <v>20.8</v>
      </c>
      <c r="X50" s="124">
        <v>22.8</v>
      </c>
      <c r="Y50" s="52">
        <v>0</v>
      </c>
      <c r="Z50" s="53">
        <v>0</v>
      </c>
      <c r="AA50" s="53">
        <v>1</v>
      </c>
      <c r="AB50" s="53">
        <v>28</v>
      </c>
      <c r="AC50" s="53">
        <v>56</v>
      </c>
      <c r="AD50" s="53">
        <v>2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72</v>
      </c>
      <c r="C51" s="52">
        <v>1</v>
      </c>
      <c r="D51" s="53">
        <v>0</v>
      </c>
      <c r="E51" s="53">
        <v>52</v>
      </c>
      <c r="F51" s="53">
        <v>1</v>
      </c>
      <c r="G51" s="53">
        <v>3</v>
      </c>
      <c r="H51" s="53">
        <v>10</v>
      </c>
      <c r="I51" s="53">
        <v>5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49</v>
      </c>
      <c r="R51" s="118">
        <v>68.06</v>
      </c>
      <c r="S51" s="53">
        <v>19</v>
      </c>
      <c r="T51" s="118">
        <v>26.39</v>
      </c>
      <c r="U51" s="53">
        <v>0</v>
      </c>
      <c r="V51" s="118">
        <v>0</v>
      </c>
      <c r="W51" s="118">
        <v>21.4</v>
      </c>
      <c r="X51" s="124">
        <v>25.4</v>
      </c>
      <c r="Y51" s="52">
        <v>0</v>
      </c>
      <c r="Z51" s="53">
        <v>0</v>
      </c>
      <c r="AA51" s="53">
        <v>2</v>
      </c>
      <c r="AB51" s="53">
        <v>21</v>
      </c>
      <c r="AC51" s="53">
        <v>33</v>
      </c>
      <c r="AD51" s="53">
        <v>16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69</v>
      </c>
      <c r="C52" s="52">
        <v>2</v>
      </c>
      <c r="D52" s="53">
        <v>0</v>
      </c>
      <c r="E52" s="53">
        <v>52</v>
      </c>
      <c r="F52" s="53">
        <v>0</v>
      </c>
      <c r="G52" s="53">
        <v>2</v>
      </c>
      <c r="H52" s="53">
        <v>10</v>
      </c>
      <c r="I52" s="53">
        <v>1</v>
      </c>
      <c r="J52" s="53">
        <v>0</v>
      </c>
      <c r="K52" s="53">
        <v>0</v>
      </c>
      <c r="L52" s="53">
        <v>0</v>
      </c>
      <c r="M52" s="53">
        <v>1</v>
      </c>
      <c r="N52" s="54">
        <v>1</v>
      </c>
      <c r="O52" s="54">
        <v>0</v>
      </c>
      <c r="P52" s="54">
        <v>0</v>
      </c>
      <c r="Q52" s="52">
        <v>49</v>
      </c>
      <c r="R52" s="118">
        <v>71.010000000000005</v>
      </c>
      <c r="S52" s="53">
        <v>17</v>
      </c>
      <c r="T52" s="118">
        <v>24.64</v>
      </c>
      <c r="U52" s="53">
        <v>0</v>
      </c>
      <c r="V52" s="118">
        <v>0</v>
      </c>
      <c r="W52" s="118">
        <v>21.6</v>
      </c>
      <c r="X52" s="124">
        <v>24.3</v>
      </c>
      <c r="Y52" s="52">
        <v>0</v>
      </c>
      <c r="Z52" s="53">
        <v>1</v>
      </c>
      <c r="AA52" s="53">
        <v>2</v>
      </c>
      <c r="AB52" s="53">
        <v>17</v>
      </c>
      <c r="AC52" s="53">
        <v>42</v>
      </c>
      <c r="AD52" s="53">
        <v>7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50</v>
      </c>
      <c r="C53" s="52">
        <v>0</v>
      </c>
      <c r="D53" s="53">
        <v>1</v>
      </c>
      <c r="E53" s="53">
        <v>40</v>
      </c>
      <c r="F53" s="53">
        <v>0</v>
      </c>
      <c r="G53" s="53">
        <v>3</v>
      </c>
      <c r="H53" s="53">
        <v>4</v>
      </c>
      <c r="I53" s="53">
        <v>2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44</v>
      </c>
      <c r="R53" s="118">
        <v>88</v>
      </c>
      <c r="S53" s="53">
        <v>24</v>
      </c>
      <c r="T53" s="118">
        <v>48</v>
      </c>
      <c r="U53" s="53">
        <v>2</v>
      </c>
      <c r="V53" s="118">
        <v>4</v>
      </c>
      <c r="W53" s="118">
        <v>23.8</v>
      </c>
      <c r="X53" s="124">
        <v>27.6</v>
      </c>
      <c r="Y53" s="52">
        <v>0</v>
      </c>
      <c r="Z53" s="53">
        <v>0</v>
      </c>
      <c r="AA53" s="53">
        <v>2</v>
      </c>
      <c r="AB53" s="53">
        <v>4</v>
      </c>
      <c r="AC53" s="53">
        <v>33</v>
      </c>
      <c r="AD53" s="53">
        <v>8</v>
      </c>
      <c r="AE53" s="53">
        <v>1</v>
      </c>
      <c r="AF53" s="53">
        <v>1</v>
      </c>
      <c r="AG53" s="53">
        <v>1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53</v>
      </c>
      <c r="C54" s="52">
        <v>0</v>
      </c>
      <c r="D54" s="53">
        <v>2</v>
      </c>
      <c r="E54" s="53">
        <v>40</v>
      </c>
      <c r="F54" s="53">
        <v>0</v>
      </c>
      <c r="G54" s="53">
        <v>0</v>
      </c>
      <c r="H54" s="53">
        <v>8</v>
      </c>
      <c r="I54" s="53">
        <v>2</v>
      </c>
      <c r="J54" s="53">
        <v>0</v>
      </c>
      <c r="K54" s="53">
        <v>0</v>
      </c>
      <c r="L54" s="53">
        <v>0</v>
      </c>
      <c r="M54" s="53">
        <v>1</v>
      </c>
      <c r="N54" s="54">
        <v>0</v>
      </c>
      <c r="O54" s="54">
        <v>0</v>
      </c>
      <c r="P54" s="54">
        <v>0</v>
      </c>
      <c r="Q54" s="52">
        <v>43</v>
      </c>
      <c r="R54" s="118">
        <v>81.13</v>
      </c>
      <c r="S54" s="53">
        <v>9</v>
      </c>
      <c r="T54" s="118">
        <v>16.98</v>
      </c>
      <c r="U54" s="53">
        <v>0</v>
      </c>
      <c r="V54" s="118">
        <v>0</v>
      </c>
      <c r="W54" s="118">
        <v>21.7</v>
      </c>
      <c r="X54" s="124">
        <v>24</v>
      </c>
      <c r="Y54" s="52">
        <v>0</v>
      </c>
      <c r="Z54" s="53">
        <v>0</v>
      </c>
      <c r="AA54" s="53">
        <v>1</v>
      </c>
      <c r="AB54" s="53">
        <v>9</v>
      </c>
      <c r="AC54" s="53">
        <v>40</v>
      </c>
      <c r="AD54" s="53">
        <v>3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55</v>
      </c>
      <c r="C55" s="52">
        <v>0</v>
      </c>
      <c r="D55" s="53">
        <v>1</v>
      </c>
      <c r="E55" s="53">
        <v>47</v>
      </c>
      <c r="F55" s="53">
        <v>0</v>
      </c>
      <c r="G55" s="53">
        <v>2</v>
      </c>
      <c r="H55" s="53">
        <v>3</v>
      </c>
      <c r="I55" s="53">
        <v>1</v>
      </c>
      <c r="J55" s="53">
        <v>0</v>
      </c>
      <c r="K55" s="53">
        <v>0</v>
      </c>
      <c r="L55" s="53">
        <v>0</v>
      </c>
      <c r="M55" s="53">
        <v>1</v>
      </c>
      <c r="N55" s="54">
        <v>0</v>
      </c>
      <c r="O55" s="54">
        <v>0</v>
      </c>
      <c r="P55" s="54">
        <v>0</v>
      </c>
      <c r="Q55" s="52">
        <v>37</v>
      </c>
      <c r="R55" s="118">
        <v>67.27</v>
      </c>
      <c r="S55" s="53">
        <v>11</v>
      </c>
      <c r="T55" s="118">
        <v>20</v>
      </c>
      <c r="U55" s="53">
        <v>0</v>
      </c>
      <c r="V55" s="118">
        <v>0</v>
      </c>
      <c r="W55" s="118">
        <v>21.2</v>
      </c>
      <c r="X55" s="124">
        <v>24.4</v>
      </c>
      <c r="Y55" s="52">
        <v>0</v>
      </c>
      <c r="Z55" s="53">
        <v>0</v>
      </c>
      <c r="AA55" s="53">
        <v>1</v>
      </c>
      <c r="AB55" s="53">
        <v>17</v>
      </c>
      <c r="AC55" s="53">
        <v>32</v>
      </c>
      <c r="AD55" s="53">
        <v>5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53</v>
      </c>
      <c r="C56" s="52">
        <v>0</v>
      </c>
      <c r="D56" s="53">
        <v>0</v>
      </c>
      <c r="E56" s="53">
        <v>44</v>
      </c>
      <c r="F56" s="53">
        <v>0</v>
      </c>
      <c r="G56" s="53">
        <v>3</v>
      </c>
      <c r="H56" s="53">
        <v>6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40</v>
      </c>
      <c r="R56" s="118">
        <v>75.47</v>
      </c>
      <c r="S56" s="53">
        <v>25</v>
      </c>
      <c r="T56" s="118">
        <v>47.17</v>
      </c>
      <c r="U56" s="53">
        <v>1</v>
      </c>
      <c r="V56" s="118">
        <v>1.887</v>
      </c>
      <c r="W56" s="118">
        <v>22.4</v>
      </c>
      <c r="X56" s="124">
        <v>25.5</v>
      </c>
      <c r="Y56" s="52">
        <v>0</v>
      </c>
      <c r="Z56" s="53">
        <v>0</v>
      </c>
      <c r="AA56" s="53">
        <v>6</v>
      </c>
      <c r="AB56" s="53">
        <v>7</v>
      </c>
      <c r="AC56" s="53">
        <v>22</v>
      </c>
      <c r="AD56" s="53">
        <v>16</v>
      </c>
      <c r="AE56" s="53">
        <v>1</v>
      </c>
      <c r="AF56" s="53">
        <v>1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69</v>
      </c>
      <c r="C57" s="52">
        <v>0</v>
      </c>
      <c r="D57" s="53">
        <v>2</v>
      </c>
      <c r="E57" s="53">
        <v>53</v>
      </c>
      <c r="F57" s="53">
        <v>0</v>
      </c>
      <c r="G57" s="53">
        <v>2</v>
      </c>
      <c r="H57" s="53">
        <v>10</v>
      </c>
      <c r="I57" s="53">
        <v>2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50</v>
      </c>
      <c r="R57" s="118">
        <v>72.459999999999994</v>
      </c>
      <c r="S57" s="53">
        <v>19</v>
      </c>
      <c r="T57" s="118">
        <v>27.54</v>
      </c>
      <c r="U57" s="53">
        <v>0</v>
      </c>
      <c r="V57" s="118">
        <v>0</v>
      </c>
      <c r="W57" s="118">
        <v>22.2</v>
      </c>
      <c r="X57" s="124">
        <v>26.8</v>
      </c>
      <c r="Y57" s="52">
        <v>0</v>
      </c>
      <c r="Z57" s="53">
        <v>0</v>
      </c>
      <c r="AA57" s="53">
        <v>1</v>
      </c>
      <c r="AB57" s="53">
        <v>18</v>
      </c>
      <c r="AC57" s="53">
        <v>32</v>
      </c>
      <c r="AD57" s="53">
        <v>17</v>
      </c>
      <c r="AE57" s="53">
        <v>1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63</v>
      </c>
      <c r="C58" s="52">
        <v>2</v>
      </c>
      <c r="D58" s="53">
        <v>1</v>
      </c>
      <c r="E58" s="53">
        <v>49</v>
      </c>
      <c r="F58" s="53">
        <v>0</v>
      </c>
      <c r="G58" s="53">
        <v>3</v>
      </c>
      <c r="H58" s="53">
        <v>5</v>
      </c>
      <c r="I58" s="53">
        <v>2</v>
      </c>
      <c r="J58" s="53">
        <v>0</v>
      </c>
      <c r="K58" s="53">
        <v>0</v>
      </c>
      <c r="L58" s="53">
        <v>0</v>
      </c>
      <c r="M58" s="53">
        <v>1</v>
      </c>
      <c r="N58" s="54">
        <v>0</v>
      </c>
      <c r="O58" s="54">
        <v>0</v>
      </c>
      <c r="P58" s="54">
        <v>0</v>
      </c>
      <c r="Q58" s="52">
        <v>41</v>
      </c>
      <c r="R58" s="118">
        <v>65.08</v>
      </c>
      <c r="S58" s="53">
        <v>27</v>
      </c>
      <c r="T58" s="118">
        <v>42.86</v>
      </c>
      <c r="U58" s="53">
        <v>1</v>
      </c>
      <c r="V58" s="118">
        <v>1.587</v>
      </c>
      <c r="W58" s="118">
        <v>23.2</v>
      </c>
      <c r="X58" s="124">
        <v>26.7</v>
      </c>
      <c r="Y58" s="52">
        <v>0</v>
      </c>
      <c r="Z58" s="53">
        <v>0</v>
      </c>
      <c r="AA58" s="53">
        <v>0</v>
      </c>
      <c r="AB58" s="53">
        <v>22</v>
      </c>
      <c r="AC58" s="53">
        <v>25</v>
      </c>
      <c r="AD58" s="53">
        <v>14</v>
      </c>
      <c r="AE58" s="53">
        <v>1</v>
      </c>
      <c r="AF58" s="53">
        <v>1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63</v>
      </c>
      <c r="C59" s="52">
        <v>0</v>
      </c>
      <c r="D59" s="53">
        <v>1</v>
      </c>
      <c r="E59" s="53">
        <v>50</v>
      </c>
      <c r="F59" s="53">
        <v>0</v>
      </c>
      <c r="G59" s="53">
        <v>2</v>
      </c>
      <c r="H59" s="53">
        <v>7</v>
      </c>
      <c r="I59" s="53">
        <v>3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33</v>
      </c>
      <c r="R59" s="118">
        <v>52.38</v>
      </c>
      <c r="S59" s="53">
        <v>12</v>
      </c>
      <c r="T59" s="118">
        <v>19.05</v>
      </c>
      <c r="U59" s="53">
        <v>0</v>
      </c>
      <c r="V59" s="118">
        <v>0</v>
      </c>
      <c r="W59" s="118">
        <v>20.2</v>
      </c>
      <c r="X59" s="124">
        <v>24.9</v>
      </c>
      <c r="Y59" s="52">
        <v>0</v>
      </c>
      <c r="Z59" s="53">
        <v>0</v>
      </c>
      <c r="AA59" s="53">
        <v>1</v>
      </c>
      <c r="AB59" s="53">
        <v>29</v>
      </c>
      <c r="AC59" s="53">
        <v>27</v>
      </c>
      <c r="AD59" s="53">
        <v>5</v>
      </c>
      <c r="AE59" s="53">
        <v>1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73</v>
      </c>
      <c r="C60" s="52">
        <v>1</v>
      </c>
      <c r="D60" s="53">
        <v>2</v>
      </c>
      <c r="E60" s="53">
        <v>56</v>
      </c>
      <c r="F60" s="53">
        <v>0</v>
      </c>
      <c r="G60" s="53">
        <v>1</v>
      </c>
      <c r="H60" s="53">
        <v>9</v>
      </c>
      <c r="I60" s="53">
        <v>4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55</v>
      </c>
      <c r="R60" s="118">
        <v>75.34</v>
      </c>
      <c r="S60" s="53">
        <v>11</v>
      </c>
      <c r="T60" s="118">
        <v>15.07</v>
      </c>
      <c r="U60" s="53">
        <v>0</v>
      </c>
      <c r="V60" s="118">
        <v>0</v>
      </c>
      <c r="W60" s="118">
        <v>21.6</v>
      </c>
      <c r="X60" s="124">
        <v>24.1</v>
      </c>
      <c r="Y60" s="52">
        <v>0</v>
      </c>
      <c r="Z60" s="53">
        <v>0</v>
      </c>
      <c r="AA60" s="53">
        <v>0</v>
      </c>
      <c r="AB60" s="53">
        <v>18</v>
      </c>
      <c r="AC60" s="53">
        <v>50</v>
      </c>
      <c r="AD60" s="53">
        <v>5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73</v>
      </c>
      <c r="C61" s="52">
        <v>0</v>
      </c>
      <c r="D61" s="53">
        <v>0</v>
      </c>
      <c r="E61" s="53">
        <v>59</v>
      </c>
      <c r="F61" s="53">
        <v>0</v>
      </c>
      <c r="G61" s="53">
        <v>0</v>
      </c>
      <c r="H61" s="53">
        <v>8</v>
      </c>
      <c r="I61" s="53">
        <v>6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46</v>
      </c>
      <c r="R61" s="118">
        <v>63.01</v>
      </c>
      <c r="S61" s="53">
        <v>5</v>
      </c>
      <c r="T61" s="118">
        <v>6.8490000000000002</v>
      </c>
      <c r="U61" s="53">
        <v>0</v>
      </c>
      <c r="V61" s="118">
        <v>0</v>
      </c>
      <c r="W61" s="118">
        <v>21</v>
      </c>
      <c r="X61" s="124">
        <v>23.7</v>
      </c>
      <c r="Y61" s="52">
        <v>0</v>
      </c>
      <c r="Z61" s="53">
        <v>0</v>
      </c>
      <c r="AA61" s="53">
        <v>0</v>
      </c>
      <c r="AB61" s="53">
        <v>27</v>
      </c>
      <c r="AC61" s="53">
        <v>42</v>
      </c>
      <c r="AD61" s="53">
        <v>4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87</v>
      </c>
      <c r="C62" s="52">
        <v>3</v>
      </c>
      <c r="D62" s="53">
        <v>1</v>
      </c>
      <c r="E62" s="53">
        <v>63</v>
      </c>
      <c r="F62" s="53">
        <v>0</v>
      </c>
      <c r="G62" s="53">
        <v>2</v>
      </c>
      <c r="H62" s="53">
        <v>9</v>
      </c>
      <c r="I62" s="53">
        <v>6</v>
      </c>
      <c r="J62" s="53">
        <v>0</v>
      </c>
      <c r="K62" s="53">
        <v>0</v>
      </c>
      <c r="L62" s="53">
        <v>0</v>
      </c>
      <c r="M62" s="53">
        <v>3</v>
      </c>
      <c r="N62" s="54">
        <v>0</v>
      </c>
      <c r="O62" s="54">
        <v>0</v>
      </c>
      <c r="P62" s="54">
        <v>0</v>
      </c>
      <c r="Q62" s="52">
        <v>69</v>
      </c>
      <c r="R62" s="118">
        <v>79.31</v>
      </c>
      <c r="S62" s="53">
        <v>28</v>
      </c>
      <c r="T62" s="118">
        <v>32.18</v>
      </c>
      <c r="U62" s="53">
        <v>0</v>
      </c>
      <c r="V62" s="118">
        <v>0</v>
      </c>
      <c r="W62" s="118">
        <v>22.4</v>
      </c>
      <c r="X62" s="124">
        <v>25.5</v>
      </c>
      <c r="Y62" s="52">
        <v>0</v>
      </c>
      <c r="Z62" s="53">
        <v>0</v>
      </c>
      <c r="AA62" s="53">
        <v>0</v>
      </c>
      <c r="AB62" s="53">
        <v>18</v>
      </c>
      <c r="AC62" s="53">
        <v>48</v>
      </c>
      <c r="AD62" s="53">
        <v>20</v>
      </c>
      <c r="AE62" s="53">
        <v>1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75</v>
      </c>
      <c r="C63" s="52">
        <v>2</v>
      </c>
      <c r="D63" s="53">
        <v>0</v>
      </c>
      <c r="E63" s="53">
        <v>60</v>
      </c>
      <c r="F63" s="53">
        <v>0</v>
      </c>
      <c r="G63" s="53">
        <v>5</v>
      </c>
      <c r="H63" s="53">
        <v>3</v>
      </c>
      <c r="I63" s="53">
        <v>5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46</v>
      </c>
      <c r="R63" s="118">
        <v>61.33</v>
      </c>
      <c r="S63" s="53">
        <v>2</v>
      </c>
      <c r="T63" s="118">
        <v>2.6669999999999998</v>
      </c>
      <c r="U63" s="53">
        <v>0</v>
      </c>
      <c r="V63" s="118">
        <v>0</v>
      </c>
      <c r="W63" s="118">
        <v>20.6</v>
      </c>
      <c r="X63" s="124">
        <v>23.7</v>
      </c>
      <c r="Y63" s="52">
        <v>0</v>
      </c>
      <c r="Z63" s="53">
        <v>0</v>
      </c>
      <c r="AA63" s="53">
        <v>1</v>
      </c>
      <c r="AB63" s="53">
        <v>28</v>
      </c>
      <c r="AC63" s="53">
        <v>45</v>
      </c>
      <c r="AD63" s="53">
        <v>1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69</v>
      </c>
      <c r="C64" s="52">
        <v>0</v>
      </c>
      <c r="D64" s="53">
        <v>3</v>
      </c>
      <c r="E64" s="53">
        <v>59</v>
      </c>
      <c r="F64" s="53">
        <v>0</v>
      </c>
      <c r="G64" s="53">
        <v>2</v>
      </c>
      <c r="H64" s="53">
        <v>3</v>
      </c>
      <c r="I64" s="53">
        <v>2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52</v>
      </c>
      <c r="R64" s="118">
        <v>75.36</v>
      </c>
      <c r="S64" s="53">
        <v>7</v>
      </c>
      <c r="T64" s="118">
        <v>10.14</v>
      </c>
      <c r="U64" s="53">
        <v>0</v>
      </c>
      <c r="V64" s="118">
        <v>0</v>
      </c>
      <c r="W64" s="118">
        <v>21.4</v>
      </c>
      <c r="X64" s="124">
        <v>23.4</v>
      </c>
      <c r="Y64" s="52">
        <v>0</v>
      </c>
      <c r="Z64" s="53">
        <v>0</v>
      </c>
      <c r="AA64" s="53">
        <v>2</v>
      </c>
      <c r="AB64" s="53">
        <v>15</v>
      </c>
      <c r="AC64" s="53">
        <v>48</v>
      </c>
      <c r="AD64" s="53">
        <v>2</v>
      </c>
      <c r="AE64" s="53">
        <v>2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70</v>
      </c>
      <c r="C65" s="52">
        <v>2</v>
      </c>
      <c r="D65" s="53">
        <v>1</v>
      </c>
      <c r="E65" s="53">
        <v>54</v>
      </c>
      <c r="F65" s="53">
        <v>1</v>
      </c>
      <c r="G65" s="53">
        <v>1</v>
      </c>
      <c r="H65" s="53">
        <v>9</v>
      </c>
      <c r="I65" s="53">
        <v>2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46</v>
      </c>
      <c r="R65" s="118">
        <v>65.709999999999994</v>
      </c>
      <c r="S65" s="53">
        <v>4</v>
      </c>
      <c r="T65" s="118">
        <v>5.7140000000000004</v>
      </c>
      <c r="U65" s="53">
        <v>0</v>
      </c>
      <c r="V65" s="118">
        <v>0</v>
      </c>
      <c r="W65" s="118">
        <v>20.5</v>
      </c>
      <c r="X65" s="124">
        <v>22.7</v>
      </c>
      <c r="Y65" s="52">
        <v>0</v>
      </c>
      <c r="Z65" s="53">
        <v>0</v>
      </c>
      <c r="AA65" s="53">
        <v>1</v>
      </c>
      <c r="AB65" s="53">
        <v>23</v>
      </c>
      <c r="AC65" s="53">
        <v>45</v>
      </c>
      <c r="AD65" s="53">
        <v>0</v>
      </c>
      <c r="AE65" s="53">
        <v>1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91</v>
      </c>
      <c r="C66" s="52">
        <v>1</v>
      </c>
      <c r="D66" s="53">
        <v>4</v>
      </c>
      <c r="E66" s="53">
        <v>73</v>
      </c>
      <c r="F66" s="53">
        <v>1</v>
      </c>
      <c r="G66" s="53">
        <v>1</v>
      </c>
      <c r="H66" s="53">
        <v>7</v>
      </c>
      <c r="I66" s="53">
        <v>2</v>
      </c>
      <c r="J66" s="53">
        <v>0</v>
      </c>
      <c r="K66" s="53">
        <v>0</v>
      </c>
      <c r="L66" s="53">
        <v>0</v>
      </c>
      <c r="M66" s="53">
        <v>2</v>
      </c>
      <c r="N66" s="54">
        <v>0</v>
      </c>
      <c r="O66" s="54">
        <v>0</v>
      </c>
      <c r="P66" s="54">
        <v>0</v>
      </c>
      <c r="Q66" s="52">
        <v>63</v>
      </c>
      <c r="R66" s="118">
        <v>69.23</v>
      </c>
      <c r="S66" s="53">
        <v>21</v>
      </c>
      <c r="T66" s="118">
        <v>23.08</v>
      </c>
      <c r="U66" s="53">
        <v>0</v>
      </c>
      <c r="V66" s="118">
        <v>0</v>
      </c>
      <c r="W66" s="118">
        <v>21.5</v>
      </c>
      <c r="X66" s="124">
        <v>24.7</v>
      </c>
      <c r="Y66" s="52">
        <v>0</v>
      </c>
      <c r="Z66" s="53">
        <v>0</v>
      </c>
      <c r="AA66" s="53">
        <v>2</v>
      </c>
      <c r="AB66" s="53">
        <v>26</v>
      </c>
      <c r="AC66" s="53">
        <v>53</v>
      </c>
      <c r="AD66" s="53">
        <v>10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92</v>
      </c>
      <c r="C67" s="52">
        <v>0</v>
      </c>
      <c r="D67" s="53">
        <v>1</v>
      </c>
      <c r="E67" s="53">
        <v>82</v>
      </c>
      <c r="F67" s="53">
        <v>1</v>
      </c>
      <c r="G67" s="53">
        <v>2</v>
      </c>
      <c r="H67" s="53">
        <v>3</v>
      </c>
      <c r="I67" s="53">
        <v>2</v>
      </c>
      <c r="J67" s="53">
        <v>0</v>
      </c>
      <c r="K67" s="53">
        <v>0</v>
      </c>
      <c r="L67" s="53">
        <v>0</v>
      </c>
      <c r="M67" s="53">
        <v>1</v>
      </c>
      <c r="N67" s="54">
        <v>0</v>
      </c>
      <c r="O67" s="54">
        <v>0</v>
      </c>
      <c r="P67" s="54">
        <v>0</v>
      </c>
      <c r="Q67" s="52">
        <v>68</v>
      </c>
      <c r="R67" s="118">
        <v>73.91</v>
      </c>
      <c r="S67" s="53">
        <v>18</v>
      </c>
      <c r="T67" s="118">
        <v>19.57</v>
      </c>
      <c r="U67" s="53">
        <v>0</v>
      </c>
      <c r="V67" s="118">
        <v>0</v>
      </c>
      <c r="W67" s="118">
        <v>21.6</v>
      </c>
      <c r="X67" s="124">
        <v>24.8</v>
      </c>
      <c r="Y67" s="52">
        <v>0</v>
      </c>
      <c r="Z67" s="53">
        <v>0</v>
      </c>
      <c r="AA67" s="53">
        <v>1</v>
      </c>
      <c r="AB67" s="53">
        <v>23</v>
      </c>
      <c r="AC67" s="53">
        <v>55</v>
      </c>
      <c r="AD67" s="53">
        <v>13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79</v>
      </c>
      <c r="C68" s="52">
        <v>4</v>
      </c>
      <c r="D68" s="53">
        <v>0</v>
      </c>
      <c r="E68" s="53">
        <v>58</v>
      </c>
      <c r="F68" s="53">
        <v>0</v>
      </c>
      <c r="G68" s="53">
        <v>2</v>
      </c>
      <c r="H68" s="53">
        <v>11</v>
      </c>
      <c r="I68" s="53">
        <v>3</v>
      </c>
      <c r="J68" s="53">
        <v>0</v>
      </c>
      <c r="K68" s="53">
        <v>0</v>
      </c>
      <c r="L68" s="53">
        <v>0</v>
      </c>
      <c r="M68" s="53">
        <v>0</v>
      </c>
      <c r="N68" s="54">
        <v>1</v>
      </c>
      <c r="O68" s="54">
        <v>0</v>
      </c>
      <c r="P68" s="54">
        <v>0</v>
      </c>
      <c r="Q68" s="52">
        <v>53</v>
      </c>
      <c r="R68" s="118">
        <v>67.09</v>
      </c>
      <c r="S68" s="53">
        <v>16</v>
      </c>
      <c r="T68" s="118">
        <v>20.25</v>
      </c>
      <c r="U68" s="53">
        <v>0</v>
      </c>
      <c r="V68" s="118">
        <v>0</v>
      </c>
      <c r="W68" s="118">
        <v>21.3</v>
      </c>
      <c r="X68" s="124">
        <v>24.3</v>
      </c>
      <c r="Y68" s="52">
        <v>0</v>
      </c>
      <c r="Z68" s="53">
        <v>0</v>
      </c>
      <c r="AA68" s="53">
        <v>0</v>
      </c>
      <c r="AB68" s="53">
        <v>26</v>
      </c>
      <c r="AC68" s="53">
        <v>43</v>
      </c>
      <c r="AD68" s="53">
        <v>10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76</v>
      </c>
      <c r="C69" s="52">
        <v>1</v>
      </c>
      <c r="D69" s="53">
        <v>0</v>
      </c>
      <c r="E69" s="53">
        <v>61</v>
      </c>
      <c r="F69" s="53">
        <v>0</v>
      </c>
      <c r="G69" s="53">
        <v>0</v>
      </c>
      <c r="H69" s="53">
        <v>6</v>
      </c>
      <c r="I69" s="53">
        <v>7</v>
      </c>
      <c r="J69" s="53">
        <v>0</v>
      </c>
      <c r="K69" s="53">
        <v>0</v>
      </c>
      <c r="L69" s="53">
        <v>0</v>
      </c>
      <c r="M69" s="53">
        <v>1</v>
      </c>
      <c r="N69" s="54">
        <v>0</v>
      </c>
      <c r="O69" s="54">
        <v>0</v>
      </c>
      <c r="P69" s="54">
        <v>0</v>
      </c>
      <c r="Q69" s="52">
        <v>37</v>
      </c>
      <c r="R69" s="118">
        <v>48.68</v>
      </c>
      <c r="S69" s="53">
        <v>6</v>
      </c>
      <c r="T69" s="118">
        <v>7.8949999999999996</v>
      </c>
      <c r="U69" s="53">
        <v>0</v>
      </c>
      <c r="V69" s="118">
        <v>0</v>
      </c>
      <c r="W69" s="118">
        <v>19.7</v>
      </c>
      <c r="X69" s="124">
        <v>22.6</v>
      </c>
      <c r="Y69" s="52">
        <v>0</v>
      </c>
      <c r="Z69" s="53">
        <v>1</v>
      </c>
      <c r="AA69" s="53">
        <v>7</v>
      </c>
      <c r="AB69" s="53">
        <v>31</v>
      </c>
      <c r="AC69" s="53">
        <v>32</v>
      </c>
      <c r="AD69" s="53">
        <v>5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75</v>
      </c>
      <c r="C70" s="52">
        <v>1</v>
      </c>
      <c r="D70" s="53">
        <v>1</v>
      </c>
      <c r="E70" s="53">
        <v>54</v>
      </c>
      <c r="F70" s="53">
        <v>0</v>
      </c>
      <c r="G70" s="53">
        <v>3</v>
      </c>
      <c r="H70" s="53">
        <v>13</v>
      </c>
      <c r="I70" s="53">
        <v>2</v>
      </c>
      <c r="J70" s="53">
        <v>0</v>
      </c>
      <c r="K70" s="53">
        <v>0</v>
      </c>
      <c r="L70" s="53">
        <v>0</v>
      </c>
      <c r="M70" s="53">
        <v>1</v>
      </c>
      <c r="N70" s="54">
        <v>0</v>
      </c>
      <c r="O70" s="54">
        <v>0</v>
      </c>
      <c r="P70" s="54">
        <v>0</v>
      </c>
      <c r="Q70" s="52">
        <v>47</v>
      </c>
      <c r="R70" s="118">
        <v>62.67</v>
      </c>
      <c r="S70" s="53">
        <v>11</v>
      </c>
      <c r="T70" s="118">
        <v>14.67</v>
      </c>
      <c r="U70" s="53">
        <v>0</v>
      </c>
      <c r="V70" s="118">
        <v>0</v>
      </c>
      <c r="W70" s="118">
        <v>21.1</v>
      </c>
      <c r="X70" s="124">
        <v>24.1</v>
      </c>
      <c r="Y70" s="52">
        <v>0</v>
      </c>
      <c r="Z70" s="53">
        <v>0</v>
      </c>
      <c r="AA70" s="53">
        <v>0</v>
      </c>
      <c r="AB70" s="53">
        <v>28</v>
      </c>
      <c r="AC70" s="53">
        <v>42</v>
      </c>
      <c r="AD70" s="53">
        <v>4</v>
      </c>
      <c r="AE70" s="53">
        <v>1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85</v>
      </c>
      <c r="C71" s="52">
        <v>3</v>
      </c>
      <c r="D71" s="53">
        <v>0</v>
      </c>
      <c r="E71" s="53">
        <v>70</v>
      </c>
      <c r="F71" s="53">
        <v>0</v>
      </c>
      <c r="G71" s="53">
        <v>2</v>
      </c>
      <c r="H71" s="53">
        <v>6</v>
      </c>
      <c r="I71" s="53">
        <v>4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59</v>
      </c>
      <c r="R71" s="118">
        <v>69.41</v>
      </c>
      <c r="S71" s="53">
        <v>19</v>
      </c>
      <c r="T71" s="118">
        <v>22.35</v>
      </c>
      <c r="U71" s="53">
        <v>0</v>
      </c>
      <c r="V71" s="118">
        <v>0</v>
      </c>
      <c r="W71" s="118">
        <v>21.7</v>
      </c>
      <c r="X71" s="124">
        <v>24.3</v>
      </c>
      <c r="Y71" s="52">
        <v>0</v>
      </c>
      <c r="Z71" s="53">
        <v>0</v>
      </c>
      <c r="AA71" s="53">
        <v>0</v>
      </c>
      <c r="AB71" s="53">
        <v>26</v>
      </c>
      <c r="AC71" s="53">
        <v>49</v>
      </c>
      <c r="AD71" s="53">
        <v>10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73</v>
      </c>
      <c r="C72" s="52">
        <v>0</v>
      </c>
      <c r="D72" s="53">
        <v>2</v>
      </c>
      <c r="E72" s="53">
        <v>59</v>
      </c>
      <c r="F72" s="53">
        <v>0</v>
      </c>
      <c r="G72" s="53">
        <v>2</v>
      </c>
      <c r="H72" s="53">
        <v>7</v>
      </c>
      <c r="I72" s="53">
        <v>2</v>
      </c>
      <c r="J72" s="53">
        <v>0</v>
      </c>
      <c r="K72" s="53">
        <v>0</v>
      </c>
      <c r="L72" s="53">
        <v>0</v>
      </c>
      <c r="M72" s="53">
        <v>1</v>
      </c>
      <c r="N72" s="54">
        <v>0</v>
      </c>
      <c r="O72" s="54">
        <v>0</v>
      </c>
      <c r="P72" s="54">
        <v>0</v>
      </c>
      <c r="Q72" s="52">
        <v>64</v>
      </c>
      <c r="R72" s="118">
        <v>87.67</v>
      </c>
      <c r="S72" s="53">
        <v>14</v>
      </c>
      <c r="T72" s="118">
        <v>19.18</v>
      </c>
      <c r="U72" s="53">
        <v>0</v>
      </c>
      <c r="V72" s="118">
        <v>0</v>
      </c>
      <c r="W72" s="118">
        <v>22.5</v>
      </c>
      <c r="X72" s="124">
        <v>24.8</v>
      </c>
      <c r="Y72" s="52">
        <v>0</v>
      </c>
      <c r="Z72" s="53">
        <v>0</v>
      </c>
      <c r="AA72" s="53">
        <v>0</v>
      </c>
      <c r="AB72" s="53">
        <v>9</v>
      </c>
      <c r="AC72" s="53">
        <v>54</v>
      </c>
      <c r="AD72" s="53">
        <v>9</v>
      </c>
      <c r="AE72" s="53">
        <v>1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81</v>
      </c>
      <c r="C73" s="52">
        <v>0</v>
      </c>
      <c r="D73" s="53">
        <v>1</v>
      </c>
      <c r="E73" s="53">
        <v>74</v>
      </c>
      <c r="F73" s="53">
        <v>0</v>
      </c>
      <c r="G73" s="53">
        <v>2</v>
      </c>
      <c r="H73" s="53">
        <v>3</v>
      </c>
      <c r="I73" s="53">
        <v>1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46</v>
      </c>
      <c r="R73" s="118">
        <v>56.79</v>
      </c>
      <c r="S73" s="53">
        <v>5</v>
      </c>
      <c r="T73" s="118">
        <v>6.173</v>
      </c>
      <c r="U73" s="53">
        <v>0</v>
      </c>
      <c r="V73" s="118">
        <v>0</v>
      </c>
      <c r="W73" s="118">
        <v>20.2</v>
      </c>
      <c r="X73" s="124">
        <v>22.3</v>
      </c>
      <c r="Y73" s="52">
        <v>0</v>
      </c>
      <c r="Z73" s="53">
        <v>0</v>
      </c>
      <c r="AA73" s="53">
        <v>3</v>
      </c>
      <c r="AB73" s="53">
        <v>32</v>
      </c>
      <c r="AC73" s="53">
        <v>42</v>
      </c>
      <c r="AD73" s="53">
        <v>4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95</v>
      </c>
      <c r="C74" s="52">
        <v>2</v>
      </c>
      <c r="D74" s="53">
        <v>0</v>
      </c>
      <c r="E74" s="53">
        <v>86</v>
      </c>
      <c r="F74" s="53">
        <v>0</v>
      </c>
      <c r="G74" s="53">
        <v>2</v>
      </c>
      <c r="H74" s="53">
        <v>3</v>
      </c>
      <c r="I74" s="53">
        <v>1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1</v>
      </c>
      <c r="P74" s="54">
        <v>0</v>
      </c>
      <c r="Q74" s="52">
        <v>35</v>
      </c>
      <c r="R74" s="118">
        <v>36.840000000000003</v>
      </c>
      <c r="S74" s="53">
        <v>4</v>
      </c>
      <c r="T74" s="118">
        <v>4.2110000000000003</v>
      </c>
      <c r="U74" s="53">
        <v>0</v>
      </c>
      <c r="V74" s="118">
        <v>0</v>
      </c>
      <c r="W74" s="118">
        <v>18</v>
      </c>
      <c r="X74" s="124">
        <v>22.1</v>
      </c>
      <c r="Y74" s="52">
        <v>0</v>
      </c>
      <c r="Z74" s="53">
        <v>5</v>
      </c>
      <c r="AA74" s="53">
        <v>19</v>
      </c>
      <c r="AB74" s="53">
        <v>36</v>
      </c>
      <c r="AC74" s="53">
        <v>32</v>
      </c>
      <c r="AD74" s="53">
        <v>1</v>
      </c>
      <c r="AE74" s="53">
        <v>2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85</v>
      </c>
      <c r="C75" s="52">
        <v>1</v>
      </c>
      <c r="D75" s="53">
        <v>1</v>
      </c>
      <c r="E75" s="53">
        <v>69</v>
      </c>
      <c r="F75" s="53">
        <v>0</v>
      </c>
      <c r="G75" s="53">
        <v>0</v>
      </c>
      <c r="H75" s="53">
        <v>7</v>
      </c>
      <c r="I75" s="53">
        <v>6</v>
      </c>
      <c r="J75" s="53">
        <v>0</v>
      </c>
      <c r="K75" s="53">
        <v>0</v>
      </c>
      <c r="L75" s="53">
        <v>0</v>
      </c>
      <c r="M75" s="53">
        <v>0</v>
      </c>
      <c r="N75" s="54">
        <v>1</v>
      </c>
      <c r="O75" s="54">
        <v>0</v>
      </c>
      <c r="P75" s="54">
        <v>0</v>
      </c>
      <c r="Q75" s="52">
        <v>28</v>
      </c>
      <c r="R75" s="118">
        <v>32.94</v>
      </c>
      <c r="S75" s="53">
        <v>2</v>
      </c>
      <c r="T75" s="118">
        <v>2.3530000000000002</v>
      </c>
      <c r="U75" s="53">
        <v>0</v>
      </c>
      <c r="V75" s="118">
        <v>0</v>
      </c>
      <c r="W75" s="118">
        <v>19.3</v>
      </c>
      <c r="X75" s="124">
        <v>21.6</v>
      </c>
      <c r="Y75" s="52">
        <v>0</v>
      </c>
      <c r="Z75" s="53">
        <v>0</v>
      </c>
      <c r="AA75" s="53">
        <v>1</v>
      </c>
      <c r="AB75" s="53">
        <v>56</v>
      </c>
      <c r="AC75" s="53">
        <v>26</v>
      </c>
      <c r="AD75" s="53">
        <v>2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94</v>
      </c>
      <c r="C76" s="52">
        <v>1</v>
      </c>
      <c r="D76" s="53">
        <v>0</v>
      </c>
      <c r="E76" s="53">
        <v>84</v>
      </c>
      <c r="F76" s="53">
        <v>0</v>
      </c>
      <c r="G76" s="53">
        <v>1</v>
      </c>
      <c r="H76" s="53">
        <v>4</v>
      </c>
      <c r="I76" s="53">
        <v>1</v>
      </c>
      <c r="J76" s="53">
        <v>0</v>
      </c>
      <c r="K76" s="53">
        <v>0</v>
      </c>
      <c r="L76" s="53">
        <v>0</v>
      </c>
      <c r="M76" s="53">
        <v>2</v>
      </c>
      <c r="N76" s="54">
        <v>1</v>
      </c>
      <c r="O76" s="54">
        <v>0</v>
      </c>
      <c r="P76" s="54">
        <v>0</v>
      </c>
      <c r="Q76" s="52">
        <v>53</v>
      </c>
      <c r="R76" s="118">
        <v>56.38</v>
      </c>
      <c r="S76" s="53">
        <v>8</v>
      </c>
      <c r="T76" s="118">
        <v>8.5109999999999992</v>
      </c>
      <c r="U76" s="53">
        <v>0</v>
      </c>
      <c r="V76" s="118">
        <v>0</v>
      </c>
      <c r="W76" s="118">
        <v>20.5</v>
      </c>
      <c r="X76" s="124">
        <v>22.8</v>
      </c>
      <c r="Y76" s="52">
        <v>0</v>
      </c>
      <c r="Z76" s="53">
        <v>0</v>
      </c>
      <c r="AA76" s="53">
        <v>2</v>
      </c>
      <c r="AB76" s="53">
        <v>39</v>
      </c>
      <c r="AC76" s="53">
        <v>47</v>
      </c>
      <c r="AD76" s="53">
        <v>5</v>
      </c>
      <c r="AE76" s="53">
        <v>1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96</v>
      </c>
      <c r="C77" s="52">
        <v>1</v>
      </c>
      <c r="D77" s="53">
        <v>2</v>
      </c>
      <c r="E77" s="53">
        <v>90</v>
      </c>
      <c r="F77" s="53">
        <v>1</v>
      </c>
      <c r="G77" s="53">
        <v>0</v>
      </c>
      <c r="H77" s="53">
        <v>0</v>
      </c>
      <c r="I77" s="53">
        <v>2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73</v>
      </c>
      <c r="R77" s="118">
        <v>76.040000000000006</v>
      </c>
      <c r="S77" s="53">
        <v>18</v>
      </c>
      <c r="T77" s="118">
        <v>18.75</v>
      </c>
      <c r="U77" s="53">
        <v>0</v>
      </c>
      <c r="V77" s="118">
        <v>0</v>
      </c>
      <c r="W77" s="118">
        <v>21.7</v>
      </c>
      <c r="X77" s="124">
        <v>24.1</v>
      </c>
      <c r="Y77" s="52">
        <v>0</v>
      </c>
      <c r="Z77" s="53">
        <v>0</v>
      </c>
      <c r="AA77" s="53">
        <v>0</v>
      </c>
      <c r="AB77" s="53">
        <v>23</v>
      </c>
      <c r="AC77" s="53">
        <v>68</v>
      </c>
      <c r="AD77" s="53">
        <v>4</v>
      </c>
      <c r="AE77" s="53">
        <v>1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75</v>
      </c>
      <c r="C78" s="52">
        <v>4</v>
      </c>
      <c r="D78" s="53">
        <v>3</v>
      </c>
      <c r="E78" s="53">
        <v>55</v>
      </c>
      <c r="F78" s="53">
        <v>0</v>
      </c>
      <c r="G78" s="53">
        <v>3</v>
      </c>
      <c r="H78" s="53">
        <v>6</v>
      </c>
      <c r="I78" s="53">
        <v>3</v>
      </c>
      <c r="J78" s="53">
        <v>0</v>
      </c>
      <c r="K78" s="53">
        <v>0</v>
      </c>
      <c r="L78" s="53">
        <v>0</v>
      </c>
      <c r="M78" s="53">
        <v>1</v>
      </c>
      <c r="N78" s="54">
        <v>0</v>
      </c>
      <c r="O78" s="54">
        <v>0</v>
      </c>
      <c r="P78" s="54">
        <v>0</v>
      </c>
      <c r="Q78" s="52">
        <v>60</v>
      </c>
      <c r="R78" s="118">
        <v>80</v>
      </c>
      <c r="S78" s="53">
        <v>10</v>
      </c>
      <c r="T78" s="118">
        <v>13.33</v>
      </c>
      <c r="U78" s="53">
        <v>0</v>
      </c>
      <c r="V78" s="118">
        <v>0</v>
      </c>
      <c r="W78" s="118">
        <v>21.9</v>
      </c>
      <c r="X78" s="124">
        <v>23.8</v>
      </c>
      <c r="Y78" s="52">
        <v>0</v>
      </c>
      <c r="Z78" s="53">
        <v>0</v>
      </c>
      <c r="AA78" s="53">
        <v>0</v>
      </c>
      <c r="AB78" s="53">
        <v>15</v>
      </c>
      <c r="AC78" s="53">
        <v>56</v>
      </c>
      <c r="AD78" s="53">
        <v>4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114</v>
      </c>
      <c r="C79" s="52">
        <v>4</v>
      </c>
      <c r="D79" s="53">
        <v>2</v>
      </c>
      <c r="E79" s="53">
        <v>92</v>
      </c>
      <c r="F79" s="53">
        <v>0</v>
      </c>
      <c r="G79" s="53">
        <v>2</v>
      </c>
      <c r="H79" s="53">
        <v>8</v>
      </c>
      <c r="I79" s="53">
        <v>3</v>
      </c>
      <c r="J79" s="53">
        <v>0</v>
      </c>
      <c r="K79" s="53">
        <v>0</v>
      </c>
      <c r="L79" s="53">
        <v>0</v>
      </c>
      <c r="M79" s="53">
        <v>3</v>
      </c>
      <c r="N79" s="54">
        <v>0</v>
      </c>
      <c r="O79" s="54">
        <v>0</v>
      </c>
      <c r="P79" s="54">
        <v>0</v>
      </c>
      <c r="Q79" s="52">
        <v>57</v>
      </c>
      <c r="R79" s="118">
        <v>50</v>
      </c>
      <c r="S79" s="53">
        <v>7</v>
      </c>
      <c r="T79" s="118">
        <v>6.14</v>
      </c>
      <c r="U79" s="53">
        <v>0</v>
      </c>
      <c r="V79" s="118">
        <v>0</v>
      </c>
      <c r="W79" s="118">
        <v>19.899999999999999</v>
      </c>
      <c r="X79" s="124">
        <v>22.5</v>
      </c>
      <c r="Y79" s="52">
        <v>0</v>
      </c>
      <c r="Z79" s="53">
        <v>1</v>
      </c>
      <c r="AA79" s="53">
        <v>1</v>
      </c>
      <c r="AB79" s="53">
        <v>55</v>
      </c>
      <c r="AC79" s="53">
        <v>56</v>
      </c>
      <c r="AD79" s="53">
        <v>1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92</v>
      </c>
      <c r="C80" s="52">
        <v>3</v>
      </c>
      <c r="D80" s="53">
        <v>1</v>
      </c>
      <c r="E80" s="53">
        <v>74</v>
      </c>
      <c r="F80" s="53">
        <v>0</v>
      </c>
      <c r="G80" s="53">
        <v>1</v>
      </c>
      <c r="H80" s="53">
        <v>12</v>
      </c>
      <c r="I80" s="53">
        <v>1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75</v>
      </c>
      <c r="R80" s="118">
        <v>81.52</v>
      </c>
      <c r="S80" s="53">
        <v>13</v>
      </c>
      <c r="T80" s="118">
        <v>14.13</v>
      </c>
      <c r="U80" s="53">
        <v>0</v>
      </c>
      <c r="V80" s="118">
        <v>0</v>
      </c>
      <c r="W80" s="118">
        <v>21.6</v>
      </c>
      <c r="X80" s="124">
        <v>24.1</v>
      </c>
      <c r="Y80" s="52">
        <v>0</v>
      </c>
      <c r="Z80" s="53">
        <v>0</v>
      </c>
      <c r="AA80" s="53">
        <v>1</v>
      </c>
      <c r="AB80" s="53">
        <v>16</v>
      </c>
      <c r="AC80" s="53">
        <v>69</v>
      </c>
      <c r="AD80" s="53">
        <v>5</v>
      </c>
      <c r="AE80" s="53">
        <v>1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115</v>
      </c>
      <c r="C81" s="52">
        <v>4</v>
      </c>
      <c r="D81" s="53">
        <v>3</v>
      </c>
      <c r="E81" s="53">
        <v>93</v>
      </c>
      <c r="F81" s="53">
        <v>2</v>
      </c>
      <c r="G81" s="53">
        <v>5</v>
      </c>
      <c r="H81" s="53">
        <v>6</v>
      </c>
      <c r="I81" s="53">
        <v>1</v>
      </c>
      <c r="J81" s="53">
        <v>0</v>
      </c>
      <c r="K81" s="53">
        <v>0</v>
      </c>
      <c r="L81" s="53">
        <v>0</v>
      </c>
      <c r="M81" s="53">
        <v>0</v>
      </c>
      <c r="N81" s="54">
        <v>1</v>
      </c>
      <c r="O81" s="54">
        <v>0</v>
      </c>
      <c r="P81" s="54">
        <v>0</v>
      </c>
      <c r="Q81" s="52">
        <v>63</v>
      </c>
      <c r="R81" s="118">
        <v>54.78</v>
      </c>
      <c r="S81" s="53">
        <v>11</v>
      </c>
      <c r="T81" s="118">
        <v>9.5649999999999995</v>
      </c>
      <c r="U81" s="53">
        <v>4</v>
      </c>
      <c r="V81" s="118">
        <v>3.4780000000000002</v>
      </c>
      <c r="W81" s="118">
        <v>22.7</v>
      </c>
      <c r="X81" s="124">
        <v>22.8</v>
      </c>
      <c r="Y81" s="52">
        <v>0</v>
      </c>
      <c r="Z81" s="53">
        <v>0</v>
      </c>
      <c r="AA81" s="53">
        <v>1</v>
      </c>
      <c r="AB81" s="53">
        <v>51</v>
      </c>
      <c r="AC81" s="53">
        <v>52</v>
      </c>
      <c r="AD81" s="53">
        <v>6</v>
      </c>
      <c r="AE81" s="53">
        <v>1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2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2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76</v>
      </c>
      <c r="C82" s="52">
        <v>5</v>
      </c>
      <c r="D82" s="53">
        <v>0</v>
      </c>
      <c r="E82" s="53">
        <v>61</v>
      </c>
      <c r="F82" s="53">
        <v>0</v>
      </c>
      <c r="G82" s="53">
        <v>2</v>
      </c>
      <c r="H82" s="53">
        <v>4</v>
      </c>
      <c r="I82" s="53">
        <v>4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56</v>
      </c>
      <c r="R82" s="118">
        <v>73.680000000000007</v>
      </c>
      <c r="S82" s="53">
        <v>21</v>
      </c>
      <c r="T82" s="118">
        <v>27.63</v>
      </c>
      <c r="U82" s="53">
        <v>5</v>
      </c>
      <c r="V82" s="118">
        <v>6.5789999999999997</v>
      </c>
      <c r="W82" s="118">
        <v>23.5</v>
      </c>
      <c r="X82" s="124">
        <v>26.8</v>
      </c>
      <c r="Y82" s="52">
        <v>0</v>
      </c>
      <c r="Z82" s="53">
        <v>0</v>
      </c>
      <c r="AA82" s="53">
        <v>1</v>
      </c>
      <c r="AB82" s="53">
        <v>19</v>
      </c>
      <c r="AC82" s="53">
        <v>42</v>
      </c>
      <c r="AD82" s="53">
        <v>9</v>
      </c>
      <c r="AE82" s="53">
        <v>0</v>
      </c>
      <c r="AF82" s="53">
        <v>2</v>
      </c>
      <c r="AG82" s="53">
        <v>0</v>
      </c>
      <c r="AH82" s="53">
        <v>0</v>
      </c>
      <c r="AI82" s="53">
        <v>0</v>
      </c>
      <c r="AJ82" s="53">
        <v>3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73</v>
      </c>
      <c r="C83" s="52">
        <v>0</v>
      </c>
      <c r="D83" s="53">
        <v>1</v>
      </c>
      <c r="E83" s="53">
        <v>55</v>
      </c>
      <c r="F83" s="53">
        <v>0</v>
      </c>
      <c r="G83" s="53">
        <v>2</v>
      </c>
      <c r="H83" s="53">
        <v>9</v>
      </c>
      <c r="I83" s="53">
        <v>5</v>
      </c>
      <c r="J83" s="53">
        <v>0</v>
      </c>
      <c r="K83" s="53">
        <v>0</v>
      </c>
      <c r="L83" s="53">
        <v>0</v>
      </c>
      <c r="M83" s="53">
        <v>1</v>
      </c>
      <c r="N83" s="54">
        <v>0</v>
      </c>
      <c r="O83" s="54">
        <v>0</v>
      </c>
      <c r="P83" s="54">
        <v>0</v>
      </c>
      <c r="Q83" s="52">
        <v>38</v>
      </c>
      <c r="R83" s="118">
        <v>52.05</v>
      </c>
      <c r="S83" s="53">
        <v>15</v>
      </c>
      <c r="T83" s="118">
        <v>20.55</v>
      </c>
      <c r="U83" s="53">
        <v>3</v>
      </c>
      <c r="V83" s="118">
        <v>4.1100000000000003</v>
      </c>
      <c r="W83" s="118">
        <v>21.7</v>
      </c>
      <c r="X83" s="124">
        <v>26.7</v>
      </c>
      <c r="Y83" s="52">
        <v>0</v>
      </c>
      <c r="Z83" s="53">
        <v>0</v>
      </c>
      <c r="AA83" s="53">
        <v>2</v>
      </c>
      <c r="AB83" s="53">
        <v>33</v>
      </c>
      <c r="AC83" s="53">
        <v>24</v>
      </c>
      <c r="AD83" s="53">
        <v>10</v>
      </c>
      <c r="AE83" s="53">
        <v>1</v>
      </c>
      <c r="AF83" s="53">
        <v>3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80</v>
      </c>
      <c r="C84" s="52">
        <v>3</v>
      </c>
      <c r="D84" s="53">
        <v>1</v>
      </c>
      <c r="E84" s="53">
        <v>64</v>
      </c>
      <c r="F84" s="53">
        <v>0</v>
      </c>
      <c r="G84" s="53">
        <v>3</v>
      </c>
      <c r="H84" s="53">
        <v>3</v>
      </c>
      <c r="I84" s="53">
        <v>6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39</v>
      </c>
      <c r="R84" s="118">
        <v>48.75</v>
      </c>
      <c r="S84" s="53">
        <v>7</v>
      </c>
      <c r="T84" s="118">
        <v>8.75</v>
      </c>
      <c r="U84" s="53">
        <v>0</v>
      </c>
      <c r="V84" s="118">
        <v>0</v>
      </c>
      <c r="W84" s="118">
        <v>20.2</v>
      </c>
      <c r="X84" s="124">
        <v>22.1</v>
      </c>
      <c r="Y84" s="52">
        <v>0</v>
      </c>
      <c r="Z84" s="53">
        <v>1</v>
      </c>
      <c r="AA84" s="53">
        <v>2</v>
      </c>
      <c r="AB84" s="53">
        <v>38</v>
      </c>
      <c r="AC84" s="53">
        <v>35</v>
      </c>
      <c r="AD84" s="53">
        <v>3</v>
      </c>
      <c r="AE84" s="53">
        <v>1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69</v>
      </c>
      <c r="C85" s="52">
        <v>1</v>
      </c>
      <c r="D85" s="53">
        <v>3</v>
      </c>
      <c r="E85" s="53">
        <v>52</v>
      </c>
      <c r="F85" s="53">
        <v>1</v>
      </c>
      <c r="G85" s="53">
        <v>1</v>
      </c>
      <c r="H85" s="53">
        <v>9</v>
      </c>
      <c r="I85" s="53">
        <v>2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54</v>
      </c>
      <c r="R85" s="118">
        <v>78.260000000000005</v>
      </c>
      <c r="S85" s="53">
        <v>20</v>
      </c>
      <c r="T85" s="118">
        <v>28.99</v>
      </c>
      <c r="U85" s="53">
        <v>0</v>
      </c>
      <c r="V85" s="118">
        <v>0</v>
      </c>
      <c r="W85" s="118">
        <v>21.7</v>
      </c>
      <c r="X85" s="124">
        <v>25.4</v>
      </c>
      <c r="Y85" s="52">
        <v>1</v>
      </c>
      <c r="Z85" s="53">
        <v>0</v>
      </c>
      <c r="AA85" s="53">
        <v>1</v>
      </c>
      <c r="AB85" s="53">
        <v>13</v>
      </c>
      <c r="AC85" s="53">
        <v>42</v>
      </c>
      <c r="AD85" s="53">
        <v>11</v>
      </c>
      <c r="AE85" s="53">
        <v>1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44</v>
      </c>
      <c r="C86" s="52">
        <v>2</v>
      </c>
      <c r="D86" s="53">
        <v>3</v>
      </c>
      <c r="E86" s="53">
        <v>30</v>
      </c>
      <c r="F86" s="53">
        <v>0</v>
      </c>
      <c r="G86" s="53">
        <v>0</v>
      </c>
      <c r="H86" s="53">
        <v>5</v>
      </c>
      <c r="I86" s="53">
        <v>4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27</v>
      </c>
      <c r="R86" s="118">
        <v>61.36</v>
      </c>
      <c r="S86" s="53">
        <v>7</v>
      </c>
      <c r="T86" s="118">
        <v>15.91</v>
      </c>
      <c r="U86" s="53">
        <v>0</v>
      </c>
      <c r="V86" s="118">
        <v>0</v>
      </c>
      <c r="W86" s="118">
        <v>20.7</v>
      </c>
      <c r="X86" s="124">
        <v>24.1</v>
      </c>
      <c r="Y86" s="52">
        <v>0</v>
      </c>
      <c r="Z86" s="53">
        <v>0</v>
      </c>
      <c r="AA86" s="53">
        <v>3</v>
      </c>
      <c r="AB86" s="53">
        <v>14</v>
      </c>
      <c r="AC86" s="53">
        <v>22</v>
      </c>
      <c r="AD86" s="53">
        <v>4</v>
      </c>
      <c r="AE86" s="53">
        <v>1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62</v>
      </c>
      <c r="C87" s="52">
        <v>0</v>
      </c>
      <c r="D87" s="53">
        <v>0</v>
      </c>
      <c r="E87" s="53">
        <v>52</v>
      </c>
      <c r="F87" s="53">
        <v>0</v>
      </c>
      <c r="G87" s="53">
        <v>1</v>
      </c>
      <c r="H87" s="53">
        <v>5</v>
      </c>
      <c r="I87" s="53">
        <v>3</v>
      </c>
      <c r="J87" s="53">
        <v>0</v>
      </c>
      <c r="K87" s="53">
        <v>0</v>
      </c>
      <c r="L87" s="53">
        <v>0</v>
      </c>
      <c r="M87" s="53">
        <v>1</v>
      </c>
      <c r="N87" s="54">
        <v>0</v>
      </c>
      <c r="O87" s="54">
        <v>0</v>
      </c>
      <c r="P87" s="54">
        <v>0</v>
      </c>
      <c r="Q87" s="52">
        <v>46</v>
      </c>
      <c r="R87" s="118">
        <v>74.19</v>
      </c>
      <c r="S87" s="53">
        <v>22</v>
      </c>
      <c r="T87" s="118">
        <v>35.479999999999997</v>
      </c>
      <c r="U87" s="53">
        <v>0</v>
      </c>
      <c r="V87" s="118">
        <v>0</v>
      </c>
      <c r="W87" s="118">
        <v>22.1</v>
      </c>
      <c r="X87" s="124">
        <v>25.8</v>
      </c>
      <c r="Y87" s="52">
        <v>2</v>
      </c>
      <c r="Z87" s="53">
        <v>0</v>
      </c>
      <c r="AA87" s="53">
        <v>1</v>
      </c>
      <c r="AB87" s="53">
        <v>13</v>
      </c>
      <c r="AC87" s="53">
        <v>36</v>
      </c>
      <c r="AD87" s="53">
        <v>9</v>
      </c>
      <c r="AE87" s="53">
        <v>1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57</v>
      </c>
      <c r="C88" s="52">
        <v>0</v>
      </c>
      <c r="D88" s="53">
        <v>3</v>
      </c>
      <c r="E88" s="53">
        <v>44</v>
      </c>
      <c r="F88" s="53">
        <v>0</v>
      </c>
      <c r="G88" s="53">
        <v>3</v>
      </c>
      <c r="H88" s="53">
        <v>6</v>
      </c>
      <c r="I88" s="53">
        <v>1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54</v>
      </c>
      <c r="R88" s="118">
        <v>94.74</v>
      </c>
      <c r="S88" s="53">
        <v>16</v>
      </c>
      <c r="T88" s="118">
        <v>28.07</v>
      </c>
      <c r="U88" s="53">
        <v>2</v>
      </c>
      <c r="V88" s="118">
        <v>3.5089999999999999</v>
      </c>
      <c r="W88" s="118">
        <v>24.1</v>
      </c>
      <c r="X88" s="124">
        <v>26.4</v>
      </c>
      <c r="Y88" s="52">
        <v>0</v>
      </c>
      <c r="Z88" s="53">
        <v>0</v>
      </c>
      <c r="AA88" s="53">
        <v>0</v>
      </c>
      <c r="AB88" s="53">
        <v>3</v>
      </c>
      <c r="AC88" s="53">
        <v>39</v>
      </c>
      <c r="AD88" s="53">
        <v>12</v>
      </c>
      <c r="AE88" s="53">
        <v>1</v>
      </c>
      <c r="AF88" s="53">
        <v>1</v>
      </c>
      <c r="AG88" s="53">
        <v>1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33</v>
      </c>
      <c r="C89" s="52">
        <v>0</v>
      </c>
      <c r="D89" s="53">
        <v>1</v>
      </c>
      <c r="E89" s="53">
        <v>30</v>
      </c>
      <c r="F89" s="53">
        <v>0</v>
      </c>
      <c r="G89" s="53">
        <v>1</v>
      </c>
      <c r="H89" s="53">
        <v>1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32</v>
      </c>
      <c r="R89" s="118">
        <v>96.97</v>
      </c>
      <c r="S89" s="53">
        <v>8</v>
      </c>
      <c r="T89" s="118">
        <v>24.24</v>
      </c>
      <c r="U89" s="53">
        <v>0</v>
      </c>
      <c r="V89" s="118">
        <v>0</v>
      </c>
      <c r="W89" s="118">
        <v>23.2</v>
      </c>
      <c r="X89" s="124">
        <v>24.7</v>
      </c>
      <c r="Y89" s="52">
        <v>0</v>
      </c>
      <c r="Z89" s="53">
        <v>0</v>
      </c>
      <c r="AA89" s="53">
        <v>0</v>
      </c>
      <c r="AB89" s="53">
        <v>1</v>
      </c>
      <c r="AC89" s="53">
        <v>29</v>
      </c>
      <c r="AD89" s="53">
        <v>2</v>
      </c>
      <c r="AE89" s="53">
        <v>1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39</v>
      </c>
      <c r="C90" s="52">
        <v>1</v>
      </c>
      <c r="D90" s="53">
        <v>0</v>
      </c>
      <c r="E90" s="53">
        <v>34</v>
      </c>
      <c r="F90" s="53">
        <v>0</v>
      </c>
      <c r="G90" s="53">
        <v>1</v>
      </c>
      <c r="H90" s="53">
        <v>2</v>
      </c>
      <c r="I90" s="53">
        <v>1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34</v>
      </c>
      <c r="R90" s="118">
        <v>87.18</v>
      </c>
      <c r="S90" s="53">
        <v>10</v>
      </c>
      <c r="T90" s="118">
        <v>25.64</v>
      </c>
      <c r="U90" s="53">
        <v>0</v>
      </c>
      <c r="V90" s="118">
        <v>0</v>
      </c>
      <c r="W90" s="118">
        <v>22.6</v>
      </c>
      <c r="X90" s="124">
        <v>25.9</v>
      </c>
      <c r="Y90" s="52">
        <v>0</v>
      </c>
      <c r="Z90" s="53">
        <v>0</v>
      </c>
      <c r="AA90" s="53">
        <v>0</v>
      </c>
      <c r="AB90" s="53">
        <v>5</v>
      </c>
      <c r="AC90" s="53">
        <v>26</v>
      </c>
      <c r="AD90" s="53">
        <v>8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42</v>
      </c>
      <c r="C91" s="52">
        <v>0</v>
      </c>
      <c r="D91" s="53">
        <v>0</v>
      </c>
      <c r="E91" s="53">
        <v>32</v>
      </c>
      <c r="F91" s="53">
        <v>0</v>
      </c>
      <c r="G91" s="53">
        <v>6</v>
      </c>
      <c r="H91" s="53">
        <v>3</v>
      </c>
      <c r="I91" s="53">
        <v>1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31</v>
      </c>
      <c r="R91" s="118">
        <v>73.81</v>
      </c>
      <c r="S91" s="53">
        <v>12</v>
      </c>
      <c r="T91" s="118">
        <v>28.57</v>
      </c>
      <c r="U91" s="53">
        <v>0</v>
      </c>
      <c r="V91" s="118">
        <v>0</v>
      </c>
      <c r="W91" s="118">
        <v>22.1</v>
      </c>
      <c r="X91" s="124">
        <v>24.5</v>
      </c>
      <c r="Y91" s="52">
        <v>0</v>
      </c>
      <c r="Z91" s="53">
        <v>0</v>
      </c>
      <c r="AA91" s="53">
        <v>0</v>
      </c>
      <c r="AB91" s="53">
        <v>11</v>
      </c>
      <c r="AC91" s="53">
        <v>26</v>
      </c>
      <c r="AD91" s="53">
        <v>5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45</v>
      </c>
      <c r="C92" s="52">
        <v>3</v>
      </c>
      <c r="D92" s="53">
        <v>0</v>
      </c>
      <c r="E92" s="53">
        <v>34</v>
      </c>
      <c r="F92" s="53">
        <v>1</v>
      </c>
      <c r="G92" s="53">
        <v>1</v>
      </c>
      <c r="H92" s="53">
        <v>4</v>
      </c>
      <c r="I92" s="53">
        <v>0</v>
      </c>
      <c r="J92" s="53">
        <v>0</v>
      </c>
      <c r="K92" s="53">
        <v>0</v>
      </c>
      <c r="L92" s="53">
        <v>0</v>
      </c>
      <c r="M92" s="53">
        <v>2</v>
      </c>
      <c r="N92" s="54">
        <v>0</v>
      </c>
      <c r="O92" s="54">
        <v>0</v>
      </c>
      <c r="P92" s="54">
        <v>0</v>
      </c>
      <c r="Q92" s="52">
        <v>39</v>
      </c>
      <c r="R92" s="118">
        <v>86.67</v>
      </c>
      <c r="S92" s="53">
        <v>5</v>
      </c>
      <c r="T92" s="118">
        <v>11.11</v>
      </c>
      <c r="U92" s="53">
        <v>0</v>
      </c>
      <c r="V92" s="118">
        <v>0</v>
      </c>
      <c r="W92" s="118">
        <v>22</v>
      </c>
      <c r="X92" s="124">
        <v>23.7</v>
      </c>
      <c r="Y92" s="52">
        <v>0</v>
      </c>
      <c r="Z92" s="53">
        <v>0</v>
      </c>
      <c r="AA92" s="53">
        <v>0</v>
      </c>
      <c r="AB92" s="53">
        <v>6</v>
      </c>
      <c r="AC92" s="53">
        <v>37</v>
      </c>
      <c r="AD92" s="53">
        <v>2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38</v>
      </c>
      <c r="C93" s="52">
        <v>0</v>
      </c>
      <c r="D93" s="53">
        <v>1</v>
      </c>
      <c r="E93" s="53">
        <v>32</v>
      </c>
      <c r="F93" s="53">
        <v>0</v>
      </c>
      <c r="G93" s="53">
        <v>0</v>
      </c>
      <c r="H93" s="53">
        <v>4</v>
      </c>
      <c r="I93" s="53">
        <v>1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35</v>
      </c>
      <c r="R93" s="118">
        <v>92.11</v>
      </c>
      <c r="S93" s="53">
        <v>10</v>
      </c>
      <c r="T93" s="118">
        <v>26.32</v>
      </c>
      <c r="U93" s="53">
        <v>0</v>
      </c>
      <c r="V93" s="118">
        <v>0</v>
      </c>
      <c r="W93" s="118">
        <v>23.1</v>
      </c>
      <c r="X93" s="124">
        <v>24.8</v>
      </c>
      <c r="Y93" s="52">
        <v>0</v>
      </c>
      <c r="Z93" s="53">
        <v>0</v>
      </c>
      <c r="AA93" s="53">
        <v>0</v>
      </c>
      <c r="AB93" s="53">
        <v>3</v>
      </c>
      <c r="AC93" s="53">
        <v>31</v>
      </c>
      <c r="AD93" s="53">
        <v>4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26</v>
      </c>
      <c r="C94" s="52">
        <v>0</v>
      </c>
      <c r="D94" s="53">
        <v>2</v>
      </c>
      <c r="E94" s="53">
        <v>22</v>
      </c>
      <c r="F94" s="53">
        <v>0</v>
      </c>
      <c r="G94" s="53">
        <v>0</v>
      </c>
      <c r="H94" s="53">
        <v>0</v>
      </c>
      <c r="I94" s="53">
        <v>2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25</v>
      </c>
      <c r="R94" s="118">
        <v>96.15</v>
      </c>
      <c r="S94" s="53">
        <v>12</v>
      </c>
      <c r="T94" s="118">
        <v>46.15</v>
      </c>
      <c r="U94" s="53">
        <v>1</v>
      </c>
      <c r="V94" s="118">
        <v>3.8460000000000001</v>
      </c>
      <c r="W94" s="118">
        <v>24.6</v>
      </c>
      <c r="X94" s="124">
        <v>29.3</v>
      </c>
      <c r="Y94" s="52">
        <v>0</v>
      </c>
      <c r="Z94" s="53">
        <v>0</v>
      </c>
      <c r="AA94" s="53">
        <v>1</v>
      </c>
      <c r="AB94" s="53">
        <v>0</v>
      </c>
      <c r="AC94" s="53">
        <v>16</v>
      </c>
      <c r="AD94" s="53">
        <v>7</v>
      </c>
      <c r="AE94" s="53">
        <v>1</v>
      </c>
      <c r="AF94" s="53">
        <v>1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29</v>
      </c>
      <c r="C95" s="52">
        <v>0</v>
      </c>
      <c r="D95" s="53">
        <v>3</v>
      </c>
      <c r="E95" s="53">
        <v>25</v>
      </c>
      <c r="F95" s="53">
        <v>0</v>
      </c>
      <c r="G95" s="53">
        <v>0</v>
      </c>
      <c r="H95" s="53">
        <v>1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26</v>
      </c>
      <c r="R95" s="118">
        <v>89.66</v>
      </c>
      <c r="S95" s="53">
        <v>13</v>
      </c>
      <c r="T95" s="118">
        <v>44.83</v>
      </c>
      <c r="U95" s="53">
        <v>0</v>
      </c>
      <c r="V95" s="118">
        <v>0</v>
      </c>
      <c r="W95" s="118">
        <v>23.7</v>
      </c>
      <c r="X95" s="124">
        <v>25.1</v>
      </c>
      <c r="Y95" s="52">
        <v>0</v>
      </c>
      <c r="Z95" s="53">
        <v>0</v>
      </c>
      <c r="AA95" s="53">
        <v>0</v>
      </c>
      <c r="AB95" s="53">
        <v>3</v>
      </c>
      <c r="AC95" s="53">
        <v>22</v>
      </c>
      <c r="AD95" s="53">
        <v>3</v>
      </c>
      <c r="AE95" s="53">
        <v>1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32</v>
      </c>
      <c r="C96" s="52">
        <v>0</v>
      </c>
      <c r="D96" s="53">
        <v>1</v>
      </c>
      <c r="E96" s="53">
        <v>22</v>
      </c>
      <c r="F96" s="53">
        <v>0</v>
      </c>
      <c r="G96" s="53">
        <v>0</v>
      </c>
      <c r="H96" s="53">
        <v>6</v>
      </c>
      <c r="I96" s="53">
        <v>3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25</v>
      </c>
      <c r="R96" s="118">
        <v>78.13</v>
      </c>
      <c r="S96" s="53">
        <v>15</v>
      </c>
      <c r="T96" s="118">
        <v>46.88</v>
      </c>
      <c r="U96" s="53">
        <v>0</v>
      </c>
      <c r="V96" s="118">
        <v>0</v>
      </c>
      <c r="W96" s="118">
        <v>23.2</v>
      </c>
      <c r="X96" s="124">
        <v>26.7</v>
      </c>
      <c r="Y96" s="52">
        <v>0</v>
      </c>
      <c r="Z96" s="53">
        <v>0</v>
      </c>
      <c r="AA96" s="53">
        <v>0</v>
      </c>
      <c r="AB96" s="53">
        <v>7</v>
      </c>
      <c r="AC96" s="53">
        <v>16</v>
      </c>
      <c r="AD96" s="53">
        <v>8</v>
      </c>
      <c r="AE96" s="53">
        <v>1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35</v>
      </c>
      <c r="C97" s="52">
        <v>0</v>
      </c>
      <c r="D97" s="53">
        <v>2</v>
      </c>
      <c r="E97" s="53">
        <v>31</v>
      </c>
      <c r="F97" s="53">
        <v>0</v>
      </c>
      <c r="G97" s="53">
        <v>0</v>
      </c>
      <c r="H97" s="53">
        <v>1</v>
      </c>
      <c r="I97" s="53">
        <v>1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30</v>
      </c>
      <c r="R97" s="118">
        <v>85.71</v>
      </c>
      <c r="S97" s="53">
        <v>15</v>
      </c>
      <c r="T97" s="118">
        <v>42.86</v>
      </c>
      <c r="U97" s="53">
        <v>0</v>
      </c>
      <c r="V97" s="118">
        <v>0</v>
      </c>
      <c r="W97" s="118">
        <v>23.2</v>
      </c>
      <c r="X97" s="124">
        <v>25.3</v>
      </c>
      <c r="Y97" s="52">
        <v>0</v>
      </c>
      <c r="Z97" s="53">
        <v>0</v>
      </c>
      <c r="AA97" s="53">
        <v>0</v>
      </c>
      <c r="AB97" s="53">
        <v>5</v>
      </c>
      <c r="AC97" s="53">
        <v>24</v>
      </c>
      <c r="AD97" s="53">
        <v>4</v>
      </c>
      <c r="AE97" s="53">
        <v>2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8</v>
      </c>
      <c r="C98" s="52">
        <v>0</v>
      </c>
      <c r="D98" s="53">
        <v>0</v>
      </c>
      <c r="E98" s="53">
        <v>6</v>
      </c>
      <c r="F98" s="53">
        <v>0</v>
      </c>
      <c r="G98" s="53">
        <v>0</v>
      </c>
      <c r="H98" s="53">
        <v>1</v>
      </c>
      <c r="I98" s="53">
        <v>1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7</v>
      </c>
      <c r="R98" s="118">
        <v>87.5</v>
      </c>
      <c r="S98" s="53">
        <v>3</v>
      </c>
      <c r="T98" s="118">
        <v>37.5</v>
      </c>
      <c r="U98" s="53">
        <v>0</v>
      </c>
      <c r="V98" s="118">
        <v>0</v>
      </c>
      <c r="W98" s="118">
        <v>22.6</v>
      </c>
      <c r="X98" s="124" t="s">
        <v>190</v>
      </c>
      <c r="Y98" s="52">
        <v>0</v>
      </c>
      <c r="Z98" s="53">
        <v>0</v>
      </c>
      <c r="AA98" s="53">
        <v>0</v>
      </c>
      <c r="AB98" s="53">
        <v>1</v>
      </c>
      <c r="AC98" s="53">
        <v>6</v>
      </c>
      <c r="AD98" s="53">
        <v>1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10</v>
      </c>
      <c r="C99" s="52">
        <v>0</v>
      </c>
      <c r="D99" s="53">
        <v>1</v>
      </c>
      <c r="E99" s="53">
        <v>8</v>
      </c>
      <c r="F99" s="53">
        <v>0</v>
      </c>
      <c r="G99" s="53">
        <v>0</v>
      </c>
      <c r="H99" s="53">
        <v>1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10</v>
      </c>
      <c r="R99" s="118">
        <v>100</v>
      </c>
      <c r="S99" s="53">
        <v>4</v>
      </c>
      <c r="T99" s="118">
        <v>40</v>
      </c>
      <c r="U99" s="53">
        <v>0</v>
      </c>
      <c r="V99" s="118">
        <v>0</v>
      </c>
      <c r="W99" s="118">
        <v>22.4</v>
      </c>
      <c r="X99" s="124" t="s">
        <v>190</v>
      </c>
      <c r="Y99" s="52">
        <v>0</v>
      </c>
      <c r="Z99" s="53">
        <v>0</v>
      </c>
      <c r="AA99" s="53">
        <v>0</v>
      </c>
      <c r="AB99" s="53">
        <v>0</v>
      </c>
      <c r="AC99" s="53">
        <v>8</v>
      </c>
      <c r="AD99" s="53">
        <v>2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17</v>
      </c>
      <c r="C100" s="52">
        <v>0</v>
      </c>
      <c r="D100" s="53">
        <v>1</v>
      </c>
      <c r="E100" s="53">
        <v>13</v>
      </c>
      <c r="F100" s="53">
        <v>0</v>
      </c>
      <c r="G100" s="53">
        <v>1</v>
      </c>
      <c r="H100" s="53">
        <v>1</v>
      </c>
      <c r="I100" s="53">
        <v>1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17</v>
      </c>
      <c r="R100" s="118">
        <v>100</v>
      </c>
      <c r="S100" s="53">
        <v>8</v>
      </c>
      <c r="T100" s="118">
        <v>47.06</v>
      </c>
      <c r="U100" s="53">
        <v>1</v>
      </c>
      <c r="V100" s="118">
        <v>5.8819999999999997</v>
      </c>
      <c r="W100" s="118">
        <v>25.6</v>
      </c>
      <c r="X100" s="124">
        <v>29</v>
      </c>
      <c r="Y100" s="52">
        <v>0</v>
      </c>
      <c r="Z100" s="53">
        <v>0</v>
      </c>
      <c r="AA100" s="53">
        <v>0</v>
      </c>
      <c r="AB100" s="53">
        <v>0</v>
      </c>
      <c r="AC100" s="53">
        <v>9</v>
      </c>
      <c r="AD100" s="53">
        <v>6</v>
      </c>
      <c r="AE100" s="53">
        <v>1</v>
      </c>
      <c r="AF100" s="53">
        <v>0</v>
      </c>
      <c r="AG100" s="53">
        <v>1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21</v>
      </c>
      <c r="C101" s="52">
        <v>0</v>
      </c>
      <c r="D101" s="53">
        <v>0</v>
      </c>
      <c r="E101" s="53">
        <v>19</v>
      </c>
      <c r="F101" s="53">
        <v>0</v>
      </c>
      <c r="G101" s="53">
        <v>0</v>
      </c>
      <c r="H101" s="53">
        <v>2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7</v>
      </c>
      <c r="R101" s="118">
        <v>33.33</v>
      </c>
      <c r="S101" s="53">
        <v>5</v>
      </c>
      <c r="T101" s="118">
        <v>23.81</v>
      </c>
      <c r="U101" s="53">
        <v>0</v>
      </c>
      <c r="V101" s="118">
        <v>0</v>
      </c>
      <c r="W101" s="118">
        <v>20.5</v>
      </c>
      <c r="X101" s="124">
        <v>26.7</v>
      </c>
      <c r="Y101" s="52">
        <v>0</v>
      </c>
      <c r="Z101" s="53">
        <v>0</v>
      </c>
      <c r="AA101" s="53">
        <v>0</v>
      </c>
      <c r="AB101" s="53">
        <v>14</v>
      </c>
      <c r="AC101" s="53">
        <v>2</v>
      </c>
      <c r="AD101" s="53">
        <v>5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7</v>
      </c>
      <c r="C102" s="52">
        <v>0</v>
      </c>
      <c r="D102" s="53">
        <v>1</v>
      </c>
      <c r="E102" s="53">
        <v>6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4</v>
      </c>
      <c r="R102" s="118">
        <v>57.14</v>
      </c>
      <c r="S102" s="53">
        <v>4</v>
      </c>
      <c r="T102" s="118">
        <v>57.14</v>
      </c>
      <c r="U102" s="53">
        <v>0</v>
      </c>
      <c r="V102" s="118">
        <v>0</v>
      </c>
      <c r="W102" s="118">
        <v>23.8</v>
      </c>
      <c r="X102" s="124" t="s">
        <v>190</v>
      </c>
      <c r="Y102" s="52">
        <v>0</v>
      </c>
      <c r="Z102" s="53">
        <v>0</v>
      </c>
      <c r="AA102" s="53">
        <v>1</v>
      </c>
      <c r="AB102" s="53">
        <v>2</v>
      </c>
      <c r="AC102" s="53">
        <v>0</v>
      </c>
      <c r="AD102" s="53">
        <v>2</v>
      </c>
      <c r="AE102" s="53">
        <v>2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21</v>
      </c>
      <c r="C103" s="82">
        <v>1</v>
      </c>
      <c r="D103" s="83">
        <v>2</v>
      </c>
      <c r="E103" s="83">
        <v>18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20</v>
      </c>
      <c r="R103" s="119">
        <v>95.24</v>
      </c>
      <c r="S103" s="83">
        <v>14</v>
      </c>
      <c r="T103" s="119">
        <v>66.67</v>
      </c>
      <c r="U103" s="83">
        <v>1</v>
      </c>
      <c r="V103" s="119">
        <v>4.7619999999999996</v>
      </c>
      <c r="W103" s="119">
        <v>25.9</v>
      </c>
      <c r="X103" s="125">
        <v>30.5</v>
      </c>
      <c r="Y103" s="82">
        <v>0</v>
      </c>
      <c r="Z103" s="83">
        <v>0</v>
      </c>
      <c r="AA103" s="83">
        <v>0</v>
      </c>
      <c r="AB103" s="83">
        <v>1</v>
      </c>
      <c r="AC103" s="83">
        <v>10</v>
      </c>
      <c r="AD103" s="83">
        <v>7</v>
      </c>
      <c r="AE103" s="83">
        <v>2</v>
      </c>
      <c r="AF103" s="83">
        <v>1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4850</v>
      </c>
      <c r="C104" s="58">
        <v>86</v>
      </c>
      <c r="D104" s="59">
        <v>65</v>
      </c>
      <c r="E104" s="59">
        <v>3850</v>
      </c>
      <c r="F104" s="59">
        <v>10</v>
      </c>
      <c r="G104" s="59">
        <v>138</v>
      </c>
      <c r="H104" s="59">
        <v>450</v>
      </c>
      <c r="I104" s="59">
        <v>191</v>
      </c>
      <c r="J104" s="59">
        <v>1</v>
      </c>
      <c r="K104" s="59">
        <v>3</v>
      </c>
      <c r="L104" s="59">
        <v>1</v>
      </c>
      <c r="M104" s="59">
        <v>43</v>
      </c>
      <c r="N104" s="60">
        <v>9</v>
      </c>
      <c r="O104" s="60">
        <v>3</v>
      </c>
      <c r="P104" s="60">
        <v>0</v>
      </c>
      <c r="Q104" s="58">
        <v>3235</v>
      </c>
      <c r="R104" s="120">
        <v>66.701030927835049</v>
      </c>
      <c r="S104" s="59">
        <v>807</v>
      </c>
      <c r="T104" s="120">
        <v>16.63917525773196</v>
      </c>
      <c r="U104" s="59">
        <v>25</v>
      </c>
      <c r="V104" s="120">
        <v>0.51546391752577314</v>
      </c>
      <c r="W104" s="120">
        <v>21.321298969072163</v>
      </c>
      <c r="X104" s="126">
        <v>24.198249363404873</v>
      </c>
      <c r="Y104" s="61">
        <v>1</v>
      </c>
      <c r="Z104" s="62">
        <v>11</v>
      </c>
      <c r="AA104" s="62">
        <v>109</v>
      </c>
      <c r="AB104" s="62">
        <v>1494</v>
      </c>
      <c r="AC104" s="62">
        <v>2749</v>
      </c>
      <c r="AD104" s="62">
        <v>431</v>
      </c>
      <c r="AE104" s="62">
        <v>30</v>
      </c>
      <c r="AF104" s="62">
        <v>8</v>
      </c>
      <c r="AG104" s="62">
        <v>6</v>
      </c>
      <c r="AH104" s="62">
        <v>0</v>
      </c>
      <c r="AI104" s="62">
        <v>0</v>
      </c>
      <c r="AJ104" s="62">
        <v>3</v>
      </c>
      <c r="AK104" s="62">
        <v>2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4</v>
      </c>
      <c r="AS104" s="62">
        <v>2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5602</v>
      </c>
      <c r="C105" s="67">
        <v>105</v>
      </c>
      <c r="D105" s="68">
        <v>84</v>
      </c>
      <c r="E105" s="68">
        <v>4433</v>
      </c>
      <c r="F105" s="68">
        <v>12</v>
      </c>
      <c r="G105" s="68">
        <v>157</v>
      </c>
      <c r="H105" s="68">
        <v>512</v>
      </c>
      <c r="I105" s="68">
        <v>234</v>
      </c>
      <c r="J105" s="68">
        <v>1</v>
      </c>
      <c r="K105" s="68">
        <v>3</v>
      </c>
      <c r="L105" s="68">
        <v>1</v>
      </c>
      <c r="M105" s="68">
        <v>47</v>
      </c>
      <c r="N105" s="69">
        <v>9</v>
      </c>
      <c r="O105" s="69">
        <v>4</v>
      </c>
      <c r="P105" s="69">
        <v>0</v>
      </c>
      <c r="Q105" s="67">
        <v>3833</v>
      </c>
      <c r="R105" s="121">
        <v>68.421992145662259</v>
      </c>
      <c r="S105" s="68">
        <v>984</v>
      </c>
      <c r="T105" s="121">
        <v>17.565155301677972</v>
      </c>
      <c r="U105" s="68">
        <v>28</v>
      </c>
      <c r="V105" s="121">
        <v>0.49982149232416995</v>
      </c>
      <c r="W105" s="121">
        <v>21.435166012138524</v>
      </c>
      <c r="X105" s="127">
        <v>24.2515918902251</v>
      </c>
      <c r="Y105" s="70">
        <v>4</v>
      </c>
      <c r="Z105" s="71">
        <v>12</v>
      </c>
      <c r="AA105" s="71">
        <v>122</v>
      </c>
      <c r="AB105" s="71">
        <v>1631</v>
      </c>
      <c r="AC105" s="71">
        <v>3243</v>
      </c>
      <c r="AD105" s="71">
        <v>523</v>
      </c>
      <c r="AE105" s="71">
        <v>39</v>
      </c>
      <c r="AF105" s="71">
        <v>10</v>
      </c>
      <c r="AG105" s="71">
        <v>7</v>
      </c>
      <c r="AH105" s="71">
        <v>0</v>
      </c>
      <c r="AI105" s="71">
        <v>0</v>
      </c>
      <c r="AJ105" s="71">
        <v>3</v>
      </c>
      <c r="AK105" s="71">
        <v>2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4</v>
      </c>
      <c r="AS105" s="71">
        <v>2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5753</v>
      </c>
      <c r="C106" s="67">
        <v>106</v>
      </c>
      <c r="D106" s="68">
        <v>92</v>
      </c>
      <c r="E106" s="68">
        <v>4556</v>
      </c>
      <c r="F106" s="68">
        <v>12</v>
      </c>
      <c r="G106" s="68">
        <v>158</v>
      </c>
      <c r="H106" s="68">
        <v>524</v>
      </c>
      <c r="I106" s="68">
        <v>240</v>
      </c>
      <c r="J106" s="68">
        <v>1</v>
      </c>
      <c r="K106" s="68">
        <v>3</v>
      </c>
      <c r="L106" s="68">
        <v>1</v>
      </c>
      <c r="M106" s="68">
        <v>47</v>
      </c>
      <c r="N106" s="69">
        <v>9</v>
      </c>
      <c r="O106" s="69">
        <v>4</v>
      </c>
      <c r="P106" s="69">
        <v>0</v>
      </c>
      <c r="Q106" s="67">
        <v>3953</v>
      </c>
      <c r="R106" s="121">
        <v>68.711976360159923</v>
      </c>
      <c r="S106" s="68">
        <v>1052</v>
      </c>
      <c r="T106" s="121">
        <v>18.286111593950981</v>
      </c>
      <c r="U106" s="68">
        <v>30</v>
      </c>
      <c r="V106" s="121">
        <v>0.52146706066400139</v>
      </c>
      <c r="W106" s="121">
        <v>21.487084999130889</v>
      </c>
      <c r="X106" s="127">
        <v>24.293994876431583</v>
      </c>
      <c r="Y106" s="70">
        <v>4</v>
      </c>
      <c r="Z106" s="71">
        <v>12</v>
      </c>
      <c r="AA106" s="71">
        <v>123</v>
      </c>
      <c r="AB106" s="71">
        <v>1661</v>
      </c>
      <c r="AC106" s="71">
        <v>3318</v>
      </c>
      <c r="AD106" s="71">
        <v>558</v>
      </c>
      <c r="AE106" s="71">
        <v>47</v>
      </c>
      <c r="AF106" s="71">
        <v>11</v>
      </c>
      <c r="AG106" s="71">
        <v>8</v>
      </c>
      <c r="AH106" s="71">
        <v>0</v>
      </c>
      <c r="AI106" s="71">
        <v>0</v>
      </c>
      <c r="AJ106" s="71">
        <v>3</v>
      </c>
      <c r="AK106" s="71">
        <v>2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4</v>
      </c>
      <c r="AS106" s="71">
        <v>2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5857</v>
      </c>
      <c r="C107" s="75">
        <v>112</v>
      </c>
      <c r="D107" s="76">
        <v>98</v>
      </c>
      <c r="E107" s="76">
        <v>4626</v>
      </c>
      <c r="F107" s="76">
        <v>12</v>
      </c>
      <c r="G107" s="76">
        <v>159</v>
      </c>
      <c r="H107" s="76">
        <v>533</v>
      </c>
      <c r="I107" s="76">
        <v>252</v>
      </c>
      <c r="J107" s="76">
        <v>1</v>
      </c>
      <c r="K107" s="76">
        <v>3</v>
      </c>
      <c r="L107" s="76">
        <v>1</v>
      </c>
      <c r="M107" s="76">
        <v>47</v>
      </c>
      <c r="N107" s="77">
        <v>9</v>
      </c>
      <c r="O107" s="77">
        <v>4</v>
      </c>
      <c r="P107" s="77">
        <v>0</v>
      </c>
      <c r="Q107" s="75">
        <v>4036</v>
      </c>
      <c r="R107" s="122">
        <v>68.908997780433666</v>
      </c>
      <c r="S107" s="76">
        <v>1082</v>
      </c>
      <c r="T107" s="122">
        <v>18.473621307836776</v>
      </c>
      <c r="U107" s="76">
        <v>30</v>
      </c>
      <c r="V107" s="122">
        <v>0.51220761481987365</v>
      </c>
      <c r="W107" s="122">
        <v>21.503739115588186</v>
      </c>
      <c r="X107" s="128">
        <v>24.312433372816109</v>
      </c>
      <c r="Y107" s="78">
        <v>4</v>
      </c>
      <c r="Z107" s="79">
        <v>13</v>
      </c>
      <c r="AA107" s="79">
        <v>126</v>
      </c>
      <c r="AB107" s="79">
        <v>1678</v>
      </c>
      <c r="AC107" s="79">
        <v>3377</v>
      </c>
      <c r="AD107" s="79">
        <v>580</v>
      </c>
      <c r="AE107" s="79">
        <v>49</v>
      </c>
      <c r="AF107" s="79">
        <v>11</v>
      </c>
      <c r="AG107" s="79">
        <v>8</v>
      </c>
      <c r="AH107" s="79">
        <v>0</v>
      </c>
      <c r="AI107" s="79">
        <v>0</v>
      </c>
      <c r="AJ107" s="79">
        <v>3</v>
      </c>
      <c r="AK107" s="79">
        <v>2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4</v>
      </c>
      <c r="AS107" s="79">
        <v>2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4</v>
      </c>
      <c r="C108" s="35" t="s">
        <v>191</v>
      </c>
      <c r="Y108" s="35" t="s">
        <v>191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187</v>
      </c>
      <c r="R110" s="13" t="s">
        <v>187</v>
      </c>
      <c r="S110" s="15" t="s">
        <v>188</v>
      </c>
      <c r="T110" s="13" t="s">
        <v>188</v>
      </c>
      <c r="U110" s="15" t="s">
        <v>189</v>
      </c>
      <c r="V110" s="13" t="s">
        <v>189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7</v>
      </c>
      <c r="C112" s="46">
        <v>0</v>
      </c>
      <c r="D112" s="47">
        <v>0</v>
      </c>
      <c r="E112" s="47">
        <v>6</v>
      </c>
      <c r="F112" s="47">
        <v>0</v>
      </c>
      <c r="G112" s="47">
        <v>0</v>
      </c>
      <c r="H112" s="47">
        <v>0</v>
      </c>
      <c r="I112" s="47">
        <v>1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7</v>
      </c>
      <c r="R112" s="117">
        <v>100</v>
      </c>
      <c r="S112" s="47">
        <v>5</v>
      </c>
      <c r="T112" s="117">
        <v>71.430000000000007</v>
      </c>
      <c r="U112" s="47">
        <v>0</v>
      </c>
      <c r="V112" s="117">
        <v>0</v>
      </c>
      <c r="W112" s="117">
        <v>28</v>
      </c>
      <c r="X112" s="123" t="s">
        <v>190</v>
      </c>
      <c r="Y112" s="46">
        <v>0</v>
      </c>
      <c r="Z112" s="47">
        <v>0</v>
      </c>
      <c r="AA112" s="47">
        <v>0</v>
      </c>
      <c r="AB112" s="47">
        <v>0</v>
      </c>
      <c r="AC112" s="47">
        <v>2</v>
      </c>
      <c r="AD112" s="47">
        <v>4</v>
      </c>
      <c r="AE112" s="47">
        <v>1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5</v>
      </c>
      <c r="C113" s="52">
        <v>0</v>
      </c>
      <c r="D113" s="53">
        <v>0</v>
      </c>
      <c r="E113" s="53">
        <v>3</v>
      </c>
      <c r="F113" s="53">
        <v>0</v>
      </c>
      <c r="G113" s="53">
        <v>0</v>
      </c>
      <c r="H113" s="53">
        <v>2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5</v>
      </c>
      <c r="R113" s="118">
        <v>100</v>
      </c>
      <c r="S113" s="53">
        <v>3</v>
      </c>
      <c r="T113" s="118">
        <v>60</v>
      </c>
      <c r="U113" s="53">
        <v>0</v>
      </c>
      <c r="V113" s="118">
        <v>0</v>
      </c>
      <c r="W113" s="118">
        <v>26</v>
      </c>
      <c r="X113" s="124" t="s">
        <v>190</v>
      </c>
      <c r="Y113" s="52">
        <v>0</v>
      </c>
      <c r="Z113" s="53">
        <v>0</v>
      </c>
      <c r="AA113" s="53">
        <v>0</v>
      </c>
      <c r="AB113" s="53">
        <v>0</v>
      </c>
      <c r="AC113" s="53">
        <v>2</v>
      </c>
      <c r="AD113" s="53">
        <v>3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7</v>
      </c>
      <c r="C114" s="52">
        <v>2</v>
      </c>
      <c r="D114" s="53">
        <v>0</v>
      </c>
      <c r="E114" s="53">
        <v>5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7</v>
      </c>
      <c r="R114" s="118">
        <v>100</v>
      </c>
      <c r="S114" s="53">
        <v>0</v>
      </c>
      <c r="T114" s="118">
        <v>0</v>
      </c>
      <c r="U114" s="53">
        <v>0</v>
      </c>
      <c r="V114" s="118">
        <v>0</v>
      </c>
      <c r="W114" s="118">
        <v>22.8</v>
      </c>
      <c r="X114" s="124" t="s">
        <v>190</v>
      </c>
      <c r="Y114" s="52">
        <v>0</v>
      </c>
      <c r="Z114" s="53">
        <v>0</v>
      </c>
      <c r="AA114" s="53">
        <v>0</v>
      </c>
      <c r="AB114" s="53">
        <v>0</v>
      </c>
      <c r="AC114" s="53">
        <v>7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10</v>
      </c>
      <c r="C115" s="52">
        <v>0</v>
      </c>
      <c r="D115" s="53">
        <v>0</v>
      </c>
      <c r="E115" s="53">
        <v>9</v>
      </c>
      <c r="F115" s="53">
        <v>0</v>
      </c>
      <c r="G115" s="53">
        <v>0</v>
      </c>
      <c r="H115" s="53">
        <v>0</v>
      </c>
      <c r="I115" s="53">
        <v>1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6</v>
      </c>
      <c r="R115" s="118">
        <v>60</v>
      </c>
      <c r="S115" s="53">
        <v>5</v>
      </c>
      <c r="T115" s="118">
        <v>50</v>
      </c>
      <c r="U115" s="53">
        <v>0</v>
      </c>
      <c r="V115" s="118">
        <v>0</v>
      </c>
      <c r="W115" s="118">
        <v>22.1</v>
      </c>
      <c r="X115" s="124" t="s">
        <v>190</v>
      </c>
      <c r="Y115" s="52">
        <v>0</v>
      </c>
      <c r="Z115" s="53">
        <v>0</v>
      </c>
      <c r="AA115" s="53">
        <v>1</v>
      </c>
      <c r="AB115" s="53">
        <v>3</v>
      </c>
      <c r="AC115" s="53">
        <v>5</v>
      </c>
      <c r="AD115" s="53">
        <v>1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6</v>
      </c>
      <c r="C116" s="52">
        <v>0</v>
      </c>
      <c r="D116" s="53">
        <v>0</v>
      </c>
      <c r="E116" s="53">
        <v>6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6</v>
      </c>
      <c r="R116" s="118">
        <v>100</v>
      </c>
      <c r="S116" s="53">
        <v>6</v>
      </c>
      <c r="T116" s="118">
        <v>100</v>
      </c>
      <c r="U116" s="53">
        <v>1</v>
      </c>
      <c r="V116" s="118">
        <v>16.670000000000002</v>
      </c>
      <c r="W116" s="118">
        <v>31.7</v>
      </c>
      <c r="X116" s="124" t="s">
        <v>190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1</v>
      </c>
      <c r="AE116" s="53">
        <v>4</v>
      </c>
      <c r="AF116" s="53">
        <v>1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4</v>
      </c>
      <c r="C117" s="52">
        <v>0</v>
      </c>
      <c r="D117" s="53">
        <v>0</v>
      </c>
      <c r="E117" s="53">
        <v>4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4</v>
      </c>
      <c r="R117" s="118">
        <v>100</v>
      </c>
      <c r="S117" s="53">
        <v>4</v>
      </c>
      <c r="T117" s="118">
        <v>100</v>
      </c>
      <c r="U117" s="53">
        <v>0</v>
      </c>
      <c r="V117" s="118">
        <v>0</v>
      </c>
      <c r="W117" s="118">
        <v>30.6</v>
      </c>
      <c r="X117" s="124" t="s">
        <v>190</v>
      </c>
      <c r="Y117" s="52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1</v>
      </c>
      <c r="AE117" s="53">
        <v>3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4</v>
      </c>
      <c r="C118" s="52">
        <v>0</v>
      </c>
      <c r="D118" s="53">
        <v>0</v>
      </c>
      <c r="E118" s="53">
        <v>4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4</v>
      </c>
      <c r="R118" s="118">
        <v>100</v>
      </c>
      <c r="S118" s="53">
        <v>4</v>
      </c>
      <c r="T118" s="118">
        <v>100</v>
      </c>
      <c r="U118" s="53">
        <v>0</v>
      </c>
      <c r="V118" s="118">
        <v>0</v>
      </c>
      <c r="W118" s="118">
        <v>30.3</v>
      </c>
      <c r="X118" s="124" t="s">
        <v>190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4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7</v>
      </c>
      <c r="C119" s="52">
        <v>0</v>
      </c>
      <c r="D119" s="53">
        <v>0</v>
      </c>
      <c r="E119" s="53">
        <v>7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5</v>
      </c>
      <c r="R119" s="118">
        <v>71.430000000000007</v>
      </c>
      <c r="S119" s="53">
        <v>3</v>
      </c>
      <c r="T119" s="118">
        <v>42.86</v>
      </c>
      <c r="U119" s="53">
        <v>0</v>
      </c>
      <c r="V119" s="118">
        <v>0</v>
      </c>
      <c r="W119" s="118">
        <v>24.5</v>
      </c>
      <c r="X119" s="124" t="s">
        <v>190</v>
      </c>
      <c r="Y119" s="52">
        <v>0</v>
      </c>
      <c r="Z119" s="53">
        <v>0</v>
      </c>
      <c r="AA119" s="53">
        <v>0</v>
      </c>
      <c r="AB119" s="53">
        <v>2</v>
      </c>
      <c r="AC119" s="53">
        <v>2</v>
      </c>
      <c r="AD119" s="53">
        <v>0</v>
      </c>
      <c r="AE119" s="53">
        <v>3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2</v>
      </c>
      <c r="C120" s="52">
        <v>0</v>
      </c>
      <c r="D120" s="53">
        <v>2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2</v>
      </c>
      <c r="R120" s="118">
        <v>100</v>
      </c>
      <c r="S120" s="53">
        <v>2</v>
      </c>
      <c r="T120" s="118">
        <v>100</v>
      </c>
      <c r="U120" s="53">
        <v>0</v>
      </c>
      <c r="V120" s="118">
        <v>0</v>
      </c>
      <c r="W120" s="118">
        <v>27.1</v>
      </c>
      <c r="X120" s="124" t="s">
        <v>190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2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2</v>
      </c>
      <c r="C121" s="52">
        <v>0</v>
      </c>
      <c r="D121" s="53">
        <v>2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2</v>
      </c>
      <c r="R121" s="118">
        <v>100</v>
      </c>
      <c r="S121" s="53">
        <v>0</v>
      </c>
      <c r="T121" s="118">
        <v>0</v>
      </c>
      <c r="U121" s="53">
        <v>0</v>
      </c>
      <c r="V121" s="118">
        <v>0</v>
      </c>
      <c r="W121" s="118">
        <v>21.7</v>
      </c>
      <c r="X121" s="124" t="s">
        <v>190</v>
      </c>
      <c r="Y121" s="52">
        <v>0</v>
      </c>
      <c r="Z121" s="53">
        <v>0</v>
      </c>
      <c r="AA121" s="53">
        <v>0</v>
      </c>
      <c r="AB121" s="53">
        <v>0</v>
      </c>
      <c r="AC121" s="53">
        <v>2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190</v>
      </c>
      <c r="X122" s="124" t="s">
        <v>190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1</v>
      </c>
      <c r="C123" s="52">
        <v>0</v>
      </c>
      <c r="D123" s="53">
        <v>0</v>
      </c>
      <c r="E123" s="53">
        <v>1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1</v>
      </c>
      <c r="R123" s="118">
        <v>100</v>
      </c>
      <c r="S123" s="53">
        <v>1</v>
      </c>
      <c r="T123" s="118">
        <v>100</v>
      </c>
      <c r="U123" s="53">
        <v>0</v>
      </c>
      <c r="V123" s="118">
        <v>0</v>
      </c>
      <c r="W123" s="118">
        <v>27.7</v>
      </c>
      <c r="X123" s="124" t="s">
        <v>190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1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1</v>
      </c>
      <c r="C124" s="52">
        <v>0</v>
      </c>
      <c r="D124" s="53">
        <v>1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1</v>
      </c>
      <c r="R124" s="118">
        <v>100</v>
      </c>
      <c r="S124" s="53">
        <v>1</v>
      </c>
      <c r="T124" s="118">
        <v>100</v>
      </c>
      <c r="U124" s="53">
        <v>0</v>
      </c>
      <c r="V124" s="118">
        <v>0</v>
      </c>
      <c r="W124" s="118">
        <v>27.8</v>
      </c>
      <c r="X124" s="124" t="s">
        <v>190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1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6</v>
      </c>
      <c r="C125" s="52">
        <v>0</v>
      </c>
      <c r="D125" s="53">
        <v>0</v>
      </c>
      <c r="E125" s="53">
        <v>5</v>
      </c>
      <c r="F125" s="53">
        <v>0</v>
      </c>
      <c r="G125" s="53">
        <v>0</v>
      </c>
      <c r="H125" s="53">
        <v>1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5</v>
      </c>
      <c r="R125" s="118">
        <v>83.33</v>
      </c>
      <c r="S125" s="53">
        <v>2</v>
      </c>
      <c r="T125" s="118">
        <v>33.33</v>
      </c>
      <c r="U125" s="53">
        <v>0</v>
      </c>
      <c r="V125" s="118">
        <v>0</v>
      </c>
      <c r="W125" s="118">
        <v>24.9</v>
      </c>
      <c r="X125" s="124" t="s">
        <v>190</v>
      </c>
      <c r="Y125" s="52">
        <v>0</v>
      </c>
      <c r="Z125" s="53">
        <v>0</v>
      </c>
      <c r="AA125" s="53">
        <v>0</v>
      </c>
      <c r="AB125" s="53">
        <v>1</v>
      </c>
      <c r="AC125" s="53">
        <v>3</v>
      </c>
      <c r="AD125" s="53">
        <v>1</v>
      </c>
      <c r="AE125" s="53">
        <v>1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1</v>
      </c>
      <c r="C126" s="52">
        <v>0</v>
      </c>
      <c r="D126" s="53">
        <v>0</v>
      </c>
      <c r="E126" s="53">
        <v>1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1</v>
      </c>
      <c r="R126" s="118">
        <v>100</v>
      </c>
      <c r="S126" s="53">
        <v>1</v>
      </c>
      <c r="T126" s="118">
        <v>100</v>
      </c>
      <c r="U126" s="53">
        <v>0</v>
      </c>
      <c r="V126" s="118">
        <v>0</v>
      </c>
      <c r="W126" s="118">
        <v>26.8</v>
      </c>
      <c r="X126" s="124" t="s">
        <v>190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1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190</v>
      </c>
      <c r="X127" s="124" t="s">
        <v>190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190</v>
      </c>
      <c r="X128" s="124" t="s">
        <v>190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2</v>
      </c>
      <c r="C129" s="52">
        <v>0</v>
      </c>
      <c r="D129" s="53">
        <v>0</v>
      </c>
      <c r="E129" s="53">
        <v>2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2</v>
      </c>
      <c r="R129" s="118">
        <v>100</v>
      </c>
      <c r="S129" s="53">
        <v>2</v>
      </c>
      <c r="T129" s="118">
        <v>100</v>
      </c>
      <c r="U129" s="53">
        <v>0</v>
      </c>
      <c r="V129" s="118">
        <v>0</v>
      </c>
      <c r="W129" s="118">
        <v>24.2</v>
      </c>
      <c r="X129" s="124" t="s">
        <v>190</v>
      </c>
      <c r="Y129" s="52">
        <v>0</v>
      </c>
      <c r="Z129" s="53">
        <v>0</v>
      </c>
      <c r="AA129" s="53">
        <v>0</v>
      </c>
      <c r="AB129" s="53">
        <v>0</v>
      </c>
      <c r="AC129" s="53">
        <v>2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2</v>
      </c>
      <c r="C130" s="52">
        <v>0</v>
      </c>
      <c r="D130" s="53">
        <v>0</v>
      </c>
      <c r="E130" s="53">
        <v>1</v>
      </c>
      <c r="F130" s="53">
        <v>0</v>
      </c>
      <c r="G130" s="53">
        <v>0</v>
      </c>
      <c r="H130" s="53">
        <v>1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2</v>
      </c>
      <c r="R130" s="118">
        <v>100</v>
      </c>
      <c r="S130" s="53">
        <v>0</v>
      </c>
      <c r="T130" s="118">
        <v>0</v>
      </c>
      <c r="U130" s="53">
        <v>0</v>
      </c>
      <c r="V130" s="118">
        <v>0</v>
      </c>
      <c r="W130" s="118">
        <v>22.5</v>
      </c>
      <c r="X130" s="124" t="s">
        <v>190</v>
      </c>
      <c r="Y130" s="52">
        <v>0</v>
      </c>
      <c r="Z130" s="53">
        <v>0</v>
      </c>
      <c r="AA130" s="53">
        <v>0</v>
      </c>
      <c r="AB130" s="53">
        <v>0</v>
      </c>
      <c r="AC130" s="53">
        <v>2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2</v>
      </c>
      <c r="C131" s="52">
        <v>0</v>
      </c>
      <c r="D131" s="53">
        <v>1</v>
      </c>
      <c r="E131" s="53">
        <v>0</v>
      </c>
      <c r="F131" s="53">
        <v>0</v>
      </c>
      <c r="G131" s="53">
        <v>0</v>
      </c>
      <c r="H131" s="53">
        <v>0</v>
      </c>
      <c r="I131" s="53">
        <v>1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2</v>
      </c>
      <c r="R131" s="118">
        <v>100</v>
      </c>
      <c r="S131" s="53">
        <v>2</v>
      </c>
      <c r="T131" s="118">
        <v>100</v>
      </c>
      <c r="U131" s="53">
        <v>1</v>
      </c>
      <c r="V131" s="118">
        <v>50</v>
      </c>
      <c r="W131" s="118">
        <v>36.1</v>
      </c>
      <c r="X131" s="124" t="s">
        <v>190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1</v>
      </c>
      <c r="AE131" s="53">
        <v>0</v>
      </c>
      <c r="AF131" s="53">
        <v>0</v>
      </c>
      <c r="AG131" s="53">
        <v>1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2</v>
      </c>
      <c r="C132" s="52">
        <v>0</v>
      </c>
      <c r="D132" s="53">
        <v>0</v>
      </c>
      <c r="E132" s="53">
        <v>2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2</v>
      </c>
      <c r="R132" s="118">
        <v>100</v>
      </c>
      <c r="S132" s="53">
        <v>1</v>
      </c>
      <c r="T132" s="118">
        <v>50</v>
      </c>
      <c r="U132" s="53">
        <v>0</v>
      </c>
      <c r="V132" s="118">
        <v>0</v>
      </c>
      <c r="W132" s="118">
        <v>26.8</v>
      </c>
      <c r="X132" s="124" t="s">
        <v>190</v>
      </c>
      <c r="Y132" s="52">
        <v>0</v>
      </c>
      <c r="Z132" s="53">
        <v>0</v>
      </c>
      <c r="AA132" s="53">
        <v>0</v>
      </c>
      <c r="AB132" s="53">
        <v>0</v>
      </c>
      <c r="AC132" s="53">
        <v>1</v>
      </c>
      <c r="AD132" s="53">
        <v>0</v>
      </c>
      <c r="AE132" s="53">
        <v>1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4</v>
      </c>
      <c r="C133" s="52">
        <v>1</v>
      </c>
      <c r="D133" s="53">
        <v>0</v>
      </c>
      <c r="E133" s="53">
        <v>3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4</v>
      </c>
      <c r="R133" s="118">
        <v>100</v>
      </c>
      <c r="S133" s="53">
        <v>3</v>
      </c>
      <c r="T133" s="118">
        <v>75</v>
      </c>
      <c r="U133" s="53">
        <v>0</v>
      </c>
      <c r="V133" s="118">
        <v>0</v>
      </c>
      <c r="W133" s="118">
        <v>25.8</v>
      </c>
      <c r="X133" s="124" t="s">
        <v>190</v>
      </c>
      <c r="Y133" s="52">
        <v>0</v>
      </c>
      <c r="Z133" s="53">
        <v>0</v>
      </c>
      <c r="AA133" s="53">
        <v>0</v>
      </c>
      <c r="AB133" s="53">
        <v>0</v>
      </c>
      <c r="AC133" s="53">
        <v>2</v>
      </c>
      <c r="AD133" s="53">
        <v>1</v>
      </c>
      <c r="AE133" s="53">
        <v>1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5</v>
      </c>
      <c r="C134" s="52">
        <v>0</v>
      </c>
      <c r="D134" s="53">
        <v>0</v>
      </c>
      <c r="E134" s="53">
        <v>4</v>
      </c>
      <c r="F134" s="53">
        <v>0</v>
      </c>
      <c r="G134" s="53">
        <v>0</v>
      </c>
      <c r="H134" s="53">
        <v>0</v>
      </c>
      <c r="I134" s="53">
        <v>1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4</v>
      </c>
      <c r="R134" s="118">
        <v>80</v>
      </c>
      <c r="S134" s="53">
        <v>3</v>
      </c>
      <c r="T134" s="118">
        <v>60</v>
      </c>
      <c r="U134" s="53">
        <v>0</v>
      </c>
      <c r="V134" s="118">
        <v>0</v>
      </c>
      <c r="W134" s="118">
        <v>26.4</v>
      </c>
      <c r="X134" s="124" t="s">
        <v>190</v>
      </c>
      <c r="Y134" s="52">
        <v>0</v>
      </c>
      <c r="Z134" s="53">
        <v>0</v>
      </c>
      <c r="AA134" s="53">
        <v>0</v>
      </c>
      <c r="AB134" s="53">
        <v>1</v>
      </c>
      <c r="AC134" s="53">
        <v>1</v>
      </c>
      <c r="AD134" s="53">
        <v>1</v>
      </c>
      <c r="AE134" s="53">
        <v>2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18</v>
      </c>
      <c r="C135" s="52">
        <v>1</v>
      </c>
      <c r="D135" s="53">
        <v>0</v>
      </c>
      <c r="E135" s="53">
        <v>14</v>
      </c>
      <c r="F135" s="53">
        <v>0</v>
      </c>
      <c r="G135" s="53">
        <v>1</v>
      </c>
      <c r="H135" s="53">
        <v>1</v>
      </c>
      <c r="I135" s="53">
        <v>1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17</v>
      </c>
      <c r="R135" s="118">
        <v>94.44</v>
      </c>
      <c r="S135" s="53">
        <v>15</v>
      </c>
      <c r="T135" s="118">
        <v>83.33</v>
      </c>
      <c r="U135" s="53">
        <v>0</v>
      </c>
      <c r="V135" s="118">
        <v>0</v>
      </c>
      <c r="W135" s="118">
        <v>24.7</v>
      </c>
      <c r="X135" s="124">
        <v>26.8</v>
      </c>
      <c r="Y135" s="52">
        <v>0</v>
      </c>
      <c r="Z135" s="53">
        <v>0</v>
      </c>
      <c r="AA135" s="53">
        <v>1</v>
      </c>
      <c r="AB135" s="53">
        <v>0</v>
      </c>
      <c r="AC135" s="53">
        <v>6</v>
      </c>
      <c r="AD135" s="53">
        <v>11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24</v>
      </c>
      <c r="C136" s="52">
        <v>0</v>
      </c>
      <c r="D136" s="53">
        <v>0</v>
      </c>
      <c r="E136" s="53">
        <v>20</v>
      </c>
      <c r="F136" s="53">
        <v>0</v>
      </c>
      <c r="G136" s="53">
        <v>2</v>
      </c>
      <c r="H136" s="53">
        <v>2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22</v>
      </c>
      <c r="R136" s="118">
        <v>91.67</v>
      </c>
      <c r="S136" s="53">
        <v>14</v>
      </c>
      <c r="T136" s="118">
        <v>58.33</v>
      </c>
      <c r="U136" s="53">
        <v>0</v>
      </c>
      <c r="V136" s="118">
        <v>0</v>
      </c>
      <c r="W136" s="118">
        <v>25</v>
      </c>
      <c r="X136" s="124">
        <v>28.1</v>
      </c>
      <c r="Y136" s="52">
        <v>0</v>
      </c>
      <c r="Z136" s="53">
        <v>0</v>
      </c>
      <c r="AA136" s="53">
        <v>0</v>
      </c>
      <c r="AB136" s="53">
        <v>2</v>
      </c>
      <c r="AC136" s="53">
        <v>11</v>
      </c>
      <c r="AD136" s="53">
        <v>10</v>
      </c>
      <c r="AE136" s="53">
        <v>1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45</v>
      </c>
      <c r="C137" s="52">
        <v>1</v>
      </c>
      <c r="D137" s="53">
        <v>0</v>
      </c>
      <c r="E137" s="53">
        <v>37</v>
      </c>
      <c r="F137" s="53">
        <v>0</v>
      </c>
      <c r="G137" s="53">
        <v>1</v>
      </c>
      <c r="H137" s="53">
        <v>4</v>
      </c>
      <c r="I137" s="53">
        <v>2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41</v>
      </c>
      <c r="R137" s="118">
        <v>91.11</v>
      </c>
      <c r="S137" s="53">
        <v>18</v>
      </c>
      <c r="T137" s="118">
        <v>40</v>
      </c>
      <c r="U137" s="53">
        <v>1</v>
      </c>
      <c r="V137" s="118">
        <v>2.222</v>
      </c>
      <c r="W137" s="118">
        <v>24.3</v>
      </c>
      <c r="X137" s="124">
        <v>28.1</v>
      </c>
      <c r="Y137" s="52">
        <v>0</v>
      </c>
      <c r="Z137" s="53">
        <v>0</v>
      </c>
      <c r="AA137" s="53">
        <v>0</v>
      </c>
      <c r="AB137" s="53">
        <v>4</v>
      </c>
      <c r="AC137" s="53">
        <v>28</v>
      </c>
      <c r="AD137" s="53">
        <v>9</v>
      </c>
      <c r="AE137" s="53">
        <v>3</v>
      </c>
      <c r="AF137" s="53">
        <v>1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75</v>
      </c>
      <c r="C138" s="52">
        <v>4</v>
      </c>
      <c r="D138" s="53">
        <v>1</v>
      </c>
      <c r="E138" s="53">
        <v>50</v>
      </c>
      <c r="F138" s="53">
        <v>1</v>
      </c>
      <c r="G138" s="53">
        <v>3</v>
      </c>
      <c r="H138" s="53">
        <v>13</v>
      </c>
      <c r="I138" s="53">
        <v>3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65</v>
      </c>
      <c r="R138" s="118">
        <v>86.67</v>
      </c>
      <c r="S138" s="53">
        <v>35</v>
      </c>
      <c r="T138" s="118">
        <v>46.67</v>
      </c>
      <c r="U138" s="53">
        <v>0</v>
      </c>
      <c r="V138" s="118">
        <v>0</v>
      </c>
      <c r="W138" s="118">
        <v>23.5</v>
      </c>
      <c r="X138" s="124">
        <v>26.8</v>
      </c>
      <c r="Y138" s="52">
        <v>0</v>
      </c>
      <c r="Z138" s="53">
        <v>0</v>
      </c>
      <c r="AA138" s="53">
        <v>1</v>
      </c>
      <c r="AB138" s="53">
        <v>9</v>
      </c>
      <c r="AC138" s="53">
        <v>41</v>
      </c>
      <c r="AD138" s="53">
        <v>22</v>
      </c>
      <c r="AE138" s="53">
        <v>2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111</v>
      </c>
      <c r="C139" s="52">
        <v>3</v>
      </c>
      <c r="D139" s="53">
        <v>1</v>
      </c>
      <c r="E139" s="53">
        <v>85</v>
      </c>
      <c r="F139" s="53">
        <v>0</v>
      </c>
      <c r="G139" s="53">
        <v>6</v>
      </c>
      <c r="H139" s="53">
        <v>13</v>
      </c>
      <c r="I139" s="53">
        <v>1</v>
      </c>
      <c r="J139" s="53">
        <v>0</v>
      </c>
      <c r="K139" s="53">
        <v>0</v>
      </c>
      <c r="L139" s="53">
        <v>1</v>
      </c>
      <c r="M139" s="53">
        <v>1</v>
      </c>
      <c r="N139" s="54">
        <v>0</v>
      </c>
      <c r="O139" s="54">
        <v>0</v>
      </c>
      <c r="P139" s="54">
        <v>0</v>
      </c>
      <c r="Q139" s="52">
        <v>94</v>
      </c>
      <c r="R139" s="118">
        <v>84.68</v>
      </c>
      <c r="S139" s="53">
        <v>46</v>
      </c>
      <c r="T139" s="118">
        <v>41.44</v>
      </c>
      <c r="U139" s="53">
        <v>0</v>
      </c>
      <c r="V139" s="118">
        <v>0</v>
      </c>
      <c r="W139" s="118">
        <v>22.8</v>
      </c>
      <c r="X139" s="124">
        <v>25.7</v>
      </c>
      <c r="Y139" s="52">
        <v>0</v>
      </c>
      <c r="Z139" s="53">
        <v>0</v>
      </c>
      <c r="AA139" s="53">
        <v>1</v>
      </c>
      <c r="AB139" s="53">
        <v>16</v>
      </c>
      <c r="AC139" s="53">
        <v>75</v>
      </c>
      <c r="AD139" s="53">
        <v>18</v>
      </c>
      <c r="AE139" s="53">
        <v>1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160</v>
      </c>
      <c r="C140" s="52">
        <v>2</v>
      </c>
      <c r="D140" s="53">
        <v>3</v>
      </c>
      <c r="E140" s="53">
        <v>117</v>
      </c>
      <c r="F140" s="53">
        <v>1</v>
      </c>
      <c r="G140" s="53">
        <v>11</v>
      </c>
      <c r="H140" s="53">
        <v>19</v>
      </c>
      <c r="I140" s="53">
        <v>6</v>
      </c>
      <c r="J140" s="53">
        <v>0</v>
      </c>
      <c r="K140" s="53">
        <v>0</v>
      </c>
      <c r="L140" s="53">
        <v>1</v>
      </c>
      <c r="M140" s="53">
        <v>0</v>
      </c>
      <c r="N140" s="54">
        <v>0</v>
      </c>
      <c r="O140" s="54">
        <v>0</v>
      </c>
      <c r="P140" s="54">
        <v>0</v>
      </c>
      <c r="Q140" s="52">
        <v>113</v>
      </c>
      <c r="R140" s="118">
        <v>70.63</v>
      </c>
      <c r="S140" s="53">
        <v>26</v>
      </c>
      <c r="T140" s="118">
        <v>16.25</v>
      </c>
      <c r="U140" s="53">
        <v>0</v>
      </c>
      <c r="V140" s="118">
        <v>0</v>
      </c>
      <c r="W140" s="118">
        <v>21.7</v>
      </c>
      <c r="X140" s="124">
        <v>24.1</v>
      </c>
      <c r="Y140" s="52">
        <v>0</v>
      </c>
      <c r="Z140" s="53">
        <v>0</v>
      </c>
      <c r="AA140" s="53">
        <v>0</v>
      </c>
      <c r="AB140" s="53">
        <v>47</v>
      </c>
      <c r="AC140" s="53">
        <v>93</v>
      </c>
      <c r="AD140" s="53">
        <v>20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186</v>
      </c>
      <c r="C141" s="52">
        <v>3</v>
      </c>
      <c r="D141" s="53">
        <v>1</v>
      </c>
      <c r="E141" s="53">
        <v>130</v>
      </c>
      <c r="F141" s="53">
        <v>1</v>
      </c>
      <c r="G141" s="53">
        <v>16</v>
      </c>
      <c r="H141" s="53">
        <v>30</v>
      </c>
      <c r="I141" s="53">
        <v>3</v>
      </c>
      <c r="J141" s="53">
        <v>0</v>
      </c>
      <c r="K141" s="53">
        <v>0</v>
      </c>
      <c r="L141" s="53">
        <v>1</v>
      </c>
      <c r="M141" s="53">
        <v>1</v>
      </c>
      <c r="N141" s="54">
        <v>0</v>
      </c>
      <c r="O141" s="54">
        <v>0</v>
      </c>
      <c r="P141" s="54">
        <v>0</v>
      </c>
      <c r="Q141" s="52">
        <v>130</v>
      </c>
      <c r="R141" s="118">
        <v>69.89</v>
      </c>
      <c r="S141" s="53">
        <v>42</v>
      </c>
      <c r="T141" s="118">
        <v>22.58</v>
      </c>
      <c r="U141" s="53">
        <v>1</v>
      </c>
      <c r="V141" s="118">
        <v>0.53800000000000003</v>
      </c>
      <c r="W141" s="118">
        <v>21.6</v>
      </c>
      <c r="X141" s="124">
        <v>24.5</v>
      </c>
      <c r="Y141" s="52">
        <v>0</v>
      </c>
      <c r="Z141" s="53">
        <v>0</v>
      </c>
      <c r="AA141" s="53">
        <v>0</v>
      </c>
      <c r="AB141" s="53">
        <v>56</v>
      </c>
      <c r="AC141" s="53">
        <v>117</v>
      </c>
      <c r="AD141" s="53">
        <v>11</v>
      </c>
      <c r="AE141" s="53">
        <v>1</v>
      </c>
      <c r="AF141" s="53">
        <v>1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243</v>
      </c>
      <c r="C142" s="52">
        <v>7</v>
      </c>
      <c r="D142" s="53">
        <v>1</v>
      </c>
      <c r="E142" s="53">
        <v>171</v>
      </c>
      <c r="F142" s="53">
        <v>2</v>
      </c>
      <c r="G142" s="53">
        <v>14</v>
      </c>
      <c r="H142" s="53">
        <v>38</v>
      </c>
      <c r="I142" s="53">
        <v>5</v>
      </c>
      <c r="J142" s="53">
        <v>0</v>
      </c>
      <c r="K142" s="53">
        <v>2</v>
      </c>
      <c r="L142" s="53">
        <v>0</v>
      </c>
      <c r="M142" s="53">
        <v>2</v>
      </c>
      <c r="N142" s="54">
        <v>1</v>
      </c>
      <c r="O142" s="54">
        <v>0</v>
      </c>
      <c r="P142" s="54">
        <v>0</v>
      </c>
      <c r="Q142" s="52">
        <v>160</v>
      </c>
      <c r="R142" s="118">
        <v>65.84</v>
      </c>
      <c r="S142" s="53">
        <v>41</v>
      </c>
      <c r="T142" s="118">
        <v>16.87</v>
      </c>
      <c r="U142" s="53">
        <v>0</v>
      </c>
      <c r="V142" s="118">
        <v>0</v>
      </c>
      <c r="W142" s="118">
        <v>21</v>
      </c>
      <c r="X142" s="124">
        <v>24</v>
      </c>
      <c r="Y142" s="52">
        <v>0</v>
      </c>
      <c r="Z142" s="53">
        <v>0</v>
      </c>
      <c r="AA142" s="53">
        <v>4</v>
      </c>
      <c r="AB142" s="53">
        <v>79</v>
      </c>
      <c r="AC142" s="53">
        <v>148</v>
      </c>
      <c r="AD142" s="53">
        <v>10</v>
      </c>
      <c r="AE142" s="53">
        <v>2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193</v>
      </c>
      <c r="C143" s="52">
        <v>2</v>
      </c>
      <c r="D143" s="53">
        <v>3</v>
      </c>
      <c r="E143" s="53">
        <v>144</v>
      </c>
      <c r="F143" s="53">
        <v>2</v>
      </c>
      <c r="G143" s="53">
        <v>12</v>
      </c>
      <c r="H143" s="53">
        <v>25</v>
      </c>
      <c r="I143" s="53">
        <v>3</v>
      </c>
      <c r="J143" s="53">
        <v>0</v>
      </c>
      <c r="K143" s="53">
        <v>0</v>
      </c>
      <c r="L143" s="53">
        <v>0</v>
      </c>
      <c r="M143" s="53">
        <v>2</v>
      </c>
      <c r="N143" s="54">
        <v>0</v>
      </c>
      <c r="O143" s="54">
        <v>0</v>
      </c>
      <c r="P143" s="54">
        <v>0</v>
      </c>
      <c r="Q143" s="52">
        <v>91</v>
      </c>
      <c r="R143" s="118">
        <v>47.15</v>
      </c>
      <c r="S143" s="53">
        <v>16</v>
      </c>
      <c r="T143" s="118">
        <v>8.2899999999999991</v>
      </c>
      <c r="U143" s="53">
        <v>0</v>
      </c>
      <c r="V143" s="118">
        <v>0</v>
      </c>
      <c r="W143" s="118">
        <v>19.5</v>
      </c>
      <c r="X143" s="124">
        <v>22.9</v>
      </c>
      <c r="Y143" s="52">
        <v>0</v>
      </c>
      <c r="Z143" s="53">
        <v>6</v>
      </c>
      <c r="AA143" s="53">
        <v>8</v>
      </c>
      <c r="AB143" s="53">
        <v>88</v>
      </c>
      <c r="AC143" s="53">
        <v>81</v>
      </c>
      <c r="AD143" s="53">
        <v>8</v>
      </c>
      <c r="AE143" s="53">
        <v>2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216</v>
      </c>
      <c r="C144" s="52">
        <v>8</v>
      </c>
      <c r="D144" s="53">
        <v>3</v>
      </c>
      <c r="E144" s="53">
        <v>152</v>
      </c>
      <c r="F144" s="53">
        <v>0</v>
      </c>
      <c r="G144" s="53">
        <v>13</v>
      </c>
      <c r="H144" s="53">
        <v>32</v>
      </c>
      <c r="I144" s="53">
        <v>6</v>
      </c>
      <c r="J144" s="53">
        <v>0</v>
      </c>
      <c r="K144" s="53">
        <v>0</v>
      </c>
      <c r="L144" s="53">
        <v>1</v>
      </c>
      <c r="M144" s="53">
        <v>1</v>
      </c>
      <c r="N144" s="54">
        <v>0</v>
      </c>
      <c r="O144" s="54">
        <v>0</v>
      </c>
      <c r="P144" s="54">
        <v>0</v>
      </c>
      <c r="Q144" s="52">
        <v>89</v>
      </c>
      <c r="R144" s="118">
        <v>41.2</v>
      </c>
      <c r="S144" s="53">
        <v>13</v>
      </c>
      <c r="T144" s="118">
        <v>6.0190000000000001</v>
      </c>
      <c r="U144" s="53">
        <v>0</v>
      </c>
      <c r="V144" s="118">
        <v>0</v>
      </c>
      <c r="W144" s="118">
        <v>19.8</v>
      </c>
      <c r="X144" s="124">
        <v>22.5</v>
      </c>
      <c r="Y144" s="52">
        <v>0</v>
      </c>
      <c r="Z144" s="53">
        <v>0</v>
      </c>
      <c r="AA144" s="53">
        <v>3</v>
      </c>
      <c r="AB144" s="53">
        <v>124</v>
      </c>
      <c r="AC144" s="53">
        <v>79</v>
      </c>
      <c r="AD144" s="53">
        <v>9</v>
      </c>
      <c r="AE144" s="53">
        <v>1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181</v>
      </c>
      <c r="C145" s="52">
        <v>6</v>
      </c>
      <c r="D145" s="53">
        <v>4</v>
      </c>
      <c r="E145" s="53">
        <v>143</v>
      </c>
      <c r="F145" s="53">
        <v>1</v>
      </c>
      <c r="G145" s="53">
        <v>9</v>
      </c>
      <c r="H145" s="53">
        <v>11</v>
      </c>
      <c r="I145" s="53">
        <v>5</v>
      </c>
      <c r="J145" s="53">
        <v>0</v>
      </c>
      <c r="K145" s="53">
        <v>0</v>
      </c>
      <c r="L145" s="53">
        <v>0</v>
      </c>
      <c r="M145" s="53">
        <v>1</v>
      </c>
      <c r="N145" s="54">
        <v>1</v>
      </c>
      <c r="O145" s="54">
        <v>0</v>
      </c>
      <c r="P145" s="54">
        <v>0</v>
      </c>
      <c r="Q145" s="52">
        <v>44</v>
      </c>
      <c r="R145" s="118">
        <v>24.31</v>
      </c>
      <c r="S145" s="53">
        <v>10</v>
      </c>
      <c r="T145" s="118">
        <v>5.5250000000000004</v>
      </c>
      <c r="U145" s="53">
        <v>0</v>
      </c>
      <c r="V145" s="118">
        <v>0</v>
      </c>
      <c r="W145" s="118">
        <v>14.6</v>
      </c>
      <c r="X145" s="124">
        <v>21.7</v>
      </c>
      <c r="Y145" s="52">
        <v>6</v>
      </c>
      <c r="Z145" s="53">
        <v>46</v>
      </c>
      <c r="AA145" s="53">
        <v>49</v>
      </c>
      <c r="AB145" s="53">
        <v>36</v>
      </c>
      <c r="AC145" s="53">
        <v>41</v>
      </c>
      <c r="AD145" s="53">
        <v>3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178</v>
      </c>
      <c r="C146" s="52">
        <v>4</v>
      </c>
      <c r="D146" s="53">
        <v>2</v>
      </c>
      <c r="E146" s="53">
        <v>150</v>
      </c>
      <c r="F146" s="53">
        <v>1</v>
      </c>
      <c r="G146" s="53">
        <v>8</v>
      </c>
      <c r="H146" s="53">
        <v>12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1</v>
      </c>
      <c r="P146" s="54">
        <v>0</v>
      </c>
      <c r="Q146" s="52">
        <v>52</v>
      </c>
      <c r="R146" s="118">
        <v>29.21</v>
      </c>
      <c r="S146" s="53">
        <v>14</v>
      </c>
      <c r="T146" s="118">
        <v>7.8650000000000002</v>
      </c>
      <c r="U146" s="53">
        <v>0</v>
      </c>
      <c r="V146" s="118">
        <v>0</v>
      </c>
      <c r="W146" s="118">
        <v>14.6</v>
      </c>
      <c r="X146" s="124">
        <v>22.5</v>
      </c>
      <c r="Y146" s="52">
        <v>1</v>
      </c>
      <c r="Z146" s="53">
        <v>60</v>
      </c>
      <c r="AA146" s="53">
        <v>35</v>
      </c>
      <c r="AB146" s="53">
        <v>30</v>
      </c>
      <c r="AC146" s="53">
        <v>45</v>
      </c>
      <c r="AD146" s="53">
        <v>7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186</v>
      </c>
      <c r="C147" s="52">
        <v>2</v>
      </c>
      <c r="D147" s="53">
        <v>1</v>
      </c>
      <c r="E147" s="53">
        <v>135</v>
      </c>
      <c r="F147" s="53">
        <v>1</v>
      </c>
      <c r="G147" s="53">
        <v>13</v>
      </c>
      <c r="H147" s="53">
        <v>24</v>
      </c>
      <c r="I147" s="53">
        <v>3</v>
      </c>
      <c r="J147" s="53">
        <v>0</v>
      </c>
      <c r="K147" s="53">
        <v>0</v>
      </c>
      <c r="L147" s="53">
        <v>3</v>
      </c>
      <c r="M147" s="53">
        <v>4</v>
      </c>
      <c r="N147" s="54">
        <v>0</v>
      </c>
      <c r="O147" s="54">
        <v>0</v>
      </c>
      <c r="P147" s="54">
        <v>0</v>
      </c>
      <c r="Q147" s="52">
        <v>83</v>
      </c>
      <c r="R147" s="118">
        <v>44.62</v>
      </c>
      <c r="S147" s="53">
        <v>13</v>
      </c>
      <c r="T147" s="118">
        <v>6.9889999999999999</v>
      </c>
      <c r="U147" s="53">
        <v>0</v>
      </c>
      <c r="V147" s="118">
        <v>0</v>
      </c>
      <c r="W147" s="118">
        <v>19.3</v>
      </c>
      <c r="X147" s="124">
        <v>23.3</v>
      </c>
      <c r="Y147" s="52">
        <v>0</v>
      </c>
      <c r="Z147" s="53">
        <v>3</v>
      </c>
      <c r="AA147" s="53">
        <v>15</v>
      </c>
      <c r="AB147" s="53">
        <v>85</v>
      </c>
      <c r="AC147" s="53">
        <v>78</v>
      </c>
      <c r="AD147" s="53">
        <v>5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152</v>
      </c>
      <c r="C148" s="52">
        <v>1</v>
      </c>
      <c r="D148" s="53">
        <v>2</v>
      </c>
      <c r="E148" s="53">
        <v>119</v>
      </c>
      <c r="F148" s="53">
        <v>0</v>
      </c>
      <c r="G148" s="53">
        <v>10</v>
      </c>
      <c r="H148" s="53">
        <v>18</v>
      </c>
      <c r="I148" s="53">
        <v>2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109</v>
      </c>
      <c r="R148" s="118">
        <v>71.709999999999994</v>
      </c>
      <c r="S148" s="53">
        <v>49</v>
      </c>
      <c r="T148" s="118">
        <v>32.24</v>
      </c>
      <c r="U148" s="53">
        <v>1</v>
      </c>
      <c r="V148" s="118">
        <v>0.65800000000000003</v>
      </c>
      <c r="W148" s="118">
        <v>22.1</v>
      </c>
      <c r="X148" s="124">
        <v>25.7</v>
      </c>
      <c r="Y148" s="52">
        <v>0</v>
      </c>
      <c r="Z148" s="53">
        <v>1</v>
      </c>
      <c r="AA148" s="53">
        <v>1</v>
      </c>
      <c r="AB148" s="53">
        <v>41</v>
      </c>
      <c r="AC148" s="53">
        <v>80</v>
      </c>
      <c r="AD148" s="53">
        <v>27</v>
      </c>
      <c r="AE148" s="53">
        <v>1</v>
      </c>
      <c r="AF148" s="53">
        <v>1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149</v>
      </c>
      <c r="C149" s="52">
        <v>0</v>
      </c>
      <c r="D149" s="53">
        <v>3</v>
      </c>
      <c r="E149" s="53">
        <v>106</v>
      </c>
      <c r="F149" s="53">
        <v>0</v>
      </c>
      <c r="G149" s="53">
        <v>12</v>
      </c>
      <c r="H149" s="53">
        <v>23</v>
      </c>
      <c r="I149" s="53">
        <v>4</v>
      </c>
      <c r="J149" s="53">
        <v>0</v>
      </c>
      <c r="K149" s="53">
        <v>0</v>
      </c>
      <c r="L149" s="53">
        <v>0</v>
      </c>
      <c r="M149" s="53">
        <v>1</v>
      </c>
      <c r="N149" s="54">
        <v>0</v>
      </c>
      <c r="O149" s="54">
        <v>0</v>
      </c>
      <c r="P149" s="54">
        <v>0</v>
      </c>
      <c r="Q149" s="52">
        <v>73</v>
      </c>
      <c r="R149" s="118">
        <v>48.99</v>
      </c>
      <c r="S149" s="53">
        <v>13</v>
      </c>
      <c r="T149" s="118">
        <v>8.7249999999999996</v>
      </c>
      <c r="U149" s="53">
        <v>0</v>
      </c>
      <c r="V149" s="118">
        <v>0</v>
      </c>
      <c r="W149" s="118">
        <v>20.100000000000001</v>
      </c>
      <c r="X149" s="124">
        <v>23.1</v>
      </c>
      <c r="Y149" s="52">
        <v>0</v>
      </c>
      <c r="Z149" s="53">
        <v>0</v>
      </c>
      <c r="AA149" s="53">
        <v>5</v>
      </c>
      <c r="AB149" s="53">
        <v>71</v>
      </c>
      <c r="AC149" s="53">
        <v>63</v>
      </c>
      <c r="AD149" s="53">
        <v>10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115</v>
      </c>
      <c r="C150" s="52">
        <v>1</v>
      </c>
      <c r="D150" s="53">
        <v>0</v>
      </c>
      <c r="E150" s="53">
        <v>73</v>
      </c>
      <c r="F150" s="53">
        <v>0</v>
      </c>
      <c r="G150" s="53">
        <v>17</v>
      </c>
      <c r="H150" s="53">
        <v>22</v>
      </c>
      <c r="I150" s="53">
        <v>2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88</v>
      </c>
      <c r="R150" s="118">
        <v>76.52</v>
      </c>
      <c r="S150" s="53">
        <v>23</v>
      </c>
      <c r="T150" s="118">
        <v>20</v>
      </c>
      <c r="U150" s="53">
        <v>0</v>
      </c>
      <c r="V150" s="118">
        <v>0</v>
      </c>
      <c r="W150" s="118">
        <v>21.8</v>
      </c>
      <c r="X150" s="124">
        <v>24.6</v>
      </c>
      <c r="Y150" s="52">
        <v>0</v>
      </c>
      <c r="Z150" s="53">
        <v>1</v>
      </c>
      <c r="AA150" s="53">
        <v>0</v>
      </c>
      <c r="AB150" s="53">
        <v>26</v>
      </c>
      <c r="AC150" s="53">
        <v>78</v>
      </c>
      <c r="AD150" s="53">
        <v>10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126</v>
      </c>
      <c r="C151" s="52">
        <v>4</v>
      </c>
      <c r="D151" s="53">
        <v>5</v>
      </c>
      <c r="E151" s="53">
        <v>87</v>
      </c>
      <c r="F151" s="53">
        <v>1</v>
      </c>
      <c r="G151" s="53">
        <v>7</v>
      </c>
      <c r="H151" s="53">
        <v>21</v>
      </c>
      <c r="I151" s="53">
        <v>1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89</v>
      </c>
      <c r="R151" s="118">
        <v>70.63</v>
      </c>
      <c r="S151" s="53">
        <v>33</v>
      </c>
      <c r="T151" s="118">
        <v>26.19</v>
      </c>
      <c r="U151" s="53">
        <v>0</v>
      </c>
      <c r="V151" s="118">
        <v>0</v>
      </c>
      <c r="W151" s="118">
        <v>21.8</v>
      </c>
      <c r="X151" s="124">
        <v>25.4</v>
      </c>
      <c r="Y151" s="52">
        <v>0</v>
      </c>
      <c r="Z151" s="53">
        <v>0</v>
      </c>
      <c r="AA151" s="53">
        <v>2</v>
      </c>
      <c r="AB151" s="53">
        <v>35</v>
      </c>
      <c r="AC151" s="53">
        <v>66</v>
      </c>
      <c r="AD151" s="53">
        <v>22</v>
      </c>
      <c r="AE151" s="53">
        <v>1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75</v>
      </c>
      <c r="C152" s="52">
        <v>0</v>
      </c>
      <c r="D152" s="53">
        <v>2</v>
      </c>
      <c r="E152" s="53">
        <v>49</v>
      </c>
      <c r="F152" s="53">
        <v>0</v>
      </c>
      <c r="G152" s="53">
        <v>3</v>
      </c>
      <c r="H152" s="53">
        <v>16</v>
      </c>
      <c r="I152" s="53">
        <v>4</v>
      </c>
      <c r="J152" s="53">
        <v>1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43</v>
      </c>
      <c r="R152" s="118">
        <v>57.33</v>
      </c>
      <c r="S152" s="53">
        <v>12</v>
      </c>
      <c r="T152" s="118">
        <v>16</v>
      </c>
      <c r="U152" s="53">
        <v>0</v>
      </c>
      <c r="V152" s="118">
        <v>0</v>
      </c>
      <c r="W152" s="118">
        <v>21</v>
      </c>
      <c r="X152" s="124">
        <v>24.2</v>
      </c>
      <c r="Y152" s="52">
        <v>0</v>
      </c>
      <c r="Z152" s="53">
        <v>0</v>
      </c>
      <c r="AA152" s="53">
        <v>2</v>
      </c>
      <c r="AB152" s="53">
        <v>30</v>
      </c>
      <c r="AC152" s="53">
        <v>34</v>
      </c>
      <c r="AD152" s="53">
        <v>8</v>
      </c>
      <c r="AE152" s="53">
        <v>1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75</v>
      </c>
      <c r="C153" s="52">
        <v>1</v>
      </c>
      <c r="D153" s="53">
        <v>1</v>
      </c>
      <c r="E153" s="53">
        <v>56</v>
      </c>
      <c r="F153" s="53">
        <v>0</v>
      </c>
      <c r="G153" s="53">
        <v>6</v>
      </c>
      <c r="H153" s="53">
        <v>10</v>
      </c>
      <c r="I153" s="53">
        <v>1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63</v>
      </c>
      <c r="R153" s="118">
        <v>84</v>
      </c>
      <c r="S153" s="53">
        <v>22</v>
      </c>
      <c r="T153" s="118">
        <v>29.33</v>
      </c>
      <c r="U153" s="53">
        <v>1</v>
      </c>
      <c r="V153" s="118">
        <v>1.333</v>
      </c>
      <c r="W153" s="118">
        <v>22.7</v>
      </c>
      <c r="X153" s="124">
        <v>25.6</v>
      </c>
      <c r="Y153" s="52">
        <v>0</v>
      </c>
      <c r="Z153" s="53">
        <v>0</v>
      </c>
      <c r="AA153" s="53">
        <v>2</v>
      </c>
      <c r="AB153" s="53">
        <v>10</v>
      </c>
      <c r="AC153" s="53">
        <v>46</v>
      </c>
      <c r="AD153" s="53">
        <v>15</v>
      </c>
      <c r="AE153" s="53">
        <v>1</v>
      </c>
      <c r="AF153" s="53">
        <v>1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100</v>
      </c>
      <c r="C154" s="52">
        <v>2</v>
      </c>
      <c r="D154" s="53">
        <v>1</v>
      </c>
      <c r="E154" s="53">
        <v>78</v>
      </c>
      <c r="F154" s="53">
        <v>0</v>
      </c>
      <c r="G154" s="53">
        <v>6</v>
      </c>
      <c r="H154" s="53">
        <v>9</v>
      </c>
      <c r="I154" s="53">
        <v>3</v>
      </c>
      <c r="J154" s="53">
        <v>0</v>
      </c>
      <c r="K154" s="53">
        <v>0</v>
      </c>
      <c r="L154" s="53">
        <v>0</v>
      </c>
      <c r="M154" s="53">
        <v>1</v>
      </c>
      <c r="N154" s="54">
        <v>0</v>
      </c>
      <c r="O154" s="54">
        <v>0</v>
      </c>
      <c r="P154" s="54">
        <v>0</v>
      </c>
      <c r="Q154" s="52">
        <v>82</v>
      </c>
      <c r="R154" s="118">
        <v>82</v>
      </c>
      <c r="S154" s="53">
        <v>16</v>
      </c>
      <c r="T154" s="118">
        <v>16</v>
      </c>
      <c r="U154" s="53">
        <v>0</v>
      </c>
      <c r="V154" s="118">
        <v>0</v>
      </c>
      <c r="W154" s="118">
        <v>22.1</v>
      </c>
      <c r="X154" s="124">
        <v>24.2</v>
      </c>
      <c r="Y154" s="52">
        <v>0</v>
      </c>
      <c r="Z154" s="53">
        <v>0</v>
      </c>
      <c r="AA154" s="53">
        <v>1</v>
      </c>
      <c r="AB154" s="53">
        <v>17</v>
      </c>
      <c r="AC154" s="53">
        <v>71</v>
      </c>
      <c r="AD154" s="53">
        <v>9</v>
      </c>
      <c r="AE154" s="53">
        <v>2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86</v>
      </c>
      <c r="C155" s="52">
        <v>2</v>
      </c>
      <c r="D155" s="53">
        <v>2</v>
      </c>
      <c r="E155" s="53">
        <v>62</v>
      </c>
      <c r="F155" s="53">
        <v>0</v>
      </c>
      <c r="G155" s="53">
        <v>5</v>
      </c>
      <c r="H155" s="53">
        <v>11</v>
      </c>
      <c r="I155" s="53">
        <v>4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70</v>
      </c>
      <c r="R155" s="118">
        <v>81.400000000000006</v>
      </c>
      <c r="S155" s="53">
        <v>14</v>
      </c>
      <c r="T155" s="118">
        <v>16.28</v>
      </c>
      <c r="U155" s="53">
        <v>0</v>
      </c>
      <c r="V155" s="118">
        <v>0</v>
      </c>
      <c r="W155" s="118">
        <v>21.8</v>
      </c>
      <c r="X155" s="124">
        <v>24.4</v>
      </c>
      <c r="Y155" s="52">
        <v>0</v>
      </c>
      <c r="Z155" s="53">
        <v>1</v>
      </c>
      <c r="AA155" s="53">
        <v>1</v>
      </c>
      <c r="AB155" s="53">
        <v>14</v>
      </c>
      <c r="AC155" s="53">
        <v>63</v>
      </c>
      <c r="AD155" s="53">
        <v>5</v>
      </c>
      <c r="AE155" s="53">
        <v>2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53</v>
      </c>
      <c r="C156" s="52">
        <v>0</v>
      </c>
      <c r="D156" s="53">
        <v>0</v>
      </c>
      <c r="E156" s="53">
        <v>37</v>
      </c>
      <c r="F156" s="53">
        <v>0</v>
      </c>
      <c r="G156" s="53">
        <v>4</v>
      </c>
      <c r="H156" s="53">
        <v>8</v>
      </c>
      <c r="I156" s="53">
        <v>3</v>
      </c>
      <c r="J156" s="53">
        <v>0</v>
      </c>
      <c r="K156" s="53">
        <v>0</v>
      </c>
      <c r="L156" s="53">
        <v>0</v>
      </c>
      <c r="M156" s="53">
        <v>1</v>
      </c>
      <c r="N156" s="54">
        <v>0</v>
      </c>
      <c r="O156" s="54">
        <v>0</v>
      </c>
      <c r="P156" s="54">
        <v>0</v>
      </c>
      <c r="Q156" s="52">
        <v>38</v>
      </c>
      <c r="R156" s="118">
        <v>71.7</v>
      </c>
      <c r="S156" s="53">
        <v>7</v>
      </c>
      <c r="T156" s="118">
        <v>13.21</v>
      </c>
      <c r="U156" s="53">
        <v>0</v>
      </c>
      <c r="V156" s="118">
        <v>0</v>
      </c>
      <c r="W156" s="118">
        <v>21.7</v>
      </c>
      <c r="X156" s="124">
        <v>23.8</v>
      </c>
      <c r="Y156" s="52">
        <v>0</v>
      </c>
      <c r="Z156" s="53">
        <v>0</v>
      </c>
      <c r="AA156" s="53">
        <v>0</v>
      </c>
      <c r="AB156" s="53">
        <v>15</v>
      </c>
      <c r="AC156" s="53">
        <v>32</v>
      </c>
      <c r="AD156" s="53">
        <v>6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57</v>
      </c>
      <c r="C157" s="52">
        <v>0</v>
      </c>
      <c r="D157" s="53">
        <v>2</v>
      </c>
      <c r="E157" s="53">
        <v>38</v>
      </c>
      <c r="F157" s="53">
        <v>0</v>
      </c>
      <c r="G157" s="53">
        <v>3</v>
      </c>
      <c r="H157" s="53">
        <v>10</v>
      </c>
      <c r="I157" s="53">
        <v>1</v>
      </c>
      <c r="J157" s="53">
        <v>0</v>
      </c>
      <c r="K157" s="53">
        <v>0</v>
      </c>
      <c r="L157" s="53">
        <v>1</v>
      </c>
      <c r="M157" s="53">
        <v>1</v>
      </c>
      <c r="N157" s="54">
        <v>0</v>
      </c>
      <c r="O157" s="54">
        <v>0</v>
      </c>
      <c r="P157" s="54">
        <v>1</v>
      </c>
      <c r="Q157" s="52">
        <v>39</v>
      </c>
      <c r="R157" s="118">
        <v>68.42</v>
      </c>
      <c r="S157" s="53">
        <v>11</v>
      </c>
      <c r="T157" s="118">
        <v>19.3</v>
      </c>
      <c r="U157" s="53">
        <v>0</v>
      </c>
      <c r="V157" s="118">
        <v>0</v>
      </c>
      <c r="W157" s="118">
        <v>21.4</v>
      </c>
      <c r="X157" s="124">
        <v>24.4</v>
      </c>
      <c r="Y157" s="52">
        <v>0</v>
      </c>
      <c r="Z157" s="53">
        <v>0</v>
      </c>
      <c r="AA157" s="53">
        <v>1</v>
      </c>
      <c r="AB157" s="53">
        <v>17</v>
      </c>
      <c r="AC157" s="53">
        <v>32</v>
      </c>
      <c r="AD157" s="53">
        <v>7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68</v>
      </c>
      <c r="C158" s="52">
        <v>0</v>
      </c>
      <c r="D158" s="53">
        <v>3</v>
      </c>
      <c r="E158" s="53">
        <v>47</v>
      </c>
      <c r="F158" s="53">
        <v>1</v>
      </c>
      <c r="G158" s="53">
        <v>6</v>
      </c>
      <c r="H158" s="53">
        <v>11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59</v>
      </c>
      <c r="R158" s="118">
        <v>86.76</v>
      </c>
      <c r="S158" s="53">
        <v>16</v>
      </c>
      <c r="T158" s="118">
        <v>23.53</v>
      </c>
      <c r="U158" s="53">
        <v>0</v>
      </c>
      <c r="V158" s="118">
        <v>0</v>
      </c>
      <c r="W158" s="118">
        <v>22.5</v>
      </c>
      <c r="X158" s="124">
        <v>26</v>
      </c>
      <c r="Y158" s="52">
        <v>0</v>
      </c>
      <c r="Z158" s="53">
        <v>0</v>
      </c>
      <c r="AA158" s="53">
        <v>1</v>
      </c>
      <c r="AB158" s="53">
        <v>8</v>
      </c>
      <c r="AC158" s="53">
        <v>46</v>
      </c>
      <c r="AD158" s="53">
        <v>10</v>
      </c>
      <c r="AE158" s="53">
        <v>3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71</v>
      </c>
      <c r="C159" s="52">
        <v>0</v>
      </c>
      <c r="D159" s="53">
        <v>1</v>
      </c>
      <c r="E159" s="53">
        <v>54</v>
      </c>
      <c r="F159" s="53">
        <v>0</v>
      </c>
      <c r="G159" s="53">
        <v>1</v>
      </c>
      <c r="H159" s="53">
        <v>8</v>
      </c>
      <c r="I159" s="53">
        <v>5</v>
      </c>
      <c r="J159" s="53">
        <v>0</v>
      </c>
      <c r="K159" s="53">
        <v>0</v>
      </c>
      <c r="L159" s="53">
        <v>0</v>
      </c>
      <c r="M159" s="53">
        <v>1</v>
      </c>
      <c r="N159" s="54">
        <v>1</v>
      </c>
      <c r="O159" s="54">
        <v>0</v>
      </c>
      <c r="P159" s="54">
        <v>0</v>
      </c>
      <c r="Q159" s="52">
        <v>41</v>
      </c>
      <c r="R159" s="118">
        <v>57.75</v>
      </c>
      <c r="S159" s="53">
        <v>17</v>
      </c>
      <c r="T159" s="118">
        <v>23.94</v>
      </c>
      <c r="U159" s="53">
        <v>0</v>
      </c>
      <c r="V159" s="118">
        <v>0</v>
      </c>
      <c r="W159" s="118">
        <v>21.3</v>
      </c>
      <c r="X159" s="124">
        <v>25.6</v>
      </c>
      <c r="Y159" s="52">
        <v>0</v>
      </c>
      <c r="Z159" s="53">
        <v>0</v>
      </c>
      <c r="AA159" s="53">
        <v>4</v>
      </c>
      <c r="AB159" s="53">
        <v>26</v>
      </c>
      <c r="AC159" s="53">
        <v>29</v>
      </c>
      <c r="AD159" s="53">
        <v>11</v>
      </c>
      <c r="AE159" s="53">
        <v>1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46</v>
      </c>
      <c r="C160" s="52">
        <v>2</v>
      </c>
      <c r="D160" s="53">
        <v>2</v>
      </c>
      <c r="E160" s="53">
        <v>26</v>
      </c>
      <c r="F160" s="53">
        <v>0</v>
      </c>
      <c r="G160" s="53">
        <v>0</v>
      </c>
      <c r="H160" s="53">
        <v>11</v>
      </c>
      <c r="I160" s="53">
        <v>4</v>
      </c>
      <c r="J160" s="53">
        <v>0</v>
      </c>
      <c r="K160" s="53">
        <v>0</v>
      </c>
      <c r="L160" s="53">
        <v>0</v>
      </c>
      <c r="M160" s="53">
        <v>1</v>
      </c>
      <c r="N160" s="54">
        <v>0</v>
      </c>
      <c r="O160" s="54">
        <v>0</v>
      </c>
      <c r="P160" s="54">
        <v>0</v>
      </c>
      <c r="Q160" s="52">
        <v>34</v>
      </c>
      <c r="R160" s="118">
        <v>73.91</v>
      </c>
      <c r="S160" s="53">
        <v>6</v>
      </c>
      <c r="T160" s="118">
        <v>13.04</v>
      </c>
      <c r="U160" s="53">
        <v>0</v>
      </c>
      <c r="V160" s="118">
        <v>0</v>
      </c>
      <c r="W160" s="118">
        <v>21.6</v>
      </c>
      <c r="X160" s="124">
        <v>23.8</v>
      </c>
      <c r="Y160" s="52">
        <v>0</v>
      </c>
      <c r="Z160" s="53">
        <v>0</v>
      </c>
      <c r="AA160" s="53">
        <v>0</v>
      </c>
      <c r="AB160" s="53">
        <v>12</v>
      </c>
      <c r="AC160" s="53">
        <v>28</v>
      </c>
      <c r="AD160" s="53">
        <v>5</v>
      </c>
      <c r="AE160" s="53">
        <v>1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64</v>
      </c>
      <c r="C161" s="52">
        <v>0</v>
      </c>
      <c r="D161" s="53">
        <v>4</v>
      </c>
      <c r="E161" s="53">
        <v>39</v>
      </c>
      <c r="F161" s="53">
        <v>0</v>
      </c>
      <c r="G161" s="53">
        <v>3</v>
      </c>
      <c r="H161" s="53">
        <v>15</v>
      </c>
      <c r="I161" s="53">
        <v>3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54</v>
      </c>
      <c r="R161" s="118">
        <v>84.38</v>
      </c>
      <c r="S161" s="53">
        <v>20</v>
      </c>
      <c r="T161" s="118">
        <v>31.25</v>
      </c>
      <c r="U161" s="53">
        <v>2</v>
      </c>
      <c r="V161" s="118">
        <v>3.125</v>
      </c>
      <c r="W161" s="118">
        <v>23</v>
      </c>
      <c r="X161" s="124">
        <v>25.6</v>
      </c>
      <c r="Y161" s="52">
        <v>0</v>
      </c>
      <c r="Z161" s="53">
        <v>0</v>
      </c>
      <c r="AA161" s="53">
        <v>0</v>
      </c>
      <c r="AB161" s="53">
        <v>10</v>
      </c>
      <c r="AC161" s="53">
        <v>41</v>
      </c>
      <c r="AD161" s="53">
        <v>10</v>
      </c>
      <c r="AE161" s="53">
        <v>1</v>
      </c>
      <c r="AF161" s="53">
        <v>2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69</v>
      </c>
      <c r="C162" s="52">
        <v>2</v>
      </c>
      <c r="D162" s="53">
        <v>1</v>
      </c>
      <c r="E162" s="53">
        <v>44</v>
      </c>
      <c r="F162" s="53">
        <v>1</v>
      </c>
      <c r="G162" s="53">
        <v>4</v>
      </c>
      <c r="H162" s="53">
        <v>13</v>
      </c>
      <c r="I162" s="53">
        <v>2</v>
      </c>
      <c r="J162" s="53">
        <v>0</v>
      </c>
      <c r="K162" s="53">
        <v>0</v>
      </c>
      <c r="L162" s="53">
        <v>2</v>
      </c>
      <c r="M162" s="53">
        <v>0</v>
      </c>
      <c r="N162" s="54">
        <v>0</v>
      </c>
      <c r="O162" s="54">
        <v>0</v>
      </c>
      <c r="P162" s="54">
        <v>0</v>
      </c>
      <c r="Q162" s="52">
        <v>54</v>
      </c>
      <c r="R162" s="118">
        <v>78.260000000000005</v>
      </c>
      <c r="S162" s="53">
        <v>14</v>
      </c>
      <c r="T162" s="118">
        <v>20.29</v>
      </c>
      <c r="U162" s="53">
        <v>0</v>
      </c>
      <c r="V162" s="118">
        <v>0</v>
      </c>
      <c r="W162" s="118">
        <v>21.8</v>
      </c>
      <c r="X162" s="124">
        <v>24.2</v>
      </c>
      <c r="Y162" s="52">
        <v>0</v>
      </c>
      <c r="Z162" s="53">
        <v>0</v>
      </c>
      <c r="AA162" s="53">
        <v>3</v>
      </c>
      <c r="AB162" s="53">
        <v>12</v>
      </c>
      <c r="AC162" s="53">
        <v>50</v>
      </c>
      <c r="AD162" s="53">
        <v>3</v>
      </c>
      <c r="AE162" s="53">
        <v>1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75</v>
      </c>
      <c r="C163" s="52">
        <v>4</v>
      </c>
      <c r="D163" s="53">
        <v>3</v>
      </c>
      <c r="E163" s="53">
        <v>56</v>
      </c>
      <c r="F163" s="53">
        <v>0</v>
      </c>
      <c r="G163" s="53">
        <v>4</v>
      </c>
      <c r="H163" s="53">
        <v>5</v>
      </c>
      <c r="I163" s="53">
        <v>3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49</v>
      </c>
      <c r="R163" s="118">
        <v>65.33</v>
      </c>
      <c r="S163" s="53">
        <v>20</v>
      </c>
      <c r="T163" s="118">
        <v>26.67</v>
      </c>
      <c r="U163" s="53">
        <v>1</v>
      </c>
      <c r="V163" s="118">
        <v>1.333</v>
      </c>
      <c r="W163" s="118">
        <v>22.2</v>
      </c>
      <c r="X163" s="124">
        <v>27.4</v>
      </c>
      <c r="Y163" s="52">
        <v>0</v>
      </c>
      <c r="Z163" s="53">
        <v>0</v>
      </c>
      <c r="AA163" s="53">
        <v>0</v>
      </c>
      <c r="AB163" s="53">
        <v>26</v>
      </c>
      <c r="AC163" s="53">
        <v>31</v>
      </c>
      <c r="AD163" s="53">
        <v>14</v>
      </c>
      <c r="AE163" s="53">
        <v>3</v>
      </c>
      <c r="AF163" s="53">
        <v>1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66</v>
      </c>
      <c r="C164" s="52">
        <v>0</v>
      </c>
      <c r="D164" s="53">
        <v>3</v>
      </c>
      <c r="E164" s="53">
        <v>52</v>
      </c>
      <c r="F164" s="53">
        <v>0</v>
      </c>
      <c r="G164" s="53">
        <v>1</v>
      </c>
      <c r="H164" s="53">
        <v>8</v>
      </c>
      <c r="I164" s="53">
        <v>1</v>
      </c>
      <c r="J164" s="53">
        <v>1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54</v>
      </c>
      <c r="R164" s="118">
        <v>81.819999999999993</v>
      </c>
      <c r="S164" s="53">
        <v>12</v>
      </c>
      <c r="T164" s="118">
        <v>18.18</v>
      </c>
      <c r="U164" s="53">
        <v>0</v>
      </c>
      <c r="V164" s="118">
        <v>0</v>
      </c>
      <c r="W164" s="118">
        <v>22.1</v>
      </c>
      <c r="X164" s="124">
        <v>24.9</v>
      </c>
      <c r="Y164" s="52">
        <v>0</v>
      </c>
      <c r="Z164" s="53">
        <v>0</v>
      </c>
      <c r="AA164" s="53">
        <v>0</v>
      </c>
      <c r="AB164" s="53">
        <v>12</v>
      </c>
      <c r="AC164" s="53">
        <v>46</v>
      </c>
      <c r="AD164" s="53">
        <v>7</v>
      </c>
      <c r="AE164" s="53">
        <v>1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87</v>
      </c>
      <c r="C165" s="52">
        <v>2</v>
      </c>
      <c r="D165" s="53">
        <v>1</v>
      </c>
      <c r="E165" s="53">
        <v>63</v>
      </c>
      <c r="F165" s="53">
        <v>0</v>
      </c>
      <c r="G165" s="53">
        <v>6</v>
      </c>
      <c r="H165" s="53">
        <v>12</v>
      </c>
      <c r="I165" s="53">
        <v>1</v>
      </c>
      <c r="J165" s="53">
        <v>1</v>
      </c>
      <c r="K165" s="53">
        <v>0</v>
      </c>
      <c r="L165" s="53">
        <v>1</v>
      </c>
      <c r="M165" s="53">
        <v>0</v>
      </c>
      <c r="N165" s="54">
        <v>0</v>
      </c>
      <c r="O165" s="54">
        <v>0</v>
      </c>
      <c r="P165" s="54">
        <v>0</v>
      </c>
      <c r="Q165" s="52">
        <v>56</v>
      </c>
      <c r="R165" s="118">
        <v>64.37</v>
      </c>
      <c r="S165" s="53">
        <v>17</v>
      </c>
      <c r="T165" s="118">
        <v>19.54</v>
      </c>
      <c r="U165" s="53">
        <v>0</v>
      </c>
      <c r="V165" s="118">
        <v>0</v>
      </c>
      <c r="W165" s="118">
        <v>21.3</v>
      </c>
      <c r="X165" s="124">
        <v>24.6</v>
      </c>
      <c r="Y165" s="52">
        <v>0</v>
      </c>
      <c r="Z165" s="53">
        <v>0</v>
      </c>
      <c r="AA165" s="53">
        <v>1</v>
      </c>
      <c r="AB165" s="53">
        <v>30</v>
      </c>
      <c r="AC165" s="53">
        <v>47</v>
      </c>
      <c r="AD165" s="53">
        <v>9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49</v>
      </c>
      <c r="C166" s="52">
        <v>2</v>
      </c>
      <c r="D166" s="53">
        <v>1</v>
      </c>
      <c r="E166" s="53">
        <v>38</v>
      </c>
      <c r="F166" s="53">
        <v>0</v>
      </c>
      <c r="G166" s="53">
        <v>3</v>
      </c>
      <c r="H166" s="53">
        <v>5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32</v>
      </c>
      <c r="R166" s="118">
        <v>65.31</v>
      </c>
      <c r="S166" s="53">
        <v>10</v>
      </c>
      <c r="T166" s="118">
        <v>20.41</v>
      </c>
      <c r="U166" s="53">
        <v>0</v>
      </c>
      <c r="V166" s="118">
        <v>0</v>
      </c>
      <c r="W166" s="118">
        <v>21</v>
      </c>
      <c r="X166" s="124">
        <v>24.2</v>
      </c>
      <c r="Y166" s="52">
        <v>0</v>
      </c>
      <c r="Z166" s="53">
        <v>0</v>
      </c>
      <c r="AA166" s="53">
        <v>1</v>
      </c>
      <c r="AB166" s="53">
        <v>16</v>
      </c>
      <c r="AC166" s="53">
        <v>27</v>
      </c>
      <c r="AD166" s="53">
        <v>5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72</v>
      </c>
      <c r="C167" s="52">
        <v>4</v>
      </c>
      <c r="D167" s="53">
        <v>3</v>
      </c>
      <c r="E167" s="53">
        <v>51</v>
      </c>
      <c r="F167" s="53">
        <v>0</v>
      </c>
      <c r="G167" s="53">
        <v>4</v>
      </c>
      <c r="H167" s="53">
        <v>7</v>
      </c>
      <c r="I167" s="53">
        <v>3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48</v>
      </c>
      <c r="R167" s="118">
        <v>66.67</v>
      </c>
      <c r="S167" s="53">
        <v>19</v>
      </c>
      <c r="T167" s="118">
        <v>26.39</v>
      </c>
      <c r="U167" s="53">
        <v>0</v>
      </c>
      <c r="V167" s="118">
        <v>0</v>
      </c>
      <c r="W167" s="118">
        <v>21.6</v>
      </c>
      <c r="X167" s="124">
        <v>25.6</v>
      </c>
      <c r="Y167" s="52">
        <v>0</v>
      </c>
      <c r="Z167" s="53">
        <v>1</v>
      </c>
      <c r="AA167" s="53">
        <v>3</v>
      </c>
      <c r="AB167" s="53">
        <v>20</v>
      </c>
      <c r="AC167" s="53">
        <v>35</v>
      </c>
      <c r="AD167" s="53">
        <v>12</v>
      </c>
      <c r="AE167" s="53">
        <v>1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64</v>
      </c>
      <c r="C168" s="52">
        <v>1</v>
      </c>
      <c r="D168" s="53">
        <v>2</v>
      </c>
      <c r="E168" s="53">
        <v>44</v>
      </c>
      <c r="F168" s="53">
        <v>0</v>
      </c>
      <c r="G168" s="53">
        <v>2</v>
      </c>
      <c r="H168" s="53">
        <v>12</v>
      </c>
      <c r="I168" s="53">
        <v>3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44</v>
      </c>
      <c r="R168" s="118">
        <v>68.75</v>
      </c>
      <c r="S168" s="53">
        <v>11</v>
      </c>
      <c r="T168" s="118">
        <v>17.190000000000001</v>
      </c>
      <c r="U168" s="53">
        <v>0</v>
      </c>
      <c r="V168" s="118">
        <v>0</v>
      </c>
      <c r="W168" s="118">
        <v>21.2</v>
      </c>
      <c r="X168" s="124">
        <v>24.4</v>
      </c>
      <c r="Y168" s="52">
        <v>0</v>
      </c>
      <c r="Z168" s="53">
        <v>0</v>
      </c>
      <c r="AA168" s="53">
        <v>1</v>
      </c>
      <c r="AB168" s="53">
        <v>19</v>
      </c>
      <c r="AC168" s="53">
        <v>40</v>
      </c>
      <c r="AD168" s="53">
        <v>4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81</v>
      </c>
      <c r="C169" s="52">
        <v>1</v>
      </c>
      <c r="D169" s="53">
        <v>1</v>
      </c>
      <c r="E169" s="53">
        <v>67</v>
      </c>
      <c r="F169" s="53">
        <v>1</v>
      </c>
      <c r="G169" s="53">
        <v>5</v>
      </c>
      <c r="H169" s="53">
        <v>4</v>
      </c>
      <c r="I169" s="53">
        <v>2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51</v>
      </c>
      <c r="R169" s="118">
        <v>62.96</v>
      </c>
      <c r="S169" s="53">
        <v>5</v>
      </c>
      <c r="T169" s="118">
        <v>6.173</v>
      </c>
      <c r="U169" s="53">
        <v>0</v>
      </c>
      <c r="V169" s="118">
        <v>0</v>
      </c>
      <c r="W169" s="118">
        <v>20.399999999999999</v>
      </c>
      <c r="X169" s="124">
        <v>23</v>
      </c>
      <c r="Y169" s="52">
        <v>0</v>
      </c>
      <c r="Z169" s="53">
        <v>1</v>
      </c>
      <c r="AA169" s="53">
        <v>4</v>
      </c>
      <c r="AB169" s="53">
        <v>25</v>
      </c>
      <c r="AC169" s="53">
        <v>49</v>
      </c>
      <c r="AD169" s="53">
        <v>2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81</v>
      </c>
      <c r="C170" s="52">
        <v>0</v>
      </c>
      <c r="D170" s="53">
        <v>0</v>
      </c>
      <c r="E170" s="53">
        <v>62</v>
      </c>
      <c r="F170" s="53">
        <v>1</v>
      </c>
      <c r="G170" s="53">
        <v>3</v>
      </c>
      <c r="H170" s="53">
        <v>11</v>
      </c>
      <c r="I170" s="53">
        <v>3</v>
      </c>
      <c r="J170" s="53">
        <v>0</v>
      </c>
      <c r="K170" s="53">
        <v>0</v>
      </c>
      <c r="L170" s="53">
        <v>0</v>
      </c>
      <c r="M170" s="53">
        <v>1</v>
      </c>
      <c r="N170" s="54">
        <v>0</v>
      </c>
      <c r="O170" s="54">
        <v>0</v>
      </c>
      <c r="P170" s="54">
        <v>0</v>
      </c>
      <c r="Q170" s="52">
        <v>46</v>
      </c>
      <c r="R170" s="118">
        <v>56.79</v>
      </c>
      <c r="S170" s="53">
        <v>6</v>
      </c>
      <c r="T170" s="118">
        <v>7.407</v>
      </c>
      <c r="U170" s="53">
        <v>0</v>
      </c>
      <c r="V170" s="118">
        <v>0</v>
      </c>
      <c r="W170" s="118">
        <v>18.899999999999999</v>
      </c>
      <c r="X170" s="124">
        <v>22.6</v>
      </c>
      <c r="Y170" s="52">
        <v>2</v>
      </c>
      <c r="Z170" s="53">
        <v>1</v>
      </c>
      <c r="AA170" s="53">
        <v>15</v>
      </c>
      <c r="AB170" s="53">
        <v>17</v>
      </c>
      <c r="AC170" s="53">
        <v>40</v>
      </c>
      <c r="AD170" s="53">
        <v>6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66</v>
      </c>
      <c r="C171" s="52">
        <v>1</v>
      </c>
      <c r="D171" s="53">
        <v>2</v>
      </c>
      <c r="E171" s="53">
        <v>55</v>
      </c>
      <c r="F171" s="53">
        <v>0</v>
      </c>
      <c r="G171" s="53">
        <v>6</v>
      </c>
      <c r="H171" s="53">
        <v>1</v>
      </c>
      <c r="I171" s="53">
        <v>0</v>
      </c>
      <c r="J171" s="53">
        <v>1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16</v>
      </c>
      <c r="R171" s="118">
        <v>24.24</v>
      </c>
      <c r="S171" s="53">
        <v>1</v>
      </c>
      <c r="T171" s="118">
        <v>1.5149999999999999</v>
      </c>
      <c r="U171" s="53">
        <v>0</v>
      </c>
      <c r="V171" s="118">
        <v>0</v>
      </c>
      <c r="W171" s="118">
        <v>15</v>
      </c>
      <c r="X171" s="124">
        <v>21.6</v>
      </c>
      <c r="Y171" s="52">
        <v>0</v>
      </c>
      <c r="Z171" s="53">
        <v>7</v>
      </c>
      <c r="AA171" s="53">
        <v>32</v>
      </c>
      <c r="AB171" s="53">
        <v>11</v>
      </c>
      <c r="AC171" s="53">
        <v>16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76</v>
      </c>
      <c r="C172" s="52">
        <v>1</v>
      </c>
      <c r="D172" s="53">
        <v>0</v>
      </c>
      <c r="E172" s="53">
        <v>63</v>
      </c>
      <c r="F172" s="53">
        <v>0</v>
      </c>
      <c r="G172" s="53">
        <v>1</v>
      </c>
      <c r="H172" s="53">
        <v>9</v>
      </c>
      <c r="I172" s="53">
        <v>1</v>
      </c>
      <c r="J172" s="53">
        <v>0</v>
      </c>
      <c r="K172" s="53">
        <v>0</v>
      </c>
      <c r="L172" s="53">
        <v>0</v>
      </c>
      <c r="M172" s="53">
        <v>1</v>
      </c>
      <c r="N172" s="54">
        <v>0</v>
      </c>
      <c r="O172" s="54">
        <v>0</v>
      </c>
      <c r="P172" s="54">
        <v>0</v>
      </c>
      <c r="Q172" s="52">
        <v>41</v>
      </c>
      <c r="R172" s="118">
        <v>53.95</v>
      </c>
      <c r="S172" s="53">
        <v>12</v>
      </c>
      <c r="T172" s="118">
        <v>15.79</v>
      </c>
      <c r="U172" s="53">
        <v>0</v>
      </c>
      <c r="V172" s="118">
        <v>0</v>
      </c>
      <c r="W172" s="118">
        <v>20.8</v>
      </c>
      <c r="X172" s="124">
        <v>24.5</v>
      </c>
      <c r="Y172" s="52">
        <v>0</v>
      </c>
      <c r="Z172" s="53">
        <v>0</v>
      </c>
      <c r="AA172" s="53">
        <v>1</v>
      </c>
      <c r="AB172" s="53">
        <v>34</v>
      </c>
      <c r="AC172" s="53">
        <v>34</v>
      </c>
      <c r="AD172" s="53">
        <v>6</v>
      </c>
      <c r="AE172" s="53">
        <v>1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64</v>
      </c>
      <c r="C173" s="52">
        <v>4</v>
      </c>
      <c r="D173" s="53">
        <v>1</v>
      </c>
      <c r="E173" s="53">
        <v>40</v>
      </c>
      <c r="F173" s="53">
        <v>0</v>
      </c>
      <c r="G173" s="53">
        <v>5</v>
      </c>
      <c r="H173" s="53">
        <v>11</v>
      </c>
      <c r="I173" s="53">
        <v>2</v>
      </c>
      <c r="J173" s="53">
        <v>0</v>
      </c>
      <c r="K173" s="53">
        <v>1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28</v>
      </c>
      <c r="R173" s="118">
        <v>43.75</v>
      </c>
      <c r="S173" s="53">
        <v>9</v>
      </c>
      <c r="T173" s="118">
        <v>14.06</v>
      </c>
      <c r="U173" s="53">
        <v>2</v>
      </c>
      <c r="V173" s="118">
        <v>3.125</v>
      </c>
      <c r="W173" s="118">
        <v>19.8</v>
      </c>
      <c r="X173" s="124">
        <v>24</v>
      </c>
      <c r="Y173" s="52">
        <v>0</v>
      </c>
      <c r="Z173" s="53">
        <v>0</v>
      </c>
      <c r="AA173" s="53">
        <v>5</v>
      </c>
      <c r="AB173" s="53">
        <v>31</v>
      </c>
      <c r="AC173" s="53">
        <v>22</v>
      </c>
      <c r="AD173" s="53">
        <v>4</v>
      </c>
      <c r="AE173" s="53">
        <v>0</v>
      </c>
      <c r="AF173" s="53">
        <v>2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65</v>
      </c>
      <c r="C174" s="52">
        <v>5</v>
      </c>
      <c r="D174" s="53">
        <v>2</v>
      </c>
      <c r="E174" s="53">
        <v>51</v>
      </c>
      <c r="F174" s="53">
        <v>0</v>
      </c>
      <c r="G174" s="53">
        <v>2</v>
      </c>
      <c r="H174" s="53">
        <v>3</v>
      </c>
      <c r="I174" s="53">
        <v>2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16</v>
      </c>
      <c r="R174" s="118">
        <v>24.62</v>
      </c>
      <c r="S174" s="53">
        <v>6</v>
      </c>
      <c r="T174" s="118">
        <v>9.2309999999999999</v>
      </c>
      <c r="U174" s="53">
        <v>0</v>
      </c>
      <c r="V174" s="118">
        <v>0</v>
      </c>
      <c r="W174" s="118">
        <v>17.899999999999999</v>
      </c>
      <c r="X174" s="124">
        <v>21.9</v>
      </c>
      <c r="Y174" s="52">
        <v>0</v>
      </c>
      <c r="Z174" s="53">
        <v>1</v>
      </c>
      <c r="AA174" s="53">
        <v>18</v>
      </c>
      <c r="AB174" s="53">
        <v>30</v>
      </c>
      <c r="AC174" s="53">
        <v>10</v>
      </c>
      <c r="AD174" s="53">
        <v>6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62</v>
      </c>
      <c r="C175" s="52">
        <v>3</v>
      </c>
      <c r="D175" s="53">
        <v>2</v>
      </c>
      <c r="E175" s="53">
        <v>40</v>
      </c>
      <c r="F175" s="53">
        <v>0</v>
      </c>
      <c r="G175" s="53">
        <v>5</v>
      </c>
      <c r="H175" s="53">
        <v>12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28</v>
      </c>
      <c r="R175" s="118">
        <v>45.16</v>
      </c>
      <c r="S175" s="53">
        <v>6</v>
      </c>
      <c r="T175" s="118">
        <v>9.6769999999999996</v>
      </c>
      <c r="U175" s="53">
        <v>0</v>
      </c>
      <c r="V175" s="118">
        <v>0</v>
      </c>
      <c r="W175" s="118">
        <v>19.8</v>
      </c>
      <c r="X175" s="124">
        <v>22.4</v>
      </c>
      <c r="Y175" s="52">
        <v>0</v>
      </c>
      <c r="Z175" s="53">
        <v>0</v>
      </c>
      <c r="AA175" s="53">
        <v>5</v>
      </c>
      <c r="AB175" s="53">
        <v>29</v>
      </c>
      <c r="AC175" s="53">
        <v>26</v>
      </c>
      <c r="AD175" s="53">
        <v>1</v>
      </c>
      <c r="AE175" s="53">
        <v>1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65</v>
      </c>
      <c r="C176" s="52">
        <v>2</v>
      </c>
      <c r="D176" s="53">
        <v>0</v>
      </c>
      <c r="E176" s="53">
        <v>49</v>
      </c>
      <c r="F176" s="53">
        <v>1</v>
      </c>
      <c r="G176" s="53">
        <v>3</v>
      </c>
      <c r="H176" s="53">
        <v>9</v>
      </c>
      <c r="I176" s="53">
        <v>1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17</v>
      </c>
      <c r="R176" s="118">
        <v>26.15</v>
      </c>
      <c r="S176" s="53">
        <v>2</v>
      </c>
      <c r="T176" s="118">
        <v>3.077</v>
      </c>
      <c r="U176" s="53">
        <v>0</v>
      </c>
      <c r="V176" s="118">
        <v>0</v>
      </c>
      <c r="W176" s="118">
        <v>18.3</v>
      </c>
      <c r="X176" s="124">
        <v>22</v>
      </c>
      <c r="Y176" s="52">
        <v>0</v>
      </c>
      <c r="Z176" s="53">
        <v>0</v>
      </c>
      <c r="AA176" s="53">
        <v>10</v>
      </c>
      <c r="AB176" s="53">
        <v>38</v>
      </c>
      <c r="AC176" s="53">
        <v>16</v>
      </c>
      <c r="AD176" s="53">
        <v>1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71</v>
      </c>
      <c r="C177" s="52">
        <v>2</v>
      </c>
      <c r="D177" s="53">
        <v>1</v>
      </c>
      <c r="E177" s="53">
        <v>52</v>
      </c>
      <c r="F177" s="53">
        <v>0</v>
      </c>
      <c r="G177" s="53">
        <v>4</v>
      </c>
      <c r="H177" s="53">
        <v>12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23</v>
      </c>
      <c r="R177" s="118">
        <v>32.39</v>
      </c>
      <c r="S177" s="53">
        <v>5</v>
      </c>
      <c r="T177" s="118">
        <v>7.0419999999999998</v>
      </c>
      <c r="U177" s="53">
        <v>0</v>
      </c>
      <c r="V177" s="118">
        <v>0</v>
      </c>
      <c r="W177" s="118">
        <v>19</v>
      </c>
      <c r="X177" s="124">
        <v>23.4</v>
      </c>
      <c r="Y177" s="52">
        <v>0</v>
      </c>
      <c r="Z177" s="53">
        <v>1</v>
      </c>
      <c r="AA177" s="53">
        <v>9</v>
      </c>
      <c r="AB177" s="53">
        <v>38</v>
      </c>
      <c r="AC177" s="53">
        <v>19</v>
      </c>
      <c r="AD177" s="53">
        <v>2</v>
      </c>
      <c r="AE177" s="53">
        <v>2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63</v>
      </c>
      <c r="C178" s="52">
        <v>2</v>
      </c>
      <c r="D178" s="53">
        <v>2</v>
      </c>
      <c r="E178" s="53">
        <v>51</v>
      </c>
      <c r="F178" s="53">
        <v>1</v>
      </c>
      <c r="G178" s="53">
        <v>3</v>
      </c>
      <c r="H178" s="53">
        <v>4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30</v>
      </c>
      <c r="R178" s="118">
        <v>47.62</v>
      </c>
      <c r="S178" s="53">
        <v>8</v>
      </c>
      <c r="T178" s="118">
        <v>12.7</v>
      </c>
      <c r="U178" s="53">
        <v>0</v>
      </c>
      <c r="V178" s="118">
        <v>0</v>
      </c>
      <c r="W178" s="118">
        <v>20</v>
      </c>
      <c r="X178" s="124">
        <v>23.1</v>
      </c>
      <c r="Y178" s="52">
        <v>0</v>
      </c>
      <c r="Z178" s="53">
        <v>0</v>
      </c>
      <c r="AA178" s="53">
        <v>1</v>
      </c>
      <c r="AB178" s="53">
        <v>32</v>
      </c>
      <c r="AC178" s="53">
        <v>25</v>
      </c>
      <c r="AD178" s="53">
        <v>5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103</v>
      </c>
      <c r="C179" s="52">
        <v>1</v>
      </c>
      <c r="D179" s="53">
        <v>4</v>
      </c>
      <c r="E179" s="53">
        <v>83</v>
      </c>
      <c r="F179" s="53">
        <v>1</v>
      </c>
      <c r="G179" s="53">
        <v>3</v>
      </c>
      <c r="H179" s="53">
        <v>8</v>
      </c>
      <c r="I179" s="53">
        <v>3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28</v>
      </c>
      <c r="R179" s="118">
        <v>27.18</v>
      </c>
      <c r="S179" s="53">
        <v>5</v>
      </c>
      <c r="T179" s="118">
        <v>4.8540000000000001</v>
      </c>
      <c r="U179" s="53">
        <v>0</v>
      </c>
      <c r="V179" s="118">
        <v>0</v>
      </c>
      <c r="W179" s="118">
        <v>17.600000000000001</v>
      </c>
      <c r="X179" s="124">
        <v>20.6</v>
      </c>
      <c r="Y179" s="52">
        <v>1</v>
      </c>
      <c r="Z179" s="53">
        <v>5</v>
      </c>
      <c r="AA179" s="53">
        <v>18</v>
      </c>
      <c r="AB179" s="53">
        <v>51</v>
      </c>
      <c r="AC179" s="53">
        <v>24</v>
      </c>
      <c r="AD179" s="53">
        <v>4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90</v>
      </c>
      <c r="C180" s="52">
        <v>0</v>
      </c>
      <c r="D180" s="53">
        <v>0</v>
      </c>
      <c r="E180" s="53">
        <v>79</v>
      </c>
      <c r="F180" s="53">
        <v>0</v>
      </c>
      <c r="G180" s="53">
        <v>4</v>
      </c>
      <c r="H180" s="53">
        <v>4</v>
      </c>
      <c r="I180" s="53">
        <v>3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26</v>
      </c>
      <c r="R180" s="118">
        <v>28.89</v>
      </c>
      <c r="S180" s="53">
        <v>5</v>
      </c>
      <c r="T180" s="118">
        <v>5.556</v>
      </c>
      <c r="U180" s="53">
        <v>1</v>
      </c>
      <c r="V180" s="118">
        <v>1.111</v>
      </c>
      <c r="W180" s="118">
        <v>18.100000000000001</v>
      </c>
      <c r="X180" s="124">
        <v>21</v>
      </c>
      <c r="Y180" s="52">
        <v>1</v>
      </c>
      <c r="Z180" s="53">
        <v>0</v>
      </c>
      <c r="AA180" s="53">
        <v>12</v>
      </c>
      <c r="AB180" s="53">
        <v>51</v>
      </c>
      <c r="AC180" s="53">
        <v>23</v>
      </c>
      <c r="AD180" s="53">
        <v>2</v>
      </c>
      <c r="AE180" s="53">
        <v>0</v>
      </c>
      <c r="AF180" s="53">
        <v>0</v>
      </c>
      <c r="AG180" s="53">
        <v>1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88</v>
      </c>
      <c r="C181" s="52">
        <v>0</v>
      </c>
      <c r="D181" s="53">
        <v>1</v>
      </c>
      <c r="E181" s="53">
        <v>75</v>
      </c>
      <c r="F181" s="53">
        <v>1</v>
      </c>
      <c r="G181" s="53">
        <v>0</v>
      </c>
      <c r="H181" s="53">
        <v>6</v>
      </c>
      <c r="I181" s="53">
        <v>3</v>
      </c>
      <c r="J181" s="53">
        <v>1</v>
      </c>
      <c r="K181" s="53">
        <v>0</v>
      </c>
      <c r="L181" s="53">
        <v>0</v>
      </c>
      <c r="M181" s="53">
        <v>1</v>
      </c>
      <c r="N181" s="54">
        <v>0</v>
      </c>
      <c r="O181" s="54">
        <v>0</v>
      </c>
      <c r="P181" s="54">
        <v>0</v>
      </c>
      <c r="Q181" s="52">
        <v>9</v>
      </c>
      <c r="R181" s="118">
        <v>10.23</v>
      </c>
      <c r="S181" s="53">
        <v>0</v>
      </c>
      <c r="T181" s="118">
        <v>0</v>
      </c>
      <c r="U181" s="53">
        <v>0</v>
      </c>
      <c r="V181" s="118">
        <v>0</v>
      </c>
      <c r="W181" s="118">
        <v>15.6</v>
      </c>
      <c r="X181" s="124">
        <v>19.600000000000001</v>
      </c>
      <c r="Y181" s="52">
        <v>0</v>
      </c>
      <c r="Z181" s="53">
        <v>17</v>
      </c>
      <c r="AA181" s="53">
        <v>11</v>
      </c>
      <c r="AB181" s="53">
        <v>51</v>
      </c>
      <c r="AC181" s="53">
        <v>9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74</v>
      </c>
      <c r="C182" s="52">
        <v>3</v>
      </c>
      <c r="D182" s="53">
        <v>0</v>
      </c>
      <c r="E182" s="53">
        <v>58</v>
      </c>
      <c r="F182" s="53">
        <v>1</v>
      </c>
      <c r="G182" s="53">
        <v>1</v>
      </c>
      <c r="H182" s="53">
        <v>9</v>
      </c>
      <c r="I182" s="53">
        <v>2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45</v>
      </c>
      <c r="R182" s="118">
        <v>60.81</v>
      </c>
      <c r="S182" s="53">
        <v>12</v>
      </c>
      <c r="T182" s="118">
        <v>16.22</v>
      </c>
      <c r="U182" s="53">
        <v>3</v>
      </c>
      <c r="V182" s="118">
        <v>4.0540000000000003</v>
      </c>
      <c r="W182" s="118">
        <v>23</v>
      </c>
      <c r="X182" s="124">
        <v>24.8</v>
      </c>
      <c r="Y182" s="52">
        <v>0</v>
      </c>
      <c r="Z182" s="53">
        <v>0</v>
      </c>
      <c r="AA182" s="53">
        <v>3</v>
      </c>
      <c r="AB182" s="53">
        <v>26</v>
      </c>
      <c r="AC182" s="53">
        <v>35</v>
      </c>
      <c r="AD182" s="53">
        <v>6</v>
      </c>
      <c r="AE182" s="53">
        <v>1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3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80</v>
      </c>
      <c r="C183" s="52">
        <v>1</v>
      </c>
      <c r="D183" s="53">
        <v>2</v>
      </c>
      <c r="E183" s="53">
        <v>53</v>
      </c>
      <c r="F183" s="53">
        <v>0</v>
      </c>
      <c r="G183" s="53">
        <v>12</v>
      </c>
      <c r="H183" s="53">
        <v>9</v>
      </c>
      <c r="I183" s="53">
        <v>1</v>
      </c>
      <c r="J183" s="53">
        <v>0</v>
      </c>
      <c r="K183" s="53">
        <v>1</v>
      </c>
      <c r="L183" s="53">
        <v>0</v>
      </c>
      <c r="M183" s="53">
        <v>1</v>
      </c>
      <c r="N183" s="54">
        <v>0</v>
      </c>
      <c r="O183" s="54">
        <v>0</v>
      </c>
      <c r="P183" s="54">
        <v>0</v>
      </c>
      <c r="Q183" s="52">
        <v>31</v>
      </c>
      <c r="R183" s="118">
        <v>38.75</v>
      </c>
      <c r="S183" s="53">
        <v>3</v>
      </c>
      <c r="T183" s="118">
        <v>3.75</v>
      </c>
      <c r="U183" s="53">
        <v>0</v>
      </c>
      <c r="V183" s="118">
        <v>0</v>
      </c>
      <c r="W183" s="118">
        <v>19.100000000000001</v>
      </c>
      <c r="X183" s="124">
        <v>22</v>
      </c>
      <c r="Y183" s="52">
        <v>0</v>
      </c>
      <c r="Z183" s="53">
        <v>1</v>
      </c>
      <c r="AA183" s="53">
        <v>5</v>
      </c>
      <c r="AB183" s="53">
        <v>43</v>
      </c>
      <c r="AC183" s="53">
        <v>29</v>
      </c>
      <c r="AD183" s="53">
        <v>2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70</v>
      </c>
      <c r="C184" s="52">
        <v>3</v>
      </c>
      <c r="D184" s="53">
        <v>5</v>
      </c>
      <c r="E184" s="53">
        <v>42</v>
      </c>
      <c r="F184" s="53">
        <v>0</v>
      </c>
      <c r="G184" s="53">
        <v>2</v>
      </c>
      <c r="H184" s="53">
        <v>15</v>
      </c>
      <c r="I184" s="53">
        <v>2</v>
      </c>
      <c r="J184" s="53">
        <v>0</v>
      </c>
      <c r="K184" s="53">
        <v>0</v>
      </c>
      <c r="L184" s="53">
        <v>0</v>
      </c>
      <c r="M184" s="53">
        <v>1</v>
      </c>
      <c r="N184" s="54">
        <v>0</v>
      </c>
      <c r="O184" s="54">
        <v>0</v>
      </c>
      <c r="P184" s="54">
        <v>0</v>
      </c>
      <c r="Q184" s="52">
        <v>46</v>
      </c>
      <c r="R184" s="118">
        <v>65.709999999999994</v>
      </c>
      <c r="S184" s="53">
        <v>12</v>
      </c>
      <c r="T184" s="118">
        <v>17.14</v>
      </c>
      <c r="U184" s="53">
        <v>0</v>
      </c>
      <c r="V184" s="118">
        <v>0</v>
      </c>
      <c r="W184" s="118">
        <v>21.1</v>
      </c>
      <c r="X184" s="124">
        <v>24.8</v>
      </c>
      <c r="Y184" s="52">
        <v>0</v>
      </c>
      <c r="Z184" s="53">
        <v>0</v>
      </c>
      <c r="AA184" s="53">
        <v>0</v>
      </c>
      <c r="AB184" s="53">
        <v>24</v>
      </c>
      <c r="AC184" s="53">
        <v>37</v>
      </c>
      <c r="AD184" s="53">
        <v>8</v>
      </c>
      <c r="AE184" s="53">
        <v>1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69</v>
      </c>
      <c r="C185" s="52">
        <v>3</v>
      </c>
      <c r="D185" s="53">
        <v>2</v>
      </c>
      <c r="E185" s="53">
        <v>50</v>
      </c>
      <c r="F185" s="53">
        <v>0</v>
      </c>
      <c r="G185" s="53">
        <v>1</v>
      </c>
      <c r="H185" s="53">
        <v>10</v>
      </c>
      <c r="I185" s="53">
        <v>2</v>
      </c>
      <c r="J185" s="53">
        <v>0</v>
      </c>
      <c r="K185" s="53">
        <v>0</v>
      </c>
      <c r="L185" s="53">
        <v>0</v>
      </c>
      <c r="M185" s="53">
        <v>0</v>
      </c>
      <c r="N185" s="54">
        <v>1</v>
      </c>
      <c r="O185" s="54">
        <v>0</v>
      </c>
      <c r="P185" s="54">
        <v>0</v>
      </c>
      <c r="Q185" s="52">
        <v>41</v>
      </c>
      <c r="R185" s="118">
        <v>59.42</v>
      </c>
      <c r="S185" s="53">
        <v>6</v>
      </c>
      <c r="T185" s="118">
        <v>8.6959999999999997</v>
      </c>
      <c r="U185" s="53">
        <v>1</v>
      </c>
      <c r="V185" s="118">
        <v>1.4490000000000001</v>
      </c>
      <c r="W185" s="118">
        <v>20.7</v>
      </c>
      <c r="X185" s="124">
        <v>22.5</v>
      </c>
      <c r="Y185" s="52">
        <v>0</v>
      </c>
      <c r="Z185" s="53">
        <v>0</v>
      </c>
      <c r="AA185" s="53">
        <v>0</v>
      </c>
      <c r="AB185" s="53">
        <v>28</v>
      </c>
      <c r="AC185" s="53">
        <v>35</v>
      </c>
      <c r="AD185" s="53">
        <v>3</v>
      </c>
      <c r="AE185" s="53">
        <v>2</v>
      </c>
      <c r="AF185" s="53">
        <v>1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62</v>
      </c>
      <c r="C186" s="52">
        <v>1</v>
      </c>
      <c r="D186" s="53">
        <v>2</v>
      </c>
      <c r="E186" s="53">
        <v>46</v>
      </c>
      <c r="F186" s="53">
        <v>0</v>
      </c>
      <c r="G186" s="53">
        <v>1</v>
      </c>
      <c r="H186" s="53">
        <v>11</v>
      </c>
      <c r="I186" s="53">
        <v>1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37</v>
      </c>
      <c r="R186" s="118">
        <v>59.68</v>
      </c>
      <c r="S186" s="53">
        <v>8</v>
      </c>
      <c r="T186" s="118">
        <v>12.9</v>
      </c>
      <c r="U186" s="53">
        <v>0</v>
      </c>
      <c r="V186" s="118">
        <v>0</v>
      </c>
      <c r="W186" s="118">
        <v>20.7</v>
      </c>
      <c r="X186" s="124">
        <v>23.4</v>
      </c>
      <c r="Y186" s="52">
        <v>0</v>
      </c>
      <c r="Z186" s="53">
        <v>0</v>
      </c>
      <c r="AA186" s="53">
        <v>0</v>
      </c>
      <c r="AB186" s="53">
        <v>25</v>
      </c>
      <c r="AC186" s="53">
        <v>31</v>
      </c>
      <c r="AD186" s="53">
        <v>5</v>
      </c>
      <c r="AE186" s="53">
        <v>1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72</v>
      </c>
      <c r="C187" s="52">
        <v>3</v>
      </c>
      <c r="D187" s="53">
        <v>0</v>
      </c>
      <c r="E187" s="53">
        <v>54</v>
      </c>
      <c r="F187" s="53">
        <v>0</v>
      </c>
      <c r="G187" s="53">
        <v>3</v>
      </c>
      <c r="H187" s="53">
        <v>8</v>
      </c>
      <c r="I187" s="53">
        <v>3</v>
      </c>
      <c r="J187" s="53">
        <v>0</v>
      </c>
      <c r="K187" s="53">
        <v>1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36</v>
      </c>
      <c r="R187" s="118">
        <v>50</v>
      </c>
      <c r="S187" s="53">
        <v>8</v>
      </c>
      <c r="T187" s="118">
        <v>11.11</v>
      </c>
      <c r="U187" s="53">
        <v>0</v>
      </c>
      <c r="V187" s="118">
        <v>0</v>
      </c>
      <c r="W187" s="118">
        <v>19.7</v>
      </c>
      <c r="X187" s="124">
        <v>22.7</v>
      </c>
      <c r="Y187" s="52">
        <v>0</v>
      </c>
      <c r="Z187" s="53">
        <v>0</v>
      </c>
      <c r="AA187" s="53">
        <v>8</v>
      </c>
      <c r="AB187" s="53">
        <v>28</v>
      </c>
      <c r="AC187" s="53">
        <v>30</v>
      </c>
      <c r="AD187" s="53">
        <v>6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51</v>
      </c>
      <c r="C188" s="52">
        <v>1</v>
      </c>
      <c r="D188" s="53">
        <v>0</v>
      </c>
      <c r="E188" s="53">
        <v>31</v>
      </c>
      <c r="F188" s="53">
        <v>0</v>
      </c>
      <c r="G188" s="53">
        <v>3</v>
      </c>
      <c r="H188" s="53">
        <v>13</v>
      </c>
      <c r="I188" s="53">
        <v>3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27</v>
      </c>
      <c r="R188" s="118">
        <v>52.94</v>
      </c>
      <c r="S188" s="53">
        <v>7</v>
      </c>
      <c r="T188" s="118">
        <v>13.73</v>
      </c>
      <c r="U188" s="53">
        <v>0</v>
      </c>
      <c r="V188" s="118">
        <v>0</v>
      </c>
      <c r="W188" s="118">
        <v>20.399999999999999</v>
      </c>
      <c r="X188" s="124">
        <v>23.3</v>
      </c>
      <c r="Y188" s="52">
        <v>0</v>
      </c>
      <c r="Z188" s="53">
        <v>0</v>
      </c>
      <c r="AA188" s="53">
        <v>1</v>
      </c>
      <c r="AB188" s="53">
        <v>23</v>
      </c>
      <c r="AC188" s="53">
        <v>23</v>
      </c>
      <c r="AD188" s="53">
        <v>4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50</v>
      </c>
      <c r="C189" s="52">
        <v>5</v>
      </c>
      <c r="D189" s="53">
        <v>3</v>
      </c>
      <c r="E189" s="53">
        <v>33</v>
      </c>
      <c r="F189" s="53">
        <v>0</v>
      </c>
      <c r="G189" s="53">
        <v>1</v>
      </c>
      <c r="H189" s="53">
        <v>6</v>
      </c>
      <c r="I189" s="53">
        <v>1</v>
      </c>
      <c r="J189" s="53">
        <v>0</v>
      </c>
      <c r="K189" s="53">
        <v>0</v>
      </c>
      <c r="L189" s="53">
        <v>0</v>
      </c>
      <c r="M189" s="53">
        <v>1</v>
      </c>
      <c r="N189" s="54">
        <v>0</v>
      </c>
      <c r="O189" s="54">
        <v>0</v>
      </c>
      <c r="P189" s="54">
        <v>0</v>
      </c>
      <c r="Q189" s="52">
        <v>43</v>
      </c>
      <c r="R189" s="118">
        <v>86</v>
      </c>
      <c r="S189" s="53">
        <v>24</v>
      </c>
      <c r="T189" s="118">
        <v>48</v>
      </c>
      <c r="U189" s="53">
        <v>0</v>
      </c>
      <c r="V189" s="118">
        <v>0</v>
      </c>
      <c r="W189" s="118">
        <v>23.4</v>
      </c>
      <c r="X189" s="124">
        <v>25.8</v>
      </c>
      <c r="Y189" s="52">
        <v>0</v>
      </c>
      <c r="Z189" s="53">
        <v>0</v>
      </c>
      <c r="AA189" s="53">
        <v>1</v>
      </c>
      <c r="AB189" s="53">
        <v>6</v>
      </c>
      <c r="AC189" s="53">
        <v>31</v>
      </c>
      <c r="AD189" s="53">
        <v>9</v>
      </c>
      <c r="AE189" s="53">
        <v>3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62</v>
      </c>
      <c r="C190" s="52">
        <v>1</v>
      </c>
      <c r="D190" s="53">
        <v>2</v>
      </c>
      <c r="E190" s="53">
        <v>50</v>
      </c>
      <c r="F190" s="53">
        <v>0</v>
      </c>
      <c r="G190" s="53">
        <v>1</v>
      </c>
      <c r="H190" s="53">
        <v>5</v>
      </c>
      <c r="I190" s="53">
        <v>2</v>
      </c>
      <c r="J190" s="53">
        <v>0</v>
      </c>
      <c r="K190" s="53">
        <v>0</v>
      </c>
      <c r="L190" s="53">
        <v>0</v>
      </c>
      <c r="M190" s="53">
        <v>1</v>
      </c>
      <c r="N190" s="54">
        <v>0</v>
      </c>
      <c r="O190" s="54">
        <v>0</v>
      </c>
      <c r="P190" s="54">
        <v>0</v>
      </c>
      <c r="Q190" s="52">
        <v>36</v>
      </c>
      <c r="R190" s="118">
        <v>58.06</v>
      </c>
      <c r="S190" s="53">
        <v>11</v>
      </c>
      <c r="T190" s="118">
        <v>17.739999999999998</v>
      </c>
      <c r="U190" s="53">
        <v>0</v>
      </c>
      <c r="V190" s="118">
        <v>0</v>
      </c>
      <c r="W190" s="118">
        <v>21.2</v>
      </c>
      <c r="X190" s="124">
        <v>24.6</v>
      </c>
      <c r="Y190" s="52">
        <v>0</v>
      </c>
      <c r="Z190" s="53">
        <v>0</v>
      </c>
      <c r="AA190" s="53">
        <v>2</v>
      </c>
      <c r="AB190" s="53">
        <v>24</v>
      </c>
      <c r="AC190" s="53">
        <v>28</v>
      </c>
      <c r="AD190" s="53">
        <v>7</v>
      </c>
      <c r="AE190" s="53">
        <v>1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51</v>
      </c>
      <c r="C191" s="52">
        <v>1</v>
      </c>
      <c r="D191" s="53">
        <v>3</v>
      </c>
      <c r="E191" s="53">
        <v>36</v>
      </c>
      <c r="F191" s="53">
        <v>0</v>
      </c>
      <c r="G191" s="53">
        <v>1</v>
      </c>
      <c r="H191" s="53">
        <v>8</v>
      </c>
      <c r="I191" s="53">
        <v>0</v>
      </c>
      <c r="J191" s="53">
        <v>0</v>
      </c>
      <c r="K191" s="53">
        <v>0</v>
      </c>
      <c r="L191" s="53">
        <v>1</v>
      </c>
      <c r="M191" s="53">
        <v>1</v>
      </c>
      <c r="N191" s="54">
        <v>0</v>
      </c>
      <c r="O191" s="54">
        <v>0</v>
      </c>
      <c r="P191" s="54">
        <v>0</v>
      </c>
      <c r="Q191" s="52">
        <v>35</v>
      </c>
      <c r="R191" s="118">
        <v>68.63</v>
      </c>
      <c r="S191" s="53">
        <v>5</v>
      </c>
      <c r="T191" s="118">
        <v>9.8040000000000003</v>
      </c>
      <c r="U191" s="53">
        <v>0</v>
      </c>
      <c r="V191" s="118">
        <v>0</v>
      </c>
      <c r="W191" s="118">
        <v>21.8</v>
      </c>
      <c r="X191" s="124">
        <v>23.6</v>
      </c>
      <c r="Y191" s="52">
        <v>0</v>
      </c>
      <c r="Z191" s="53">
        <v>0</v>
      </c>
      <c r="AA191" s="53">
        <v>0</v>
      </c>
      <c r="AB191" s="53">
        <v>16</v>
      </c>
      <c r="AC191" s="53">
        <v>30</v>
      </c>
      <c r="AD191" s="53">
        <v>4</v>
      </c>
      <c r="AE191" s="53">
        <v>1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59</v>
      </c>
      <c r="C192" s="52">
        <v>2</v>
      </c>
      <c r="D192" s="53">
        <v>1</v>
      </c>
      <c r="E192" s="53">
        <v>44</v>
      </c>
      <c r="F192" s="53">
        <v>0</v>
      </c>
      <c r="G192" s="53">
        <v>2</v>
      </c>
      <c r="H192" s="53">
        <v>8</v>
      </c>
      <c r="I192" s="53">
        <v>1</v>
      </c>
      <c r="J192" s="53">
        <v>0</v>
      </c>
      <c r="K192" s="53">
        <v>0</v>
      </c>
      <c r="L192" s="53">
        <v>0</v>
      </c>
      <c r="M192" s="53">
        <v>1</v>
      </c>
      <c r="N192" s="54">
        <v>0</v>
      </c>
      <c r="O192" s="54">
        <v>0</v>
      </c>
      <c r="P192" s="54">
        <v>0</v>
      </c>
      <c r="Q192" s="52">
        <v>51</v>
      </c>
      <c r="R192" s="118">
        <v>86.44</v>
      </c>
      <c r="S192" s="53">
        <v>26</v>
      </c>
      <c r="T192" s="118">
        <v>44.07</v>
      </c>
      <c r="U192" s="53">
        <v>0</v>
      </c>
      <c r="V192" s="118">
        <v>0</v>
      </c>
      <c r="W192" s="118">
        <v>23.2</v>
      </c>
      <c r="X192" s="124">
        <v>26.3</v>
      </c>
      <c r="Y192" s="52">
        <v>0</v>
      </c>
      <c r="Z192" s="53">
        <v>0</v>
      </c>
      <c r="AA192" s="53">
        <v>0</v>
      </c>
      <c r="AB192" s="53">
        <v>8</v>
      </c>
      <c r="AC192" s="53">
        <v>35</v>
      </c>
      <c r="AD192" s="53">
        <v>15</v>
      </c>
      <c r="AE192" s="53">
        <v>1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41</v>
      </c>
      <c r="C193" s="52">
        <v>0</v>
      </c>
      <c r="D193" s="53">
        <v>3</v>
      </c>
      <c r="E193" s="53">
        <v>31</v>
      </c>
      <c r="F193" s="53">
        <v>0</v>
      </c>
      <c r="G193" s="53">
        <v>0</v>
      </c>
      <c r="H193" s="53">
        <v>6</v>
      </c>
      <c r="I193" s="53">
        <v>0</v>
      </c>
      <c r="J193" s="53">
        <v>0</v>
      </c>
      <c r="K193" s="53">
        <v>1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28</v>
      </c>
      <c r="R193" s="118">
        <v>68.290000000000006</v>
      </c>
      <c r="S193" s="53">
        <v>16</v>
      </c>
      <c r="T193" s="118">
        <v>39.020000000000003</v>
      </c>
      <c r="U193" s="53">
        <v>0</v>
      </c>
      <c r="V193" s="118">
        <v>0</v>
      </c>
      <c r="W193" s="118">
        <v>22.4</v>
      </c>
      <c r="X193" s="124">
        <v>26.9</v>
      </c>
      <c r="Y193" s="52">
        <v>0</v>
      </c>
      <c r="Z193" s="53">
        <v>0</v>
      </c>
      <c r="AA193" s="53">
        <v>0</v>
      </c>
      <c r="AB193" s="53">
        <v>13</v>
      </c>
      <c r="AC193" s="53">
        <v>19</v>
      </c>
      <c r="AD193" s="53">
        <v>9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30</v>
      </c>
      <c r="C194" s="52">
        <v>0</v>
      </c>
      <c r="D194" s="53">
        <v>3</v>
      </c>
      <c r="E194" s="53">
        <v>19</v>
      </c>
      <c r="F194" s="53">
        <v>0</v>
      </c>
      <c r="G194" s="53">
        <v>1</v>
      </c>
      <c r="H194" s="53">
        <v>4</v>
      </c>
      <c r="I194" s="53">
        <v>3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20</v>
      </c>
      <c r="R194" s="118">
        <v>66.67</v>
      </c>
      <c r="S194" s="53">
        <v>9</v>
      </c>
      <c r="T194" s="118">
        <v>30</v>
      </c>
      <c r="U194" s="53">
        <v>0</v>
      </c>
      <c r="V194" s="118">
        <v>0</v>
      </c>
      <c r="W194" s="118">
        <v>22.6</v>
      </c>
      <c r="X194" s="124">
        <v>26.6</v>
      </c>
      <c r="Y194" s="52">
        <v>0</v>
      </c>
      <c r="Z194" s="53">
        <v>0</v>
      </c>
      <c r="AA194" s="53">
        <v>0</v>
      </c>
      <c r="AB194" s="53">
        <v>10</v>
      </c>
      <c r="AC194" s="53">
        <v>13</v>
      </c>
      <c r="AD194" s="53">
        <v>4</v>
      </c>
      <c r="AE194" s="53">
        <v>3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22</v>
      </c>
      <c r="C195" s="52">
        <v>0</v>
      </c>
      <c r="D195" s="53">
        <v>2</v>
      </c>
      <c r="E195" s="53">
        <v>15</v>
      </c>
      <c r="F195" s="53">
        <v>0</v>
      </c>
      <c r="G195" s="53">
        <v>0</v>
      </c>
      <c r="H195" s="53">
        <v>5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17</v>
      </c>
      <c r="R195" s="118">
        <v>77.27</v>
      </c>
      <c r="S195" s="53">
        <v>10</v>
      </c>
      <c r="T195" s="118">
        <v>45.45</v>
      </c>
      <c r="U195" s="53">
        <v>0</v>
      </c>
      <c r="V195" s="118">
        <v>0</v>
      </c>
      <c r="W195" s="118">
        <v>22.8</v>
      </c>
      <c r="X195" s="124">
        <v>28.5</v>
      </c>
      <c r="Y195" s="52">
        <v>0</v>
      </c>
      <c r="Z195" s="53">
        <v>1</v>
      </c>
      <c r="AA195" s="53">
        <v>0</v>
      </c>
      <c r="AB195" s="53">
        <v>4</v>
      </c>
      <c r="AC195" s="53">
        <v>11</v>
      </c>
      <c r="AD195" s="53">
        <v>4</v>
      </c>
      <c r="AE195" s="53">
        <v>2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23</v>
      </c>
      <c r="C196" s="52">
        <v>0</v>
      </c>
      <c r="D196" s="53">
        <v>1</v>
      </c>
      <c r="E196" s="53">
        <v>16</v>
      </c>
      <c r="F196" s="53">
        <v>0</v>
      </c>
      <c r="G196" s="53">
        <v>0</v>
      </c>
      <c r="H196" s="53">
        <v>6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20</v>
      </c>
      <c r="R196" s="118">
        <v>86.96</v>
      </c>
      <c r="S196" s="53">
        <v>12</v>
      </c>
      <c r="T196" s="118">
        <v>52.17</v>
      </c>
      <c r="U196" s="53">
        <v>0</v>
      </c>
      <c r="V196" s="118">
        <v>0</v>
      </c>
      <c r="W196" s="118">
        <v>23.7</v>
      </c>
      <c r="X196" s="124">
        <v>26.9</v>
      </c>
      <c r="Y196" s="52">
        <v>0</v>
      </c>
      <c r="Z196" s="53">
        <v>0</v>
      </c>
      <c r="AA196" s="53">
        <v>0</v>
      </c>
      <c r="AB196" s="53">
        <v>3</v>
      </c>
      <c r="AC196" s="53">
        <v>11</v>
      </c>
      <c r="AD196" s="53">
        <v>8</v>
      </c>
      <c r="AE196" s="53">
        <v>1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38</v>
      </c>
      <c r="C197" s="52">
        <v>1</v>
      </c>
      <c r="D197" s="53">
        <v>1</v>
      </c>
      <c r="E197" s="53">
        <v>27</v>
      </c>
      <c r="F197" s="53">
        <v>0</v>
      </c>
      <c r="G197" s="53">
        <v>2</v>
      </c>
      <c r="H197" s="53">
        <v>5</v>
      </c>
      <c r="I197" s="53">
        <v>2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30</v>
      </c>
      <c r="R197" s="118">
        <v>78.95</v>
      </c>
      <c r="S197" s="53">
        <v>9</v>
      </c>
      <c r="T197" s="118">
        <v>23.68</v>
      </c>
      <c r="U197" s="53">
        <v>0</v>
      </c>
      <c r="V197" s="118">
        <v>0</v>
      </c>
      <c r="W197" s="118">
        <v>21.8</v>
      </c>
      <c r="X197" s="124">
        <v>25.8</v>
      </c>
      <c r="Y197" s="52">
        <v>0</v>
      </c>
      <c r="Z197" s="53">
        <v>0</v>
      </c>
      <c r="AA197" s="53">
        <v>1</v>
      </c>
      <c r="AB197" s="53">
        <v>7</v>
      </c>
      <c r="AC197" s="53">
        <v>22</v>
      </c>
      <c r="AD197" s="53">
        <v>8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41</v>
      </c>
      <c r="C198" s="52">
        <v>2</v>
      </c>
      <c r="D198" s="53">
        <v>1</v>
      </c>
      <c r="E198" s="53">
        <v>30</v>
      </c>
      <c r="F198" s="53">
        <v>0</v>
      </c>
      <c r="G198" s="53">
        <v>0</v>
      </c>
      <c r="H198" s="53">
        <v>6</v>
      </c>
      <c r="I198" s="53">
        <v>2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35</v>
      </c>
      <c r="R198" s="118">
        <v>85.37</v>
      </c>
      <c r="S198" s="53">
        <v>10</v>
      </c>
      <c r="T198" s="118">
        <v>24.39</v>
      </c>
      <c r="U198" s="53">
        <v>0</v>
      </c>
      <c r="V198" s="118">
        <v>0</v>
      </c>
      <c r="W198" s="118">
        <v>23.2</v>
      </c>
      <c r="X198" s="124">
        <v>25.5</v>
      </c>
      <c r="Y198" s="52">
        <v>0</v>
      </c>
      <c r="Z198" s="53">
        <v>0</v>
      </c>
      <c r="AA198" s="53">
        <v>0</v>
      </c>
      <c r="AB198" s="53">
        <v>6</v>
      </c>
      <c r="AC198" s="53">
        <v>26</v>
      </c>
      <c r="AD198" s="53">
        <v>8</v>
      </c>
      <c r="AE198" s="53">
        <v>1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26</v>
      </c>
      <c r="C199" s="52">
        <v>0</v>
      </c>
      <c r="D199" s="53">
        <v>2</v>
      </c>
      <c r="E199" s="53">
        <v>20</v>
      </c>
      <c r="F199" s="53">
        <v>0</v>
      </c>
      <c r="G199" s="53">
        <v>0</v>
      </c>
      <c r="H199" s="53">
        <v>4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21</v>
      </c>
      <c r="R199" s="118">
        <v>80.77</v>
      </c>
      <c r="S199" s="53">
        <v>9</v>
      </c>
      <c r="T199" s="118">
        <v>34.619999999999997</v>
      </c>
      <c r="U199" s="53">
        <v>0</v>
      </c>
      <c r="V199" s="118">
        <v>0</v>
      </c>
      <c r="W199" s="118">
        <v>23.1</v>
      </c>
      <c r="X199" s="124">
        <v>26.6</v>
      </c>
      <c r="Y199" s="52">
        <v>0</v>
      </c>
      <c r="Z199" s="53">
        <v>0</v>
      </c>
      <c r="AA199" s="53">
        <v>1</v>
      </c>
      <c r="AB199" s="53">
        <v>4</v>
      </c>
      <c r="AC199" s="53">
        <v>14</v>
      </c>
      <c r="AD199" s="53">
        <v>5</v>
      </c>
      <c r="AE199" s="53">
        <v>2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27</v>
      </c>
      <c r="C200" s="52">
        <v>1</v>
      </c>
      <c r="D200" s="53">
        <v>0</v>
      </c>
      <c r="E200" s="53">
        <v>25</v>
      </c>
      <c r="F200" s="53">
        <v>0</v>
      </c>
      <c r="G200" s="53">
        <v>0</v>
      </c>
      <c r="H200" s="53">
        <v>1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17</v>
      </c>
      <c r="R200" s="118">
        <v>62.96</v>
      </c>
      <c r="S200" s="53">
        <v>4</v>
      </c>
      <c r="T200" s="118">
        <v>14.81</v>
      </c>
      <c r="U200" s="53">
        <v>0</v>
      </c>
      <c r="V200" s="118">
        <v>0</v>
      </c>
      <c r="W200" s="118">
        <v>21.1</v>
      </c>
      <c r="X200" s="124">
        <v>25.5</v>
      </c>
      <c r="Y200" s="52">
        <v>0</v>
      </c>
      <c r="Z200" s="53">
        <v>0</v>
      </c>
      <c r="AA200" s="53">
        <v>2</v>
      </c>
      <c r="AB200" s="53">
        <v>8</v>
      </c>
      <c r="AC200" s="53">
        <v>13</v>
      </c>
      <c r="AD200" s="53">
        <v>3</v>
      </c>
      <c r="AE200" s="53">
        <v>1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22</v>
      </c>
      <c r="C201" s="52">
        <v>0</v>
      </c>
      <c r="D201" s="53">
        <v>1</v>
      </c>
      <c r="E201" s="53">
        <v>18</v>
      </c>
      <c r="F201" s="53">
        <v>0</v>
      </c>
      <c r="G201" s="53">
        <v>0</v>
      </c>
      <c r="H201" s="53">
        <v>2</v>
      </c>
      <c r="I201" s="53">
        <v>1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19</v>
      </c>
      <c r="R201" s="118">
        <v>86.36</v>
      </c>
      <c r="S201" s="53">
        <v>6</v>
      </c>
      <c r="T201" s="118">
        <v>27.27</v>
      </c>
      <c r="U201" s="53">
        <v>1</v>
      </c>
      <c r="V201" s="118">
        <v>4.5449999999999999</v>
      </c>
      <c r="W201" s="118">
        <v>23</v>
      </c>
      <c r="X201" s="124">
        <v>26.3</v>
      </c>
      <c r="Y201" s="52">
        <v>0</v>
      </c>
      <c r="Z201" s="53">
        <v>0</v>
      </c>
      <c r="AA201" s="53">
        <v>1</v>
      </c>
      <c r="AB201" s="53">
        <v>2</v>
      </c>
      <c r="AC201" s="53">
        <v>13</v>
      </c>
      <c r="AD201" s="53">
        <v>5</v>
      </c>
      <c r="AE201" s="53">
        <v>0</v>
      </c>
      <c r="AF201" s="53">
        <v>1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23</v>
      </c>
      <c r="C202" s="52">
        <v>0</v>
      </c>
      <c r="D202" s="53">
        <v>2</v>
      </c>
      <c r="E202" s="53">
        <v>13</v>
      </c>
      <c r="F202" s="53">
        <v>0</v>
      </c>
      <c r="G202" s="53">
        <v>1</v>
      </c>
      <c r="H202" s="53">
        <v>7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21</v>
      </c>
      <c r="R202" s="118">
        <v>91.3</v>
      </c>
      <c r="S202" s="53">
        <v>8</v>
      </c>
      <c r="T202" s="118">
        <v>34.78</v>
      </c>
      <c r="U202" s="53">
        <v>0</v>
      </c>
      <c r="V202" s="118">
        <v>0</v>
      </c>
      <c r="W202" s="118">
        <v>23.9</v>
      </c>
      <c r="X202" s="124">
        <v>28</v>
      </c>
      <c r="Y202" s="52">
        <v>0</v>
      </c>
      <c r="Z202" s="53">
        <v>0</v>
      </c>
      <c r="AA202" s="53">
        <v>0</v>
      </c>
      <c r="AB202" s="53">
        <v>2</v>
      </c>
      <c r="AC202" s="53">
        <v>13</v>
      </c>
      <c r="AD202" s="53">
        <v>6</v>
      </c>
      <c r="AE202" s="53">
        <v>2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15</v>
      </c>
      <c r="C203" s="52">
        <v>0</v>
      </c>
      <c r="D203" s="53">
        <v>0</v>
      </c>
      <c r="E203" s="53">
        <v>13</v>
      </c>
      <c r="F203" s="53">
        <v>0</v>
      </c>
      <c r="G203" s="53">
        <v>0</v>
      </c>
      <c r="H203" s="53">
        <v>2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12</v>
      </c>
      <c r="R203" s="118">
        <v>80</v>
      </c>
      <c r="S203" s="53">
        <v>3</v>
      </c>
      <c r="T203" s="118">
        <v>20</v>
      </c>
      <c r="U203" s="53">
        <v>0</v>
      </c>
      <c r="V203" s="118">
        <v>0</v>
      </c>
      <c r="W203" s="118">
        <v>22.4</v>
      </c>
      <c r="X203" s="124">
        <v>24.9</v>
      </c>
      <c r="Y203" s="52">
        <v>0</v>
      </c>
      <c r="Z203" s="53">
        <v>0</v>
      </c>
      <c r="AA203" s="53">
        <v>0</v>
      </c>
      <c r="AB203" s="53">
        <v>3</v>
      </c>
      <c r="AC203" s="53">
        <v>10</v>
      </c>
      <c r="AD203" s="53">
        <v>2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20</v>
      </c>
      <c r="C204" s="52">
        <v>0</v>
      </c>
      <c r="D204" s="53">
        <v>0</v>
      </c>
      <c r="E204" s="53">
        <v>16</v>
      </c>
      <c r="F204" s="53">
        <v>0</v>
      </c>
      <c r="G204" s="53">
        <v>0</v>
      </c>
      <c r="H204" s="53">
        <v>3</v>
      </c>
      <c r="I204" s="53">
        <v>1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15</v>
      </c>
      <c r="R204" s="118">
        <v>75</v>
      </c>
      <c r="S204" s="53">
        <v>4</v>
      </c>
      <c r="T204" s="118">
        <v>20</v>
      </c>
      <c r="U204" s="53">
        <v>0</v>
      </c>
      <c r="V204" s="118">
        <v>0</v>
      </c>
      <c r="W204" s="118">
        <v>22.7</v>
      </c>
      <c r="X204" s="124">
        <v>28.8</v>
      </c>
      <c r="Y204" s="52">
        <v>0</v>
      </c>
      <c r="Z204" s="53">
        <v>0</v>
      </c>
      <c r="AA204" s="53">
        <v>1</v>
      </c>
      <c r="AB204" s="53">
        <v>4</v>
      </c>
      <c r="AC204" s="53">
        <v>11</v>
      </c>
      <c r="AD204" s="53">
        <v>2</v>
      </c>
      <c r="AE204" s="53">
        <v>2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17</v>
      </c>
      <c r="C205" s="52">
        <v>0</v>
      </c>
      <c r="D205" s="53">
        <v>1</v>
      </c>
      <c r="E205" s="53">
        <v>12</v>
      </c>
      <c r="F205" s="53">
        <v>0</v>
      </c>
      <c r="G205" s="53">
        <v>0</v>
      </c>
      <c r="H205" s="53">
        <v>2</v>
      </c>
      <c r="I205" s="53">
        <v>2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15</v>
      </c>
      <c r="R205" s="118">
        <v>88.24</v>
      </c>
      <c r="S205" s="53">
        <v>4</v>
      </c>
      <c r="T205" s="118">
        <v>23.53</v>
      </c>
      <c r="U205" s="53">
        <v>0</v>
      </c>
      <c r="V205" s="118">
        <v>0</v>
      </c>
      <c r="W205" s="118">
        <v>22.1</v>
      </c>
      <c r="X205" s="124">
        <v>26.5</v>
      </c>
      <c r="Y205" s="52">
        <v>0</v>
      </c>
      <c r="Z205" s="53">
        <v>0</v>
      </c>
      <c r="AA205" s="53">
        <v>0</v>
      </c>
      <c r="AB205" s="53">
        <v>2</v>
      </c>
      <c r="AC205" s="53">
        <v>11</v>
      </c>
      <c r="AD205" s="53">
        <v>3</v>
      </c>
      <c r="AE205" s="53">
        <v>1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15</v>
      </c>
      <c r="C206" s="52">
        <v>0</v>
      </c>
      <c r="D206" s="53">
        <v>1</v>
      </c>
      <c r="E206" s="53">
        <v>10</v>
      </c>
      <c r="F206" s="53">
        <v>0</v>
      </c>
      <c r="G206" s="53">
        <v>0</v>
      </c>
      <c r="H206" s="53">
        <v>2</v>
      </c>
      <c r="I206" s="53">
        <v>2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13</v>
      </c>
      <c r="R206" s="118">
        <v>86.67</v>
      </c>
      <c r="S206" s="53">
        <v>4</v>
      </c>
      <c r="T206" s="118">
        <v>26.67</v>
      </c>
      <c r="U206" s="53">
        <v>1</v>
      </c>
      <c r="V206" s="118">
        <v>6.6669999999999998</v>
      </c>
      <c r="W206" s="118">
        <v>23.9</v>
      </c>
      <c r="X206" s="124">
        <v>27.6</v>
      </c>
      <c r="Y206" s="52">
        <v>0</v>
      </c>
      <c r="Z206" s="53">
        <v>0</v>
      </c>
      <c r="AA206" s="53">
        <v>0</v>
      </c>
      <c r="AB206" s="53">
        <v>2</v>
      </c>
      <c r="AC206" s="53">
        <v>10</v>
      </c>
      <c r="AD206" s="53">
        <v>2</v>
      </c>
      <c r="AE206" s="53">
        <v>0</v>
      </c>
      <c r="AF206" s="53">
        <v>0</v>
      </c>
      <c r="AG206" s="53">
        <v>1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14</v>
      </c>
      <c r="C207" s="82">
        <v>0</v>
      </c>
      <c r="D207" s="83">
        <v>0</v>
      </c>
      <c r="E207" s="83">
        <v>13</v>
      </c>
      <c r="F207" s="83">
        <v>0</v>
      </c>
      <c r="G207" s="83">
        <v>0</v>
      </c>
      <c r="H207" s="83">
        <v>1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11</v>
      </c>
      <c r="R207" s="119">
        <v>78.569999999999993</v>
      </c>
      <c r="S207" s="83">
        <v>11</v>
      </c>
      <c r="T207" s="119">
        <v>78.569999999999993</v>
      </c>
      <c r="U207" s="83">
        <v>0</v>
      </c>
      <c r="V207" s="119">
        <v>0</v>
      </c>
      <c r="W207" s="119">
        <v>24.9</v>
      </c>
      <c r="X207" s="125">
        <v>29.5</v>
      </c>
      <c r="Y207" s="82">
        <v>0</v>
      </c>
      <c r="Z207" s="83">
        <v>0</v>
      </c>
      <c r="AA207" s="83">
        <v>2</v>
      </c>
      <c r="AB207" s="83">
        <v>1</v>
      </c>
      <c r="AC207" s="83">
        <v>4</v>
      </c>
      <c r="AD207" s="83">
        <v>6</v>
      </c>
      <c r="AE207" s="83">
        <v>1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4664</v>
      </c>
      <c r="C208" s="58">
        <v>98</v>
      </c>
      <c r="D208" s="59">
        <v>87</v>
      </c>
      <c r="E208" s="59">
        <v>3431</v>
      </c>
      <c r="F208" s="59">
        <v>19</v>
      </c>
      <c r="G208" s="59">
        <v>267</v>
      </c>
      <c r="H208" s="59">
        <v>602</v>
      </c>
      <c r="I208" s="59">
        <v>112</v>
      </c>
      <c r="J208" s="59">
        <v>5</v>
      </c>
      <c r="K208" s="59">
        <v>5</v>
      </c>
      <c r="L208" s="59">
        <v>10</v>
      </c>
      <c r="M208" s="59">
        <v>22</v>
      </c>
      <c r="N208" s="60">
        <v>4</v>
      </c>
      <c r="O208" s="60">
        <v>1</v>
      </c>
      <c r="P208" s="60">
        <v>1</v>
      </c>
      <c r="Q208" s="58">
        <v>2576</v>
      </c>
      <c r="R208" s="120">
        <v>55.231560891938244</v>
      </c>
      <c r="S208" s="59">
        <v>656</v>
      </c>
      <c r="T208" s="120">
        <v>14.065180102915953</v>
      </c>
      <c r="U208" s="59">
        <v>13</v>
      </c>
      <c r="V208" s="120">
        <v>0.27873070325900517</v>
      </c>
      <c r="W208" s="120">
        <v>20.067881646655231</v>
      </c>
      <c r="X208" s="126">
        <v>23.947100367478178</v>
      </c>
      <c r="Y208" s="61">
        <v>11</v>
      </c>
      <c r="Z208" s="62">
        <v>153</v>
      </c>
      <c r="AA208" s="62">
        <v>300</v>
      </c>
      <c r="AB208" s="62">
        <v>1624</v>
      </c>
      <c r="AC208" s="62">
        <v>2177</v>
      </c>
      <c r="AD208" s="62">
        <v>351</v>
      </c>
      <c r="AE208" s="62">
        <v>35</v>
      </c>
      <c r="AF208" s="62">
        <v>9</v>
      </c>
      <c r="AG208" s="62">
        <v>1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3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5413</v>
      </c>
      <c r="C209" s="67">
        <v>119</v>
      </c>
      <c r="D209" s="68">
        <v>111</v>
      </c>
      <c r="E209" s="68">
        <v>3975</v>
      </c>
      <c r="F209" s="68">
        <v>20</v>
      </c>
      <c r="G209" s="68">
        <v>290</v>
      </c>
      <c r="H209" s="68">
        <v>710</v>
      </c>
      <c r="I209" s="68">
        <v>132</v>
      </c>
      <c r="J209" s="68">
        <v>5</v>
      </c>
      <c r="K209" s="68">
        <v>6</v>
      </c>
      <c r="L209" s="68">
        <v>12</v>
      </c>
      <c r="M209" s="68">
        <v>27</v>
      </c>
      <c r="N209" s="69">
        <v>4</v>
      </c>
      <c r="O209" s="69">
        <v>1</v>
      </c>
      <c r="P209" s="69">
        <v>1</v>
      </c>
      <c r="Q209" s="67">
        <v>3161</v>
      </c>
      <c r="R209" s="121">
        <v>58.396452983558099</v>
      </c>
      <c r="S209" s="68">
        <v>917</v>
      </c>
      <c r="T209" s="121">
        <v>16.940698318861998</v>
      </c>
      <c r="U209" s="68">
        <v>14</v>
      </c>
      <c r="V209" s="121">
        <v>0.25863661555514506</v>
      </c>
      <c r="W209" s="121">
        <v>20.434527988176612</v>
      </c>
      <c r="X209" s="127">
        <v>24.163607899807321</v>
      </c>
      <c r="Y209" s="70">
        <v>11</v>
      </c>
      <c r="Z209" s="71">
        <v>154</v>
      </c>
      <c r="AA209" s="71">
        <v>308</v>
      </c>
      <c r="AB209" s="71">
        <v>1779</v>
      </c>
      <c r="AC209" s="71">
        <v>2595</v>
      </c>
      <c r="AD209" s="71">
        <v>495</v>
      </c>
      <c r="AE209" s="71">
        <v>57</v>
      </c>
      <c r="AF209" s="71">
        <v>10</v>
      </c>
      <c r="AG209" s="71">
        <v>1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3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5566</v>
      </c>
      <c r="C210" s="67">
        <v>120</v>
      </c>
      <c r="D210" s="68">
        <v>116</v>
      </c>
      <c r="E210" s="68">
        <v>4095</v>
      </c>
      <c r="F210" s="68">
        <v>20</v>
      </c>
      <c r="G210" s="68">
        <v>291</v>
      </c>
      <c r="H210" s="68">
        <v>730</v>
      </c>
      <c r="I210" s="68">
        <v>138</v>
      </c>
      <c r="J210" s="68">
        <v>5</v>
      </c>
      <c r="K210" s="68">
        <v>6</v>
      </c>
      <c r="L210" s="68">
        <v>12</v>
      </c>
      <c r="M210" s="68">
        <v>27</v>
      </c>
      <c r="N210" s="69">
        <v>4</v>
      </c>
      <c r="O210" s="69">
        <v>1</v>
      </c>
      <c r="P210" s="69">
        <v>1</v>
      </c>
      <c r="Q210" s="67">
        <v>3284</v>
      </c>
      <c r="R210" s="121">
        <v>59.001077973409991</v>
      </c>
      <c r="S210" s="68">
        <v>961</v>
      </c>
      <c r="T210" s="121">
        <v>17.265540783327342</v>
      </c>
      <c r="U210" s="68">
        <v>16</v>
      </c>
      <c r="V210" s="121">
        <v>0.2874595759971254</v>
      </c>
      <c r="W210" s="121">
        <v>20.501311534315487</v>
      </c>
      <c r="X210" s="127">
        <v>24.206716417910446</v>
      </c>
      <c r="Y210" s="70">
        <v>11</v>
      </c>
      <c r="Z210" s="71">
        <v>154</v>
      </c>
      <c r="AA210" s="71">
        <v>314</v>
      </c>
      <c r="AB210" s="71">
        <v>1803</v>
      </c>
      <c r="AC210" s="71">
        <v>2680</v>
      </c>
      <c r="AD210" s="71">
        <v>524</v>
      </c>
      <c r="AE210" s="71">
        <v>64</v>
      </c>
      <c r="AF210" s="71">
        <v>11</v>
      </c>
      <c r="AG210" s="71">
        <v>2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3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5664</v>
      </c>
      <c r="C211" s="75">
        <v>124</v>
      </c>
      <c r="D211" s="76">
        <v>122</v>
      </c>
      <c r="E211" s="76">
        <v>4172</v>
      </c>
      <c r="F211" s="76">
        <v>20</v>
      </c>
      <c r="G211" s="76">
        <v>292</v>
      </c>
      <c r="H211" s="76">
        <v>735</v>
      </c>
      <c r="I211" s="76">
        <v>143</v>
      </c>
      <c r="J211" s="76">
        <v>5</v>
      </c>
      <c r="K211" s="76">
        <v>6</v>
      </c>
      <c r="L211" s="76">
        <v>12</v>
      </c>
      <c r="M211" s="76">
        <v>27</v>
      </c>
      <c r="N211" s="77">
        <v>4</v>
      </c>
      <c r="O211" s="77">
        <v>1</v>
      </c>
      <c r="P211" s="77">
        <v>1</v>
      </c>
      <c r="Q211" s="75">
        <v>3373</v>
      </c>
      <c r="R211" s="122">
        <v>59.551553672316381</v>
      </c>
      <c r="S211" s="76">
        <v>1024</v>
      </c>
      <c r="T211" s="122">
        <v>18.07909604519774</v>
      </c>
      <c r="U211" s="76">
        <v>18</v>
      </c>
      <c r="V211" s="122">
        <v>0.31779661016949157</v>
      </c>
      <c r="W211" s="122">
        <v>20.595074152542374</v>
      </c>
      <c r="X211" s="128">
        <v>24.281224696356276</v>
      </c>
      <c r="Y211" s="78">
        <v>11</v>
      </c>
      <c r="Z211" s="79">
        <v>154</v>
      </c>
      <c r="AA211" s="79">
        <v>316</v>
      </c>
      <c r="AB211" s="79">
        <v>1810</v>
      </c>
      <c r="AC211" s="79">
        <v>2717</v>
      </c>
      <c r="AD211" s="79">
        <v>554</v>
      </c>
      <c r="AE211" s="79">
        <v>84</v>
      </c>
      <c r="AF211" s="79">
        <v>12</v>
      </c>
      <c r="AG211" s="79">
        <v>3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3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5</v>
      </c>
      <c r="C212" s="35" t="s">
        <v>192</v>
      </c>
      <c r="Y212" s="35" t="s">
        <v>192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187</v>
      </c>
      <c r="R214" s="13" t="s">
        <v>187</v>
      </c>
      <c r="S214" s="15" t="s">
        <v>188</v>
      </c>
      <c r="T214" s="13" t="s">
        <v>188</v>
      </c>
      <c r="U214" s="15" t="s">
        <v>189</v>
      </c>
      <c r="V214" s="13" t="s">
        <v>189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8</v>
      </c>
      <c r="C216" s="46">
        <v>0</v>
      </c>
      <c r="D216" s="47">
        <v>1</v>
      </c>
      <c r="E216" s="47">
        <v>6</v>
      </c>
      <c r="F216" s="47">
        <v>0</v>
      </c>
      <c r="G216" s="47">
        <v>0</v>
      </c>
      <c r="H216" s="47">
        <v>1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2</v>
      </c>
      <c r="R216" s="117">
        <v>25</v>
      </c>
      <c r="S216" s="47">
        <v>1</v>
      </c>
      <c r="T216" s="117">
        <v>12.5</v>
      </c>
      <c r="U216" s="47">
        <v>0</v>
      </c>
      <c r="V216" s="117">
        <v>0</v>
      </c>
      <c r="W216" s="117">
        <v>18.100000000000001</v>
      </c>
      <c r="X216" s="123" t="s">
        <v>190</v>
      </c>
      <c r="Y216" s="46">
        <v>0</v>
      </c>
      <c r="Z216" s="47">
        <v>2</v>
      </c>
      <c r="AA216" s="47">
        <v>0</v>
      </c>
      <c r="AB216" s="47">
        <v>4</v>
      </c>
      <c r="AC216" s="47">
        <v>1</v>
      </c>
      <c r="AD216" s="47">
        <v>1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12</v>
      </c>
      <c r="C217" s="52">
        <v>0</v>
      </c>
      <c r="D217" s="53">
        <v>1</v>
      </c>
      <c r="E217" s="53">
        <v>9</v>
      </c>
      <c r="F217" s="53">
        <v>0</v>
      </c>
      <c r="G217" s="53">
        <v>0</v>
      </c>
      <c r="H217" s="53">
        <v>1</v>
      </c>
      <c r="I217" s="53">
        <v>1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10</v>
      </c>
      <c r="R217" s="118">
        <v>83.33</v>
      </c>
      <c r="S217" s="53">
        <v>2</v>
      </c>
      <c r="T217" s="118">
        <v>16.670000000000002</v>
      </c>
      <c r="U217" s="53">
        <v>0</v>
      </c>
      <c r="V217" s="118">
        <v>0</v>
      </c>
      <c r="W217" s="118">
        <v>21.6</v>
      </c>
      <c r="X217" s="124">
        <v>25.6</v>
      </c>
      <c r="Y217" s="52">
        <v>0</v>
      </c>
      <c r="Z217" s="53">
        <v>0</v>
      </c>
      <c r="AA217" s="53">
        <v>0</v>
      </c>
      <c r="AB217" s="53">
        <v>2</v>
      </c>
      <c r="AC217" s="53">
        <v>8</v>
      </c>
      <c r="AD217" s="53">
        <v>2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4</v>
      </c>
      <c r="C218" s="52">
        <v>0</v>
      </c>
      <c r="D218" s="53">
        <v>0</v>
      </c>
      <c r="E218" s="53">
        <v>4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2</v>
      </c>
      <c r="R218" s="118">
        <v>50</v>
      </c>
      <c r="S218" s="53">
        <v>0</v>
      </c>
      <c r="T218" s="118">
        <v>0</v>
      </c>
      <c r="U218" s="53">
        <v>0</v>
      </c>
      <c r="V218" s="118">
        <v>0</v>
      </c>
      <c r="W218" s="118">
        <v>19.899999999999999</v>
      </c>
      <c r="X218" s="124" t="s">
        <v>190</v>
      </c>
      <c r="Y218" s="52">
        <v>0</v>
      </c>
      <c r="Z218" s="53">
        <v>0</v>
      </c>
      <c r="AA218" s="53">
        <v>0</v>
      </c>
      <c r="AB218" s="53">
        <v>2</v>
      </c>
      <c r="AC218" s="53">
        <v>2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14</v>
      </c>
      <c r="C219" s="52">
        <v>1</v>
      </c>
      <c r="D219" s="53">
        <v>1</v>
      </c>
      <c r="E219" s="53">
        <v>11</v>
      </c>
      <c r="F219" s="53">
        <v>0</v>
      </c>
      <c r="G219" s="53">
        <v>0</v>
      </c>
      <c r="H219" s="53">
        <v>1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13</v>
      </c>
      <c r="R219" s="118">
        <v>92.86</v>
      </c>
      <c r="S219" s="53">
        <v>3</v>
      </c>
      <c r="T219" s="118">
        <v>21.43</v>
      </c>
      <c r="U219" s="53">
        <v>0</v>
      </c>
      <c r="V219" s="118">
        <v>0</v>
      </c>
      <c r="W219" s="118">
        <v>22.3</v>
      </c>
      <c r="X219" s="124">
        <v>27.4</v>
      </c>
      <c r="Y219" s="52">
        <v>0</v>
      </c>
      <c r="Z219" s="53">
        <v>0</v>
      </c>
      <c r="AA219" s="53">
        <v>0</v>
      </c>
      <c r="AB219" s="53">
        <v>1</v>
      </c>
      <c r="AC219" s="53">
        <v>10</v>
      </c>
      <c r="AD219" s="53">
        <v>3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6</v>
      </c>
      <c r="C220" s="52">
        <v>0</v>
      </c>
      <c r="D220" s="53">
        <v>2</v>
      </c>
      <c r="E220" s="53">
        <v>3</v>
      </c>
      <c r="F220" s="53">
        <v>0</v>
      </c>
      <c r="G220" s="53">
        <v>0</v>
      </c>
      <c r="H220" s="53">
        <v>1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4</v>
      </c>
      <c r="R220" s="118">
        <v>66.67</v>
      </c>
      <c r="S220" s="53">
        <v>4</v>
      </c>
      <c r="T220" s="118">
        <v>66.67</v>
      </c>
      <c r="U220" s="53">
        <v>1</v>
      </c>
      <c r="V220" s="118">
        <v>16.670000000000002</v>
      </c>
      <c r="W220" s="118">
        <v>25</v>
      </c>
      <c r="X220" s="124" t="s">
        <v>190</v>
      </c>
      <c r="Y220" s="52">
        <v>0</v>
      </c>
      <c r="Z220" s="53">
        <v>0</v>
      </c>
      <c r="AA220" s="53">
        <v>1</v>
      </c>
      <c r="AB220" s="53">
        <v>1</v>
      </c>
      <c r="AC220" s="53">
        <v>0</v>
      </c>
      <c r="AD220" s="53">
        <v>2</v>
      </c>
      <c r="AE220" s="53">
        <v>1</v>
      </c>
      <c r="AF220" s="53">
        <v>1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1</v>
      </c>
      <c r="C221" s="52">
        <v>0</v>
      </c>
      <c r="D221" s="53">
        <v>0</v>
      </c>
      <c r="E221" s="53">
        <v>1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1</v>
      </c>
      <c r="R221" s="118">
        <v>100</v>
      </c>
      <c r="S221" s="53">
        <v>1</v>
      </c>
      <c r="T221" s="118">
        <v>100</v>
      </c>
      <c r="U221" s="53">
        <v>0</v>
      </c>
      <c r="V221" s="118">
        <v>0</v>
      </c>
      <c r="W221" s="118">
        <v>26</v>
      </c>
      <c r="X221" s="124" t="s">
        <v>190</v>
      </c>
      <c r="Y221" s="52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1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0</v>
      </c>
      <c r="C222" s="52">
        <v>0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 t="s">
        <v>190</v>
      </c>
      <c r="X222" s="124" t="s">
        <v>190</v>
      </c>
      <c r="Y222" s="52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5</v>
      </c>
      <c r="C223" s="52">
        <v>0</v>
      </c>
      <c r="D223" s="53">
        <v>0</v>
      </c>
      <c r="E223" s="53">
        <v>5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5</v>
      </c>
      <c r="R223" s="118">
        <v>100</v>
      </c>
      <c r="S223" s="53">
        <v>0</v>
      </c>
      <c r="T223" s="118">
        <v>0</v>
      </c>
      <c r="U223" s="53">
        <v>0</v>
      </c>
      <c r="V223" s="118">
        <v>0</v>
      </c>
      <c r="W223" s="118">
        <v>20.8</v>
      </c>
      <c r="X223" s="124" t="s">
        <v>190</v>
      </c>
      <c r="Y223" s="52">
        <v>0</v>
      </c>
      <c r="Z223" s="53">
        <v>0</v>
      </c>
      <c r="AA223" s="53">
        <v>0</v>
      </c>
      <c r="AB223" s="53">
        <v>0</v>
      </c>
      <c r="AC223" s="53">
        <v>5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1</v>
      </c>
      <c r="C224" s="52">
        <v>1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14.9</v>
      </c>
      <c r="X224" s="124" t="s">
        <v>190</v>
      </c>
      <c r="Y224" s="52">
        <v>0</v>
      </c>
      <c r="Z224" s="53">
        <v>0</v>
      </c>
      <c r="AA224" s="53">
        <v>1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5</v>
      </c>
      <c r="C225" s="52">
        <v>0</v>
      </c>
      <c r="D225" s="53">
        <v>0</v>
      </c>
      <c r="E225" s="53">
        <v>5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</v>
      </c>
      <c r="R225" s="118">
        <v>20</v>
      </c>
      <c r="S225" s="53">
        <v>0</v>
      </c>
      <c r="T225" s="118">
        <v>0</v>
      </c>
      <c r="U225" s="53">
        <v>0</v>
      </c>
      <c r="V225" s="118">
        <v>0</v>
      </c>
      <c r="W225" s="118">
        <v>18.600000000000001</v>
      </c>
      <c r="X225" s="124" t="s">
        <v>190</v>
      </c>
      <c r="Y225" s="52">
        <v>0</v>
      </c>
      <c r="Z225" s="53">
        <v>0</v>
      </c>
      <c r="AA225" s="53">
        <v>0</v>
      </c>
      <c r="AB225" s="53">
        <v>4</v>
      </c>
      <c r="AC225" s="53">
        <v>1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3</v>
      </c>
      <c r="C226" s="52">
        <v>0</v>
      </c>
      <c r="D226" s="53">
        <v>0</v>
      </c>
      <c r="E226" s="53">
        <v>3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16.5</v>
      </c>
      <c r="X226" s="124" t="s">
        <v>190</v>
      </c>
      <c r="Y226" s="52">
        <v>0</v>
      </c>
      <c r="Z226" s="53">
        <v>0</v>
      </c>
      <c r="AA226" s="53">
        <v>0</v>
      </c>
      <c r="AB226" s="53">
        <v>3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3</v>
      </c>
      <c r="C227" s="52">
        <v>0</v>
      </c>
      <c r="D227" s="53">
        <v>0</v>
      </c>
      <c r="E227" s="53">
        <v>3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3</v>
      </c>
      <c r="R227" s="118">
        <v>100</v>
      </c>
      <c r="S227" s="53">
        <v>1</v>
      </c>
      <c r="T227" s="118">
        <v>33.33</v>
      </c>
      <c r="U227" s="53">
        <v>0</v>
      </c>
      <c r="V227" s="118">
        <v>0</v>
      </c>
      <c r="W227" s="118">
        <v>24.7</v>
      </c>
      <c r="X227" s="124" t="s">
        <v>190</v>
      </c>
      <c r="Y227" s="52">
        <v>0</v>
      </c>
      <c r="Z227" s="53">
        <v>0</v>
      </c>
      <c r="AA227" s="53">
        <v>0</v>
      </c>
      <c r="AB227" s="53">
        <v>0</v>
      </c>
      <c r="AC227" s="53">
        <v>2</v>
      </c>
      <c r="AD227" s="53">
        <v>1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1</v>
      </c>
      <c r="C228" s="52">
        <v>0</v>
      </c>
      <c r="D228" s="53">
        <v>0</v>
      </c>
      <c r="E228" s="53">
        <v>1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1</v>
      </c>
      <c r="R228" s="118">
        <v>100</v>
      </c>
      <c r="S228" s="53">
        <v>0</v>
      </c>
      <c r="T228" s="118">
        <v>0</v>
      </c>
      <c r="U228" s="53">
        <v>0</v>
      </c>
      <c r="V228" s="118">
        <v>0</v>
      </c>
      <c r="W228" s="118">
        <v>20.7</v>
      </c>
      <c r="X228" s="124" t="s">
        <v>190</v>
      </c>
      <c r="Y228" s="52">
        <v>0</v>
      </c>
      <c r="Z228" s="53">
        <v>0</v>
      </c>
      <c r="AA228" s="53">
        <v>0</v>
      </c>
      <c r="AB228" s="53">
        <v>0</v>
      </c>
      <c r="AC228" s="53">
        <v>1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1</v>
      </c>
      <c r="C229" s="52">
        <v>0</v>
      </c>
      <c r="D229" s="53">
        <v>1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1</v>
      </c>
      <c r="R229" s="118">
        <v>100</v>
      </c>
      <c r="S229" s="53">
        <v>1</v>
      </c>
      <c r="T229" s="118">
        <v>100</v>
      </c>
      <c r="U229" s="53">
        <v>0</v>
      </c>
      <c r="V229" s="118">
        <v>0</v>
      </c>
      <c r="W229" s="118">
        <v>29.5</v>
      </c>
      <c r="X229" s="124" t="s">
        <v>190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1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190</v>
      </c>
      <c r="X230" s="124" t="s">
        <v>190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190</v>
      </c>
      <c r="X231" s="124" t="s">
        <v>190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190</v>
      </c>
      <c r="X232" s="124" t="s">
        <v>190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190</v>
      </c>
      <c r="X233" s="124" t="s">
        <v>190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1</v>
      </c>
      <c r="C234" s="52">
        <v>0</v>
      </c>
      <c r="D234" s="53">
        <v>0</v>
      </c>
      <c r="E234" s="53">
        <v>1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1</v>
      </c>
      <c r="R234" s="118">
        <v>100</v>
      </c>
      <c r="S234" s="53">
        <v>1</v>
      </c>
      <c r="T234" s="118">
        <v>100</v>
      </c>
      <c r="U234" s="53">
        <v>0</v>
      </c>
      <c r="V234" s="118">
        <v>0</v>
      </c>
      <c r="W234" s="118">
        <v>28</v>
      </c>
      <c r="X234" s="124" t="s">
        <v>190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1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1</v>
      </c>
      <c r="C235" s="52">
        <v>0</v>
      </c>
      <c r="D235" s="53">
        <v>0</v>
      </c>
      <c r="E235" s="53">
        <v>0</v>
      </c>
      <c r="F235" s="53">
        <v>0</v>
      </c>
      <c r="G235" s="53">
        <v>1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1</v>
      </c>
      <c r="R235" s="118">
        <v>100</v>
      </c>
      <c r="S235" s="53">
        <v>1</v>
      </c>
      <c r="T235" s="118">
        <v>100</v>
      </c>
      <c r="U235" s="53">
        <v>0</v>
      </c>
      <c r="V235" s="118">
        <v>0</v>
      </c>
      <c r="W235" s="118">
        <v>26.8</v>
      </c>
      <c r="X235" s="124" t="s">
        <v>190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1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6</v>
      </c>
      <c r="C236" s="52">
        <v>0</v>
      </c>
      <c r="D236" s="53">
        <v>0</v>
      </c>
      <c r="E236" s="53">
        <v>6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6</v>
      </c>
      <c r="R236" s="118">
        <v>100</v>
      </c>
      <c r="S236" s="53">
        <v>4</v>
      </c>
      <c r="T236" s="118">
        <v>66.67</v>
      </c>
      <c r="U236" s="53">
        <v>0</v>
      </c>
      <c r="V236" s="118">
        <v>0</v>
      </c>
      <c r="W236" s="118">
        <v>26.1</v>
      </c>
      <c r="X236" s="124" t="s">
        <v>190</v>
      </c>
      <c r="Y236" s="52">
        <v>0</v>
      </c>
      <c r="Z236" s="53">
        <v>0</v>
      </c>
      <c r="AA236" s="53">
        <v>0</v>
      </c>
      <c r="AB236" s="53">
        <v>0</v>
      </c>
      <c r="AC236" s="53">
        <v>2</v>
      </c>
      <c r="AD236" s="53">
        <v>3</v>
      </c>
      <c r="AE236" s="53">
        <v>1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6</v>
      </c>
      <c r="C237" s="52">
        <v>1</v>
      </c>
      <c r="D237" s="53">
        <v>0</v>
      </c>
      <c r="E237" s="53">
        <v>4</v>
      </c>
      <c r="F237" s="53">
        <v>0</v>
      </c>
      <c r="G237" s="53">
        <v>0</v>
      </c>
      <c r="H237" s="53">
        <v>0</v>
      </c>
      <c r="I237" s="53">
        <v>1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6</v>
      </c>
      <c r="R237" s="118">
        <v>100</v>
      </c>
      <c r="S237" s="53">
        <v>4</v>
      </c>
      <c r="T237" s="118">
        <v>66.67</v>
      </c>
      <c r="U237" s="53">
        <v>0</v>
      </c>
      <c r="V237" s="118">
        <v>0</v>
      </c>
      <c r="W237" s="118">
        <v>25.9</v>
      </c>
      <c r="X237" s="124" t="s">
        <v>190</v>
      </c>
      <c r="Y237" s="52">
        <v>0</v>
      </c>
      <c r="Z237" s="53">
        <v>0</v>
      </c>
      <c r="AA237" s="53">
        <v>0</v>
      </c>
      <c r="AB237" s="53">
        <v>0</v>
      </c>
      <c r="AC237" s="53">
        <v>3</v>
      </c>
      <c r="AD237" s="53">
        <v>2</v>
      </c>
      <c r="AE237" s="53">
        <v>1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11</v>
      </c>
      <c r="C238" s="52">
        <v>0</v>
      </c>
      <c r="D238" s="53">
        <v>0</v>
      </c>
      <c r="E238" s="53">
        <v>9</v>
      </c>
      <c r="F238" s="53">
        <v>0</v>
      </c>
      <c r="G238" s="53">
        <v>1</v>
      </c>
      <c r="H238" s="53">
        <v>1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11</v>
      </c>
      <c r="R238" s="118">
        <v>100</v>
      </c>
      <c r="S238" s="53">
        <v>7</v>
      </c>
      <c r="T238" s="118">
        <v>63.64</v>
      </c>
      <c r="U238" s="53">
        <v>0</v>
      </c>
      <c r="V238" s="118">
        <v>0</v>
      </c>
      <c r="W238" s="118">
        <v>25.7</v>
      </c>
      <c r="X238" s="124">
        <v>30.6</v>
      </c>
      <c r="Y238" s="52">
        <v>0</v>
      </c>
      <c r="Z238" s="53">
        <v>0</v>
      </c>
      <c r="AA238" s="53">
        <v>0</v>
      </c>
      <c r="AB238" s="53">
        <v>0</v>
      </c>
      <c r="AC238" s="53">
        <v>6</v>
      </c>
      <c r="AD238" s="53">
        <v>3</v>
      </c>
      <c r="AE238" s="53">
        <v>2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14</v>
      </c>
      <c r="C239" s="52">
        <v>1</v>
      </c>
      <c r="D239" s="53">
        <v>0</v>
      </c>
      <c r="E239" s="53">
        <v>9</v>
      </c>
      <c r="F239" s="53">
        <v>0</v>
      </c>
      <c r="G239" s="53">
        <v>0</v>
      </c>
      <c r="H239" s="53">
        <v>1</v>
      </c>
      <c r="I239" s="53">
        <v>3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12</v>
      </c>
      <c r="R239" s="118">
        <v>85.71</v>
      </c>
      <c r="S239" s="53">
        <v>5</v>
      </c>
      <c r="T239" s="118">
        <v>35.71</v>
      </c>
      <c r="U239" s="53">
        <v>0</v>
      </c>
      <c r="V239" s="118">
        <v>0</v>
      </c>
      <c r="W239" s="118">
        <v>23.3</v>
      </c>
      <c r="X239" s="124">
        <v>28.9</v>
      </c>
      <c r="Y239" s="52">
        <v>0</v>
      </c>
      <c r="Z239" s="53">
        <v>0</v>
      </c>
      <c r="AA239" s="53">
        <v>1</v>
      </c>
      <c r="AB239" s="53">
        <v>1</v>
      </c>
      <c r="AC239" s="53">
        <v>8</v>
      </c>
      <c r="AD239" s="53">
        <v>3</v>
      </c>
      <c r="AE239" s="53">
        <v>1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37</v>
      </c>
      <c r="C240" s="52">
        <v>0</v>
      </c>
      <c r="D240" s="53">
        <v>0</v>
      </c>
      <c r="E240" s="53">
        <v>28</v>
      </c>
      <c r="F240" s="53">
        <v>0</v>
      </c>
      <c r="G240" s="53">
        <v>1</v>
      </c>
      <c r="H240" s="53">
        <v>6</v>
      </c>
      <c r="I240" s="53">
        <v>2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36</v>
      </c>
      <c r="R240" s="118">
        <v>97.3</v>
      </c>
      <c r="S240" s="53">
        <v>24</v>
      </c>
      <c r="T240" s="118">
        <v>64.86</v>
      </c>
      <c r="U240" s="53">
        <v>0</v>
      </c>
      <c r="V240" s="118">
        <v>0</v>
      </c>
      <c r="W240" s="118">
        <v>24.4</v>
      </c>
      <c r="X240" s="124">
        <v>26.6</v>
      </c>
      <c r="Y240" s="52">
        <v>0</v>
      </c>
      <c r="Z240" s="53">
        <v>0</v>
      </c>
      <c r="AA240" s="53">
        <v>0</v>
      </c>
      <c r="AB240" s="53">
        <v>1</v>
      </c>
      <c r="AC240" s="53">
        <v>22</v>
      </c>
      <c r="AD240" s="53">
        <v>14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36</v>
      </c>
      <c r="C241" s="52">
        <v>3</v>
      </c>
      <c r="D241" s="53">
        <v>0</v>
      </c>
      <c r="E241" s="53">
        <v>26</v>
      </c>
      <c r="F241" s="53">
        <v>0</v>
      </c>
      <c r="G241" s="53">
        <v>1</v>
      </c>
      <c r="H241" s="53">
        <v>4</v>
      </c>
      <c r="I241" s="53">
        <v>1</v>
      </c>
      <c r="J241" s="53">
        <v>0</v>
      </c>
      <c r="K241" s="53">
        <v>0</v>
      </c>
      <c r="L241" s="53">
        <v>0</v>
      </c>
      <c r="M241" s="53">
        <v>1</v>
      </c>
      <c r="N241" s="54">
        <v>0</v>
      </c>
      <c r="O241" s="54">
        <v>0</v>
      </c>
      <c r="P241" s="54">
        <v>0</v>
      </c>
      <c r="Q241" s="52">
        <v>27</v>
      </c>
      <c r="R241" s="118">
        <v>75</v>
      </c>
      <c r="S241" s="53">
        <v>16</v>
      </c>
      <c r="T241" s="118">
        <v>44.44</v>
      </c>
      <c r="U241" s="53">
        <v>0</v>
      </c>
      <c r="V241" s="118">
        <v>0</v>
      </c>
      <c r="W241" s="118">
        <v>22.8</v>
      </c>
      <c r="X241" s="124">
        <v>26.2</v>
      </c>
      <c r="Y241" s="52">
        <v>0</v>
      </c>
      <c r="Z241" s="53">
        <v>0</v>
      </c>
      <c r="AA241" s="53">
        <v>0</v>
      </c>
      <c r="AB241" s="53">
        <v>9</v>
      </c>
      <c r="AC241" s="53">
        <v>18</v>
      </c>
      <c r="AD241" s="53">
        <v>8</v>
      </c>
      <c r="AE241" s="53">
        <v>1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77</v>
      </c>
      <c r="C242" s="52">
        <v>2</v>
      </c>
      <c r="D242" s="53">
        <v>0</v>
      </c>
      <c r="E242" s="53">
        <v>50</v>
      </c>
      <c r="F242" s="53">
        <v>0</v>
      </c>
      <c r="G242" s="53">
        <v>9</v>
      </c>
      <c r="H242" s="53">
        <v>10</v>
      </c>
      <c r="I242" s="53">
        <v>3</v>
      </c>
      <c r="J242" s="53">
        <v>0</v>
      </c>
      <c r="K242" s="53">
        <v>0</v>
      </c>
      <c r="L242" s="53">
        <v>0</v>
      </c>
      <c r="M242" s="53">
        <v>3</v>
      </c>
      <c r="N242" s="54">
        <v>0</v>
      </c>
      <c r="O242" s="54">
        <v>0</v>
      </c>
      <c r="P242" s="54">
        <v>0</v>
      </c>
      <c r="Q242" s="52">
        <v>67</v>
      </c>
      <c r="R242" s="118">
        <v>87.01</v>
      </c>
      <c r="S242" s="53">
        <v>26</v>
      </c>
      <c r="T242" s="118">
        <v>33.770000000000003</v>
      </c>
      <c r="U242" s="53">
        <v>0</v>
      </c>
      <c r="V242" s="118">
        <v>0</v>
      </c>
      <c r="W242" s="118">
        <v>23</v>
      </c>
      <c r="X242" s="124">
        <v>26.5</v>
      </c>
      <c r="Y242" s="52">
        <v>0</v>
      </c>
      <c r="Z242" s="53">
        <v>0</v>
      </c>
      <c r="AA242" s="53">
        <v>1</v>
      </c>
      <c r="AB242" s="53">
        <v>9</v>
      </c>
      <c r="AC242" s="53">
        <v>46</v>
      </c>
      <c r="AD242" s="53">
        <v>19</v>
      </c>
      <c r="AE242" s="53">
        <v>2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111</v>
      </c>
      <c r="C243" s="52">
        <v>2</v>
      </c>
      <c r="D243" s="53">
        <v>1</v>
      </c>
      <c r="E243" s="53">
        <v>74</v>
      </c>
      <c r="F243" s="53">
        <v>0</v>
      </c>
      <c r="G243" s="53">
        <v>11</v>
      </c>
      <c r="H243" s="53">
        <v>18</v>
      </c>
      <c r="I243" s="53">
        <v>3</v>
      </c>
      <c r="J243" s="53">
        <v>0</v>
      </c>
      <c r="K243" s="53">
        <v>0</v>
      </c>
      <c r="L243" s="53">
        <v>1</v>
      </c>
      <c r="M243" s="53">
        <v>1</v>
      </c>
      <c r="N243" s="54">
        <v>0</v>
      </c>
      <c r="O243" s="54">
        <v>0</v>
      </c>
      <c r="P243" s="54">
        <v>0</v>
      </c>
      <c r="Q243" s="52">
        <v>82</v>
      </c>
      <c r="R243" s="118">
        <v>73.87</v>
      </c>
      <c r="S243" s="53">
        <v>25</v>
      </c>
      <c r="T243" s="118">
        <v>22.52</v>
      </c>
      <c r="U243" s="53">
        <v>1</v>
      </c>
      <c r="V243" s="118">
        <v>0.90100000000000002</v>
      </c>
      <c r="W243" s="118">
        <v>22.3</v>
      </c>
      <c r="X243" s="124">
        <v>24.9</v>
      </c>
      <c r="Y243" s="52">
        <v>0</v>
      </c>
      <c r="Z243" s="53">
        <v>0</v>
      </c>
      <c r="AA243" s="53">
        <v>1</v>
      </c>
      <c r="AB243" s="53">
        <v>28</v>
      </c>
      <c r="AC243" s="53">
        <v>67</v>
      </c>
      <c r="AD243" s="53">
        <v>13</v>
      </c>
      <c r="AE243" s="53">
        <v>1</v>
      </c>
      <c r="AF243" s="53">
        <v>1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148</v>
      </c>
      <c r="C244" s="52">
        <v>1</v>
      </c>
      <c r="D244" s="53">
        <v>2</v>
      </c>
      <c r="E244" s="53">
        <v>105</v>
      </c>
      <c r="F244" s="53">
        <v>1</v>
      </c>
      <c r="G244" s="53">
        <v>11</v>
      </c>
      <c r="H244" s="53">
        <v>22</v>
      </c>
      <c r="I244" s="53">
        <v>4</v>
      </c>
      <c r="J244" s="53">
        <v>0</v>
      </c>
      <c r="K244" s="53">
        <v>0</v>
      </c>
      <c r="L244" s="53">
        <v>0</v>
      </c>
      <c r="M244" s="53">
        <v>2</v>
      </c>
      <c r="N244" s="54">
        <v>0</v>
      </c>
      <c r="O244" s="54">
        <v>0</v>
      </c>
      <c r="P244" s="54">
        <v>0</v>
      </c>
      <c r="Q244" s="52">
        <v>103</v>
      </c>
      <c r="R244" s="118">
        <v>69.59</v>
      </c>
      <c r="S244" s="53">
        <v>33</v>
      </c>
      <c r="T244" s="118">
        <v>22.3</v>
      </c>
      <c r="U244" s="53">
        <v>0</v>
      </c>
      <c r="V244" s="118">
        <v>0</v>
      </c>
      <c r="W244" s="118">
        <v>21.8</v>
      </c>
      <c r="X244" s="124">
        <v>24.6</v>
      </c>
      <c r="Y244" s="52">
        <v>0</v>
      </c>
      <c r="Z244" s="53">
        <v>0</v>
      </c>
      <c r="AA244" s="53">
        <v>1</v>
      </c>
      <c r="AB244" s="53">
        <v>44</v>
      </c>
      <c r="AC244" s="53">
        <v>87</v>
      </c>
      <c r="AD244" s="53">
        <v>16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157</v>
      </c>
      <c r="C245" s="52">
        <v>4</v>
      </c>
      <c r="D245" s="53">
        <v>1</v>
      </c>
      <c r="E245" s="53">
        <v>115</v>
      </c>
      <c r="F245" s="53">
        <v>0</v>
      </c>
      <c r="G245" s="53">
        <v>7</v>
      </c>
      <c r="H245" s="53">
        <v>21</v>
      </c>
      <c r="I245" s="53">
        <v>5</v>
      </c>
      <c r="J245" s="53">
        <v>0</v>
      </c>
      <c r="K245" s="53">
        <v>2</v>
      </c>
      <c r="L245" s="53">
        <v>0</v>
      </c>
      <c r="M245" s="53">
        <v>2</v>
      </c>
      <c r="N245" s="54">
        <v>0</v>
      </c>
      <c r="O245" s="54">
        <v>0</v>
      </c>
      <c r="P245" s="54">
        <v>0</v>
      </c>
      <c r="Q245" s="52">
        <v>88</v>
      </c>
      <c r="R245" s="118">
        <v>56.05</v>
      </c>
      <c r="S245" s="53">
        <v>22</v>
      </c>
      <c r="T245" s="118">
        <v>14.01</v>
      </c>
      <c r="U245" s="53">
        <v>0</v>
      </c>
      <c r="V245" s="118">
        <v>0</v>
      </c>
      <c r="W245" s="118">
        <v>20.5</v>
      </c>
      <c r="X245" s="124">
        <v>23.9</v>
      </c>
      <c r="Y245" s="52">
        <v>0</v>
      </c>
      <c r="Z245" s="53">
        <v>0</v>
      </c>
      <c r="AA245" s="53">
        <v>3</v>
      </c>
      <c r="AB245" s="53">
        <v>66</v>
      </c>
      <c r="AC245" s="53">
        <v>71</v>
      </c>
      <c r="AD245" s="53">
        <v>17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159</v>
      </c>
      <c r="C246" s="52">
        <v>8</v>
      </c>
      <c r="D246" s="53">
        <v>4</v>
      </c>
      <c r="E246" s="53">
        <v>100</v>
      </c>
      <c r="F246" s="53">
        <v>1</v>
      </c>
      <c r="G246" s="53">
        <v>16</v>
      </c>
      <c r="H246" s="53">
        <v>25</v>
      </c>
      <c r="I246" s="53">
        <v>3</v>
      </c>
      <c r="J246" s="53">
        <v>0</v>
      </c>
      <c r="K246" s="53">
        <v>0</v>
      </c>
      <c r="L246" s="53">
        <v>0</v>
      </c>
      <c r="M246" s="53">
        <v>0</v>
      </c>
      <c r="N246" s="54">
        <v>1</v>
      </c>
      <c r="O246" s="54">
        <v>1</v>
      </c>
      <c r="P246" s="54">
        <v>0</v>
      </c>
      <c r="Q246" s="52">
        <v>90</v>
      </c>
      <c r="R246" s="118">
        <v>56.6</v>
      </c>
      <c r="S246" s="53">
        <v>26</v>
      </c>
      <c r="T246" s="118">
        <v>16.350000000000001</v>
      </c>
      <c r="U246" s="53">
        <v>0</v>
      </c>
      <c r="V246" s="118">
        <v>0</v>
      </c>
      <c r="W246" s="118">
        <v>21.1</v>
      </c>
      <c r="X246" s="124">
        <v>24.5</v>
      </c>
      <c r="Y246" s="52">
        <v>0</v>
      </c>
      <c r="Z246" s="53">
        <v>0</v>
      </c>
      <c r="AA246" s="53">
        <v>3</v>
      </c>
      <c r="AB246" s="53">
        <v>66</v>
      </c>
      <c r="AC246" s="53">
        <v>71</v>
      </c>
      <c r="AD246" s="53">
        <v>17</v>
      </c>
      <c r="AE246" s="53">
        <v>2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186</v>
      </c>
      <c r="C247" s="52">
        <v>4</v>
      </c>
      <c r="D247" s="53">
        <v>2</v>
      </c>
      <c r="E247" s="53">
        <v>127</v>
      </c>
      <c r="F247" s="53">
        <v>0</v>
      </c>
      <c r="G247" s="53">
        <v>6</v>
      </c>
      <c r="H247" s="53">
        <v>34</v>
      </c>
      <c r="I247" s="53">
        <v>3</v>
      </c>
      <c r="J247" s="53">
        <v>0</v>
      </c>
      <c r="K247" s="53">
        <v>0</v>
      </c>
      <c r="L247" s="53">
        <v>0</v>
      </c>
      <c r="M247" s="53">
        <v>7</v>
      </c>
      <c r="N247" s="54">
        <v>3</v>
      </c>
      <c r="O247" s="54">
        <v>0</v>
      </c>
      <c r="P247" s="54">
        <v>0</v>
      </c>
      <c r="Q247" s="52">
        <v>116</v>
      </c>
      <c r="R247" s="118">
        <v>62.37</v>
      </c>
      <c r="S247" s="53">
        <v>22</v>
      </c>
      <c r="T247" s="118">
        <v>11.83</v>
      </c>
      <c r="U247" s="53">
        <v>0</v>
      </c>
      <c r="V247" s="118">
        <v>0</v>
      </c>
      <c r="W247" s="118">
        <v>21</v>
      </c>
      <c r="X247" s="124">
        <v>23.6</v>
      </c>
      <c r="Y247" s="52">
        <v>0</v>
      </c>
      <c r="Z247" s="53">
        <v>0</v>
      </c>
      <c r="AA247" s="53">
        <v>5</v>
      </c>
      <c r="AB247" s="53">
        <v>65</v>
      </c>
      <c r="AC247" s="53">
        <v>101</v>
      </c>
      <c r="AD247" s="53">
        <v>14</v>
      </c>
      <c r="AE247" s="53">
        <v>1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219</v>
      </c>
      <c r="C248" s="52">
        <v>3</v>
      </c>
      <c r="D248" s="53">
        <v>2</v>
      </c>
      <c r="E248" s="53">
        <v>162</v>
      </c>
      <c r="F248" s="53">
        <v>0</v>
      </c>
      <c r="G248" s="53">
        <v>8</v>
      </c>
      <c r="H248" s="53">
        <v>32</v>
      </c>
      <c r="I248" s="53">
        <v>4</v>
      </c>
      <c r="J248" s="53">
        <v>1</v>
      </c>
      <c r="K248" s="53">
        <v>0</v>
      </c>
      <c r="L248" s="53">
        <v>1</v>
      </c>
      <c r="M248" s="53">
        <v>5</v>
      </c>
      <c r="N248" s="54">
        <v>0</v>
      </c>
      <c r="O248" s="54">
        <v>0</v>
      </c>
      <c r="P248" s="54">
        <v>1</v>
      </c>
      <c r="Q248" s="52">
        <v>104</v>
      </c>
      <c r="R248" s="118">
        <v>47.49</v>
      </c>
      <c r="S248" s="53">
        <v>14</v>
      </c>
      <c r="T248" s="118">
        <v>6.3929999999999998</v>
      </c>
      <c r="U248" s="53">
        <v>0</v>
      </c>
      <c r="V248" s="118">
        <v>0</v>
      </c>
      <c r="W248" s="118">
        <v>18.3</v>
      </c>
      <c r="X248" s="124">
        <v>22.9</v>
      </c>
      <c r="Y248" s="52">
        <v>0</v>
      </c>
      <c r="Z248" s="53">
        <v>24</v>
      </c>
      <c r="AA248" s="53">
        <v>29</v>
      </c>
      <c r="AB248" s="53">
        <v>62</v>
      </c>
      <c r="AC248" s="53">
        <v>96</v>
      </c>
      <c r="AD248" s="53">
        <v>7</v>
      </c>
      <c r="AE248" s="53">
        <v>1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194</v>
      </c>
      <c r="C249" s="52">
        <v>6</v>
      </c>
      <c r="D249" s="53">
        <v>2</v>
      </c>
      <c r="E249" s="53">
        <v>148</v>
      </c>
      <c r="F249" s="53">
        <v>3</v>
      </c>
      <c r="G249" s="53">
        <v>8</v>
      </c>
      <c r="H249" s="53">
        <v>23</v>
      </c>
      <c r="I249" s="53">
        <v>2</v>
      </c>
      <c r="J249" s="53">
        <v>0</v>
      </c>
      <c r="K249" s="53">
        <v>0</v>
      </c>
      <c r="L249" s="53">
        <v>0</v>
      </c>
      <c r="M249" s="53">
        <v>2</v>
      </c>
      <c r="N249" s="54">
        <v>0</v>
      </c>
      <c r="O249" s="54">
        <v>0</v>
      </c>
      <c r="P249" s="54">
        <v>0</v>
      </c>
      <c r="Q249" s="52">
        <v>109</v>
      </c>
      <c r="R249" s="118">
        <v>56.19</v>
      </c>
      <c r="S249" s="53">
        <v>18</v>
      </c>
      <c r="T249" s="118">
        <v>9.2780000000000005</v>
      </c>
      <c r="U249" s="53">
        <v>0</v>
      </c>
      <c r="V249" s="118">
        <v>0</v>
      </c>
      <c r="W249" s="118">
        <v>20.100000000000001</v>
      </c>
      <c r="X249" s="124">
        <v>22.9</v>
      </c>
      <c r="Y249" s="52">
        <v>0</v>
      </c>
      <c r="Z249" s="53">
        <v>1</v>
      </c>
      <c r="AA249" s="53">
        <v>9</v>
      </c>
      <c r="AB249" s="53">
        <v>75</v>
      </c>
      <c r="AC249" s="53">
        <v>99</v>
      </c>
      <c r="AD249" s="53">
        <v>9</v>
      </c>
      <c r="AE249" s="53">
        <v>1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175</v>
      </c>
      <c r="C250" s="52">
        <v>4</v>
      </c>
      <c r="D250" s="53">
        <v>2</v>
      </c>
      <c r="E250" s="53">
        <v>138</v>
      </c>
      <c r="F250" s="53">
        <v>2</v>
      </c>
      <c r="G250" s="53">
        <v>8</v>
      </c>
      <c r="H250" s="53">
        <v>17</v>
      </c>
      <c r="I250" s="53">
        <v>2</v>
      </c>
      <c r="J250" s="53">
        <v>0</v>
      </c>
      <c r="K250" s="53">
        <v>0</v>
      </c>
      <c r="L250" s="53">
        <v>1</v>
      </c>
      <c r="M250" s="53">
        <v>1</v>
      </c>
      <c r="N250" s="54">
        <v>0</v>
      </c>
      <c r="O250" s="54">
        <v>0</v>
      </c>
      <c r="P250" s="54">
        <v>0</v>
      </c>
      <c r="Q250" s="52">
        <v>68</v>
      </c>
      <c r="R250" s="118">
        <v>38.86</v>
      </c>
      <c r="S250" s="53">
        <v>8</v>
      </c>
      <c r="T250" s="118">
        <v>4.5709999999999997</v>
      </c>
      <c r="U250" s="53">
        <v>0</v>
      </c>
      <c r="V250" s="118">
        <v>0</v>
      </c>
      <c r="W250" s="118">
        <v>16.399999999999999</v>
      </c>
      <c r="X250" s="124">
        <v>22.1</v>
      </c>
      <c r="Y250" s="52">
        <v>6</v>
      </c>
      <c r="Z250" s="53">
        <v>29</v>
      </c>
      <c r="AA250" s="53">
        <v>28</v>
      </c>
      <c r="AB250" s="53">
        <v>44</v>
      </c>
      <c r="AC250" s="53">
        <v>61</v>
      </c>
      <c r="AD250" s="53">
        <v>7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133</v>
      </c>
      <c r="C251" s="52">
        <v>3</v>
      </c>
      <c r="D251" s="53">
        <v>0</v>
      </c>
      <c r="E251" s="53">
        <v>108</v>
      </c>
      <c r="F251" s="53">
        <v>0</v>
      </c>
      <c r="G251" s="53">
        <v>12</v>
      </c>
      <c r="H251" s="53">
        <v>7</v>
      </c>
      <c r="I251" s="53">
        <v>2</v>
      </c>
      <c r="J251" s="53">
        <v>0</v>
      </c>
      <c r="K251" s="53">
        <v>0</v>
      </c>
      <c r="L251" s="53">
        <v>0</v>
      </c>
      <c r="M251" s="53">
        <v>1</v>
      </c>
      <c r="N251" s="54">
        <v>0</v>
      </c>
      <c r="O251" s="54">
        <v>0</v>
      </c>
      <c r="P251" s="54">
        <v>0</v>
      </c>
      <c r="Q251" s="52">
        <v>31</v>
      </c>
      <c r="R251" s="118">
        <v>23.31</v>
      </c>
      <c r="S251" s="53">
        <v>1</v>
      </c>
      <c r="T251" s="118">
        <v>0.752</v>
      </c>
      <c r="U251" s="53">
        <v>0</v>
      </c>
      <c r="V251" s="118">
        <v>0</v>
      </c>
      <c r="W251" s="118">
        <v>15.3</v>
      </c>
      <c r="X251" s="124">
        <v>21.1</v>
      </c>
      <c r="Y251" s="52">
        <v>2</v>
      </c>
      <c r="Z251" s="53">
        <v>24</v>
      </c>
      <c r="AA251" s="53">
        <v>33</v>
      </c>
      <c r="AB251" s="53">
        <v>43</v>
      </c>
      <c r="AC251" s="53">
        <v>30</v>
      </c>
      <c r="AD251" s="53">
        <v>1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103</v>
      </c>
      <c r="C252" s="52">
        <v>0</v>
      </c>
      <c r="D252" s="53">
        <v>0</v>
      </c>
      <c r="E252" s="53">
        <v>94</v>
      </c>
      <c r="F252" s="53">
        <v>1</v>
      </c>
      <c r="G252" s="53">
        <v>3</v>
      </c>
      <c r="H252" s="53">
        <v>0</v>
      </c>
      <c r="I252" s="53">
        <v>3</v>
      </c>
      <c r="J252" s="53">
        <v>0</v>
      </c>
      <c r="K252" s="53">
        <v>0</v>
      </c>
      <c r="L252" s="53">
        <v>1</v>
      </c>
      <c r="M252" s="53">
        <v>1</v>
      </c>
      <c r="N252" s="54">
        <v>0</v>
      </c>
      <c r="O252" s="54">
        <v>0</v>
      </c>
      <c r="P252" s="54">
        <v>0</v>
      </c>
      <c r="Q252" s="52">
        <v>0</v>
      </c>
      <c r="R252" s="118">
        <v>0</v>
      </c>
      <c r="S252" s="53">
        <v>0</v>
      </c>
      <c r="T252" s="118">
        <v>0</v>
      </c>
      <c r="U252" s="53">
        <v>0</v>
      </c>
      <c r="V252" s="118">
        <v>0</v>
      </c>
      <c r="W252" s="118">
        <v>11.7</v>
      </c>
      <c r="X252" s="124">
        <v>14.9</v>
      </c>
      <c r="Y252" s="52">
        <v>2</v>
      </c>
      <c r="Z252" s="53">
        <v>32</v>
      </c>
      <c r="AA252" s="53">
        <v>54</v>
      </c>
      <c r="AB252" s="53">
        <v>15</v>
      </c>
      <c r="AC252" s="53">
        <v>0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99</v>
      </c>
      <c r="C253" s="52">
        <v>0</v>
      </c>
      <c r="D253" s="53">
        <v>3</v>
      </c>
      <c r="E253" s="53">
        <v>82</v>
      </c>
      <c r="F253" s="53">
        <v>0</v>
      </c>
      <c r="G253" s="53">
        <v>4</v>
      </c>
      <c r="H253" s="53">
        <v>7</v>
      </c>
      <c r="I253" s="53">
        <v>3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7</v>
      </c>
      <c r="R253" s="118">
        <v>7.0709999999999997</v>
      </c>
      <c r="S253" s="53">
        <v>2</v>
      </c>
      <c r="T253" s="118">
        <v>2.02</v>
      </c>
      <c r="U253" s="53">
        <v>0</v>
      </c>
      <c r="V253" s="118">
        <v>0</v>
      </c>
      <c r="W253" s="118">
        <v>15.2</v>
      </c>
      <c r="X253" s="124">
        <v>18.7</v>
      </c>
      <c r="Y253" s="52">
        <v>2</v>
      </c>
      <c r="Z253" s="53">
        <v>4</v>
      </c>
      <c r="AA253" s="53">
        <v>39</v>
      </c>
      <c r="AB253" s="53">
        <v>47</v>
      </c>
      <c r="AC253" s="53">
        <v>5</v>
      </c>
      <c r="AD253" s="53">
        <v>2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97</v>
      </c>
      <c r="C254" s="52">
        <v>0</v>
      </c>
      <c r="D254" s="53">
        <v>1</v>
      </c>
      <c r="E254" s="53">
        <v>88</v>
      </c>
      <c r="F254" s="53">
        <v>1</v>
      </c>
      <c r="G254" s="53">
        <v>3</v>
      </c>
      <c r="H254" s="53">
        <v>2</v>
      </c>
      <c r="I254" s="53">
        <v>2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4</v>
      </c>
      <c r="R254" s="118">
        <v>4.1239999999999997</v>
      </c>
      <c r="S254" s="53">
        <v>0</v>
      </c>
      <c r="T254" s="118">
        <v>0</v>
      </c>
      <c r="U254" s="53">
        <v>0</v>
      </c>
      <c r="V254" s="118">
        <v>0</v>
      </c>
      <c r="W254" s="118">
        <v>13.9</v>
      </c>
      <c r="X254" s="124">
        <v>17.7</v>
      </c>
      <c r="Y254" s="52">
        <v>0</v>
      </c>
      <c r="Z254" s="53">
        <v>17</v>
      </c>
      <c r="AA254" s="53">
        <v>45</v>
      </c>
      <c r="AB254" s="53">
        <v>31</v>
      </c>
      <c r="AC254" s="53">
        <v>4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80</v>
      </c>
      <c r="C255" s="52">
        <v>1</v>
      </c>
      <c r="D255" s="53">
        <v>1</v>
      </c>
      <c r="E255" s="53">
        <v>67</v>
      </c>
      <c r="F255" s="53">
        <v>1</v>
      </c>
      <c r="G255" s="53">
        <v>1</v>
      </c>
      <c r="H255" s="53">
        <v>7</v>
      </c>
      <c r="I255" s="53">
        <v>2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19</v>
      </c>
      <c r="R255" s="118">
        <v>23.75</v>
      </c>
      <c r="S255" s="53">
        <v>3</v>
      </c>
      <c r="T255" s="118">
        <v>3.75</v>
      </c>
      <c r="U255" s="53">
        <v>0</v>
      </c>
      <c r="V255" s="118">
        <v>0</v>
      </c>
      <c r="W255" s="118">
        <v>16.8</v>
      </c>
      <c r="X255" s="124">
        <v>22.1</v>
      </c>
      <c r="Y255" s="52">
        <v>0</v>
      </c>
      <c r="Z255" s="53">
        <v>5</v>
      </c>
      <c r="AA255" s="53">
        <v>20</v>
      </c>
      <c r="AB255" s="53">
        <v>36</v>
      </c>
      <c r="AC255" s="53">
        <v>16</v>
      </c>
      <c r="AD255" s="53">
        <v>3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89</v>
      </c>
      <c r="C256" s="52">
        <v>4</v>
      </c>
      <c r="D256" s="53">
        <v>1</v>
      </c>
      <c r="E256" s="53">
        <v>66</v>
      </c>
      <c r="F256" s="53">
        <v>0</v>
      </c>
      <c r="G256" s="53">
        <v>8</v>
      </c>
      <c r="H256" s="53">
        <v>7</v>
      </c>
      <c r="I256" s="53">
        <v>2</v>
      </c>
      <c r="J256" s="53">
        <v>0</v>
      </c>
      <c r="K256" s="53">
        <v>0</v>
      </c>
      <c r="L256" s="53">
        <v>0</v>
      </c>
      <c r="M256" s="53">
        <v>0</v>
      </c>
      <c r="N256" s="54">
        <v>1</v>
      </c>
      <c r="O256" s="54">
        <v>0</v>
      </c>
      <c r="P256" s="54">
        <v>0</v>
      </c>
      <c r="Q256" s="52">
        <v>10</v>
      </c>
      <c r="R256" s="118">
        <v>11.24</v>
      </c>
      <c r="S256" s="53">
        <v>2</v>
      </c>
      <c r="T256" s="118">
        <v>2.2469999999999999</v>
      </c>
      <c r="U256" s="53">
        <v>0</v>
      </c>
      <c r="V256" s="118">
        <v>0</v>
      </c>
      <c r="W256" s="118">
        <v>15.6</v>
      </c>
      <c r="X256" s="124">
        <v>19.399999999999999</v>
      </c>
      <c r="Y256" s="52">
        <v>0</v>
      </c>
      <c r="Z256" s="53">
        <v>9</v>
      </c>
      <c r="AA256" s="53">
        <v>21</v>
      </c>
      <c r="AB256" s="53">
        <v>49</v>
      </c>
      <c r="AC256" s="53">
        <v>9</v>
      </c>
      <c r="AD256" s="53">
        <v>1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56</v>
      </c>
      <c r="C257" s="52">
        <v>1</v>
      </c>
      <c r="D257" s="53">
        <v>1</v>
      </c>
      <c r="E257" s="53">
        <v>38</v>
      </c>
      <c r="F257" s="53">
        <v>1</v>
      </c>
      <c r="G257" s="53">
        <v>4</v>
      </c>
      <c r="H257" s="53">
        <v>9</v>
      </c>
      <c r="I257" s="53">
        <v>2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14</v>
      </c>
      <c r="R257" s="118">
        <v>25</v>
      </c>
      <c r="S257" s="53">
        <v>8</v>
      </c>
      <c r="T257" s="118">
        <v>14.29</v>
      </c>
      <c r="U257" s="53">
        <v>0</v>
      </c>
      <c r="V257" s="118">
        <v>0</v>
      </c>
      <c r="W257" s="118">
        <v>18.100000000000001</v>
      </c>
      <c r="X257" s="124">
        <v>24.1</v>
      </c>
      <c r="Y257" s="52">
        <v>0</v>
      </c>
      <c r="Z257" s="53">
        <v>2</v>
      </c>
      <c r="AA257" s="53">
        <v>12</v>
      </c>
      <c r="AB257" s="53">
        <v>28</v>
      </c>
      <c r="AC257" s="53">
        <v>9</v>
      </c>
      <c r="AD257" s="53">
        <v>3</v>
      </c>
      <c r="AE257" s="53">
        <v>2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46</v>
      </c>
      <c r="C258" s="52">
        <v>1</v>
      </c>
      <c r="D258" s="53">
        <v>0</v>
      </c>
      <c r="E258" s="53">
        <v>27</v>
      </c>
      <c r="F258" s="53">
        <v>0</v>
      </c>
      <c r="G258" s="53">
        <v>7</v>
      </c>
      <c r="H258" s="53">
        <v>10</v>
      </c>
      <c r="I258" s="53">
        <v>1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10</v>
      </c>
      <c r="R258" s="118">
        <v>21.74</v>
      </c>
      <c r="S258" s="53">
        <v>2</v>
      </c>
      <c r="T258" s="118">
        <v>4.3479999999999999</v>
      </c>
      <c r="U258" s="53">
        <v>0</v>
      </c>
      <c r="V258" s="118">
        <v>0</v>
      </c>
      <c r="W258" s="118">
        <v>16.5</v>
      </c>
      <c r="X258" s="124">
        <v>20.6</v>
      </c>
      <c r="Y258" s="52">
        <v>0</v>
      </c>
      <c r="Z258" s="53">
        <v>5</v>
      </c>
      <c r="AA258" s="53">
        <v>10</v>
      </c>
      <c r="AB258" s="53">
        <v>21</v>
      </c>
      <c r="AC258" s="53">
        <v>10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53</v>
      </c>
      <c r="C259" s="52">
        <v>0</v>
      </c>
      <c r="D259" s="53">
        <v>0</v>
      </c>
      <c r="E259" s="53">
        <v>37</v>
      </c>
      <c r="F259" s="53">
        <v>0</v>
      </c>
      <c r="G259" s="53">
        <v>3</v>
      </c>
      <c r="H259" s="53">
        <v>11</v>
      </c>
      <c r="I259" s="53">
        <v>1</v>
      </c>
      <c r="J259" s="53">
        <v>0</v>
      </c>
      <c r="K259" s="53">
        <v>0</v>
      </c>
      <c r="L259" s="53">
        <v>0</v>
      </c>
      <c r="M259" s="53">
        <v>1</v>
      </c>
      <c r="N259" s="54">
        <v>0</v>
      </c>
      <c r="O259" s="54">
        <v>0</v>
      </c>
      <c r="P259" s="54">
        <v>0</v>
      </c>
      <c r="Q259" s="52">
        <v>17</v>
      </c>
      <c r="R259" s="118">
        <v>32.08</v>
      </c>
      <c r="S259" s="53">
        <v>4</v>
      </c>
      <c r="T259" s="118">
        <v>7.5469999999999997</v>
      </c>
      <c r="U259" s="53">
        <v>0</v>
      </c>
      <c r="V259" s="118">
        <v>0</v>
      </c>
      <c r="W259" s="118">
        <v>18.399999999999999</v>
      </c>
      <c r="X259" s="124">
        <v>22.3</v>
      </c>
      <c r="Y259" s="52">
        <v>0</v>
      </c>
      <c r="Z259" s="53">
        <v>1</v>
      </c>
      <c r="AA259" s="53">
        <v>8</v>
      </c>
      <c r="AB259" s="53">
        <v>27</v>
      </c>
      <c r="AC259" s="53">
        <v>14</v>
      </c>
      <c r="AD259" s="53">
        <v>3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62</v>
      </c>
      <c r="C260" s="52">
        <v>5</v>
      </c>
      <c r="D260" s="53">
        <v>1</v>
      </c>
      <c r="E260" s="53">
        <v>47</v>
      </c>
      <c r="F260" s="53">
        <v>0</v>
      </c>
      <c r="G260" s="53">
        <v>2</v>
      </c>
      <c r="H260" s="53">
        <v>4</v>
      </c>
      <c r="I260" s="53">
        <v>0</v>
      </c>
      <c r="J260" s="53">
        <v>1</v>
      </c>
      <c r="K260" s="53">
        <v>0</v>
      </c>
      <c r="L260" s="53">
        <v>1</v>
      </c>
      <c r="M260" s="53">
        <v>1</v>
      </c>
      <c r="N260" s="54">
        <v>0</v>
      </c>
      <c r="O260" s="54">
        <v>0</v>
      </c>
      <c r="P260" s="54">
        <v>0</v>
      </c>
      <c r="Q260" s="52">
        <v>15</v>
      </c>
      <c r="R260" s="118">
        <v>24.19</v>
      </c>
      <c r="S260" s="53">
        <v>3</v>
      </c>
      <c r="T260" s="118">
        <v>4.8390000000000004</v>
      </c>
      <c r="U260" s="53">
        <v>0</v>
      </c>
      <c r="V260" s="118">
        <v>0</v>
      </c>
      <c r="W260" s="118">
        <v>17.2</v>
      </c>
      <c r="X260" s="124">
        <v>21.3</v>
      </c>
      <c r="Y260" s="52">
        <v>0</v>
      </c>
      <c r="Z260" s="53">
        <v>2</v>
      </c>
      <c r="AA260" s="53">
        <v>15</v>
      </c>
      <c r="AB260" s="53">
        <v>30</v>
      </c>
      <c r="AC260" s="53">
        <v>15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77</v>
      </c>
      <c r="C261" s="52">
        <v>1</v>
      </c>
      <c r="D261" s="53">
        <v>1</v>
      </c>
      <c r="E261" s="53">
        <v>59</v>
      </c>
      <c r="F261" s="53">
        <v>0</v>
      </c>
      <c r="G261" s="53">
        <v>4</v>
      </c>
      <c r="H261" s="53">
        <v>12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4</v>
      </c>
      <c r="R261" s="118">
        <v>5.1950000000000003</v>
      </c>
      <c r="S261" s="53">
        <v>1</v>
      </c>
      <c r="T261" s="118">
        <v>1.2989999999999999</v>
      </c>
      <c r="U261" s="53">
        <v>0</v>
      </c>
      <c r="V261" s="118">
        <v>0</v>
      </c>
      <c r="W261" s="118">
        <v>15.9</v>
      </c>
      <c r="X261" s="124">
        <v>18.600000000000001</v>
      </c>
      <c r="Y261" s="52">
        <v>0</v>
      </c>
      <c r="Z261" s="53">
        <v>2</v>
      </c>
      <c r="AA261" s="53">
        <v>29</v>
      </c>
      <c r="AB261" s="53">
        <v>42</v>
      </c>
      <c r="AC261" s="53">
        <v>3</v>
      </c>
      <c r="AD261" s="53">
        <v>1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83</v>
      </c>
      <c r="C262" s="52">
        <v>2</v>
      </c>
      <c r="D262" s="53">
        <v>0</v>
      </c>
      <c r="E262" s="53">
        <v>65</v>
      </c>
      <c r="F262" s="53">
        <v>1</v>
      </c>
      <c r="G262" s="53">
        <v>4</v>
      </c>
      <c r="H262" s="53">
        <v>6</v>
      </c>
      <c r="I262" s="53">
        <v>4</v>
      </c>
      <c r="J262" s="53">
        <v>0</v>
      </c>
      <c r="K262" s="53">
        <v>0</v>
      </c>
      <c r="L262" s="53">
        <v>0</v>
      </c>
      <c r="M262" s="53">
        <v>1</v>
      </c>
      <c r="N262" s="54">
        <v>0</v>
      </c>
      <c r="O262" s="54">
        <v>0</v>
      </c>
      <c r="P262" s="54">
        <v>0</v>
      </c>
      <c r="Q262" s="52">
        <v>17</v>
      </c>
      <c r="R262" s="118">
        <v>20.48</v>
      </c>
      <c r="S262" s="53">
        <v>6</v>
      </c>
      <c r="T262" s="118">
        <v>7.2290000000000001</v>
      </c>
      <c r="U262" s="53">
        <v>0</v>
      </c>
      <c r="V262" s="118">
        <v>0</v>
      </c>
      <c r="W262" s="118">
        <v>16.2</v>
      </c>
      <c r="X262" s="124">
        <v>21.8</v>
      </c>
      <c r="Y262" s="52">
        <v>0</v>
      </c>
      <c r="Z262" s="53">
        <v>4</v>
      </c>
      <c r="AA262" s="53">
        <v>33</v>
      </c>
      <c r="AB262" s="53">
        <v>29</v>
      </c>
      <c r="AC262" s="53">
        <v>13</v>
      </c>
      <c r="AD262" s="53">
        <v>3</v>
      </c>
      <c r="AE262" s="53">
        <v>1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58</v>
      </c>
      <c r="C263" s="52">
        <v>2</v>
      </c>
      <c r="D263" s="53">
        <v>1</v>
      </c>
      <c r="E263" s="53">
        <v>45</v>
      </c>
      <c r="F263" s="53">
        <v>0</v>
      </c>
      <c r="G263" s="53">
        <v>1</v>
      </c>
      <c r="H263" s="53">
        <v>6</v>
      </c>
      <c r="I263" s="53">
        <v>2</v>
      </c>
      <c r="J263" s="53">
        <v>0</v>
      </c>
      <c r="K263" s="53">
        <v>0</v>
      </c>
      <c r="L263" s="53">
        <v>0</v>
      </c>
      <c r="M263" s="53">
        <v>1</v>
      </c>
      <c r="N263" s="54">
        <v>0</v>
      </c>
      <c r="O263" s="54">
        <v>0</v>
      </c>
      <c r="P263" s="54">
        <v>0</v>
      </c>
      <c r="Q263" s="52">
        <v>26</v>
      </c>
      <c r="R263" s="118">
        <v>44.83</v>
      </c>
      <c r="S263" s="53">
        <v>7</v>
      </c>
      <c r="T263" s="118">
        <v>12.07</v>
      </c>
      <c r="U263" s="53">
        <v>0</v>
      </c>
      <c r="V263" s="118">
        <v>0</v>
      </c>
      <c r="W263" s="118">
        <v>19.399999999999999</v>
      </c>
      <c r="X263" s="124">
        <v>23.7</v>
      </c>
      <c r="Y263" s="52">
        <v>0</v>
      </c>
      <c r="Z263" s="53">
        <v>2</v>
      </c>
      <c r="AA263" s="53">
        <v>6</v>
      </c>
      <c r="AB263" s="53">
        <v>24</v>
      </c>
      <c r="AC263" s="53">
        <v>19</v>
      </c>
      <c r="AD263" s="53">
        <v>6</v>
      </c>
      <c r="AE263" s="53">
        <v>1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68</v>
      </c>
      <c r="C264" s="52">
        <v>0</v>
      </c>
      <c r="D264" s="53">
        <v>0</v>
      </c>
      <c r="E264" s="53">
        <v>54</v>
      </c>
      <c r="F264" s="53">
        <v>0</v>
      </c>
      <c r="G264" s="53">
        <v>4</v>
      </c>
      <c r="H264" s="53">
        <v>7</v>
      </c>
      <c r="I264" s="53">
        <v>3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11</v>
      </c>
      <c r="R264" s="118">
        <v>16.18</v>
      </c>
      <c r="S264" s="53">
        <v>2</v>
      </c>
      <c r="T264" s="118">
        <v>2.9409999999999998</v>
      </c>
      <c r="U264" s="53">
        <v>0</v>
      </c>
      <c r="V264" s="118">
        <v>0</v>
      </c>
      <c r="W264" s="118">
        <v>17</v>
      </c>
      <c r="X264" s="124">
        <v>20</v>
      </c>
      <c r="Y264" s="52">
        <v>0</v>
      </c>
      <c r="Z264" s="53">
        <v>3</v>
      </c>
      <c r="AA264" s="53">
        <v>12</v>
      </c>
      <c r="AB264" s="53">
        <v>42</v>
      </c>
      <c r="AC264" s="53">
        <v>9</v>
      </c>
      <c r="AD264" s="53">
        <v>2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52</v>
      </c>
      <c r="C265" s="52">
        <v>1</v>
      </c>
      <c r="D265" s="53">
        <v>1</v>
      </c>
      <c r="E265" s="53">
        <v>37</v>
      </c>
      <c r="F265" s="53">
        <v>0</v>
      </c>
      <c r="G265" s="53">
        <v>3</v>
      </c>
      <c r="H265" s="53">
        <v>8</v>
      </c>
      <c r="I265" s="53">
        <v>2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14</v>
      </c>
      <c r="R265" s="118">
        <v>26.92</v>
      </c>
      <c r="S265" s="53">
        <v>6</v>
      </c>
      <c r="T265" s="118">
        <v>11.54</v>
      </c>
      <c r="U265" s="53">
        <v>0</v>
      </c>
      <c r="V265" s="118">
        <v>0</v>
      </c>
      <c r="W265" s="118">
        <v>17.5</v>
      </c>
      <c r="X265" s="124">
        <v>22.8</v>
      </c>
      <c r="Y265" s="52">
        <v>0</v>
      </c>
      <c r="Z265" s="53">
        <v>1</v>
      </c>
      <c r="AA265" s="53">
        <v>13</v>
      </c>
      <c r="AB265" s="53">
        <v>24</v>
      </c>
      <c r="AC265" s="53">
        <v>12</v>
      </c>
      <c r="AD265" s="53">
        <v>2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73</v>
      </c>
      <c r="C266" s="52">
        <v>0</v>
      </c>
      <c r="D266" s="53">
        <v>0</v>
      </c>
      <c r="E266" s="53">
        <v>59</v>
      </c>
      <c r="F266" s="53">
        <v>0</v>
      </c>
      <c r="G266" s="53">
        <v>4</v>
      </c>
      <c r="H266" s="53">
        <v>10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23</v>
      </c>
      <c r="R266" s="118">
        <v>31.51</v>
      </c>
      <c r="S266" s="53">
        <v>8</v>
      </c>
      <c r="T266" s="118">
        <v>10.96</v>
      </c>
      <c r="U266" s="53">
        <v>0</v>
      </c>
      <c r="V266" s="118">
        <v>0</v>
      </c>
      <c r="W266" s="118">
        <v>19</v>
      </c>
      <c r="X266" s="124">
        <v>23.4</v>
      </c>
      <c r="Y266" s="52">
        <v>0</v>
      </c>
      <c r="Z266" s="53">
        <v>1</v>
      </c>
      <c r="AA266" s="53">
        <v>8</v>
      </c>
      <c r="AB266" s="53">
        <v>41</v>
      </c>
      <c r="AC266" s="53">
        <v>18</v>
      </c>
      <c r="AD266" s="53">
        <v>4</v>
      </c>
      <c r="AE266" s="53">
        <v>1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39</v>
      </c>
      <c r="C267" s="52">
        <v>0</v>
      </c>
      <c r="D267" s="53">
        <v>2</v>
      </c>
      <c r="E267" s="53">
        <v>29</v>
      </c>
      <c r="F267" s="53">
        <v>0</v>
      </c>
      <c r="G267" s="53">
        <v>3</v>
      </c>
      <c r="H267" s="53">
        <v>5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13</v>
      </c>
      <c r="R267" s="118">
        <v>33.33</v>
      </c>
      <c r="S267" s="53">
        <v>2</v>
      </c>
      <c r="T267" s="118">
        <v>5.1280000000000001</v>
      </c>
      <c r="U267" s="53">
        <v>0</v>
      </c>
      <c r="V267" s="118">
        <v>0</v>
      </c>
      <c r="W267" s="118">
        <v>19</v>
      </c>
      <c r="X267" s="124">
        <v>22</v>
      </c>
      <c r="Y267" s="52">
        <v>0</v>
      </c>
      <c r="Z267" s="53">
        <v>0</v>
      </c>
      <c r="AA267" s="53">
        <v>4</v>
      </c>
      <c r="AB267" s="53">
        <v>22</v>
      </c>
      <c r="AC267" s="53">
        <v>11</v>
      </c>
      <c r="AD267" s="53">
        <v>2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58</v>
      </c>
      <c r="C268" s="52">
        <v>2</v>
      </c>
      <c r="D268" s="53">
        <v>0</v>
      </c>
      <c r="E268" s="53">
        <v>49</v>
      </c>
      <c r="F268" s="53">
        <v>0</v>
      </c>
      <c r="G268" s="53">
        <v>4</v>
      </c>
      <c r="H268" s="53">
        <v>3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13</v>
      </c>
      <c r="R268" s="118">
        <v>22.41</v>
      </c>
      <c r="S268" s="53">
        <v>4</v>
      </c>
      <c r="T268" s="118">
        <v>6.8970000000000002</v>
      </c>
      <c r="U268" s="53">
        <v>0</v>
      </c>
      <c r="V268" s="118">
        <v>0</v>
      </c>
      <c r="W268" s="118">
        <v>18.5</v>
      </c>
      <c r="X268" s="124">
        <v>22</v>
      </c>
      <c r="Y268" s="52">
        <v>0</v>
      </c>
      <c r="Z268" s="53">
        <v>1</v>
      </c>
      <c r="AA268" s="53">
        <v>7</v>
      </c>
      <c r="AB268" s="53">
        <v>37</v>
      </c>
      <c r="AC268" s="53">
        <v>11</v>
      </c>
      <c r="AD268" s="53">
        <v>0</v>
      </c>
      <c r="AE268" s="53">
        <v>2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57</v>
      </c>
      <c r="C269" s="52">
        <v>3</v>
      </c>
      <c r="D269" s="53">
        <v>1</v>
      </c>
      <c r="E269" s="53">
        <v>33</v>
      </c>
      <c r="F269" s="53">
        <v>0</v>
      </c>
      <c r="G269" s="53">
        <v>7</v>
      </c>
      <c r="H269" s="53">
        <v>11</v>
      </c>
      <c r="I269" s="53">
        <v>0</v>
      </c>
      <c r="J269" s="53">
        <v>2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23</v>
      </c>
      <c r="R269" s="118">
        <v>40.35</v>
      </c>
      <c r="S269" s="53">
        <v>6</v>
      </c>
      <c r="T269" s="118">
        <v>10.53</v>
      </c>
      <c r="U269" s="53">
        <v>0</v>
      </c>
      <c r="V269" s="118">
        <v>0</v>
      </c>
      <c r="W269" s="118">
        <v>19</v>
      </c>
      <c r="X269" s="124">
        <v>23.2</v>
      </c>
      <c r="Y269" s="52">
        <v>0</v>
      </c>
      <c r="Z269" s="53">
        <v>1</v>
      </c>
      <c r="AA269" s="53">
        <v>7</v>
      </c>
      <c r="AB269" s="53">
        <v>26</v>
      </c>
      <c r="AC269" s="53">
        <v>18</v>
      </c>
      <c r="AD269" s="53">
        <v>5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62</v>
      </c>
      <c r="C270" s="52">
        <v>0</v>
      </c>
      <c r="D270" s="53">
        <v>1</v>
      </c>
      <c r="E270" s="53">
        <v>48</v>
      </c>
      <c r="F270" s="53">
        <v>0</v>
      </c>
      <c r="G270" s="53">
        <v>5</v>
      </c>
      <c r="H270" s="53">
        <v>7</v>
      </c>
      <c r="I270" s="53">
        <v>1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11</v>
      </c>
      <c r="R270" s="118">
        <v>17.739999999999998</v>
      </c>
      <c r="S270" s="53">
        <v>1</v>
      </c>
      <c r="T270" s="118">
        <v>1.613</v>
      </c>
      <c r="U270" s="53">
        <v>0</v>
      </c>
      <c r="V270" s="118">
        <v>0</v>
      </c>
      <c r="W270" s="118">
        <v>17.399999999999999</v>
      </c>
      <c r="X270" s="124">
        <v>20.399999999999999</v>
      </c>
      <c r="Y270" s="52">
        <v>0</v>
      </c>
      <c r="Z270" s="53">
        <v>1</v>
      </c>
      <c r="AA270" s="53">
        <v>11</v>
      </c>
      <c r="AB270" s="53">
        <v>39</v>
      </c>
      <c r="AC270" s="53">
        <v>11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63</v>
      </c>
      <c r="C271" s="52">
        <v>0</v>
      </c>
      <c r="D271" s="53">
        <v>2</v>
      </c>
      <c r="E271" s="53">
        <v>48</v>
      </c>
      <c r="F271" s="53">
        <v>0</v>
      </c>
      <c r="G271" s="53">
        <v>2</v>
      </c>
      <c r="H271" s="53">
        <v>8</v>
      </c>
      <c r="I271" s="53">
        <v>2</v>
      </c>
      <c r="J271" s="53">
        <v>0</v>
      </c>
      <c r="K271" s="53">
        <v>1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29</v>
      </c>
      <c r="R271" s="118">
        <v>46.03</v>
      </c>
      <c r="S271" s="53">
        <v>14</v>
      </c>
      <c r="T271" s="118">
        <v>22.22</v>
      </c>
      <c r="U271" s="53">
        <v>0</v>
      </c>
      <c r="V271" s="118">
        <v>0</v>
      </c>
      <c r="W271" s="118">
        <v>19.3</v>
      </c>
      <c r="X271" s="124">
        <v>25.4</v>
      </c>
      <c r="Y271" s="52">
        <v>0</v>
      </c>
      <c r="Z271" s="53">
        <v>2</v>
      </c>
      <c r="AA271" s="53">
        <v>11</v>
      </c>
      <c r="AB271" s="53">
        <v>21</v>
      </c>
      <c r="AC271" s="53">
        <v>19</v>
      </c>
      <c r="AD271" s="53">
        <v>10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59</v>
      </c>
      <c r="C272" s="52">
        <v>0</v>
      </c>
      <c r="D272" s="53">
        <v>3</v>
      </c>
      <c r="E272" s="53">
        <v>45</v>
      </c>
      <c r="F272" s="53">
        <v>1</v>
      </c>
      <c r="G272" s="53">
        <v>3</v>
      </c>
      <c r="H272" s="53">
        <v>5</v>
      </c>
      <c r="I272" s="53">
        <v>2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10</v>
      </c>
      <c r="R272" s="118">
        <v>16.95</v>
      </c>
      <c r="S272" s="53">
        <v>3</v>
      </c>
      <c r="T272" s="118">
        <v>5.085</v>
      </c>
      <c r="U272" s="53">
        <v>0</v>
      </c>
      <c r="V272" s="118">
        <v>0</v>
      </c>
      <c r="W272" s="118">
        <v>16.600000000000001</v>
      </c>
      <c r="X272" s="124">
        <v>20.5</v>
      </c>
      <c r="Y272" s="52">
        <v>1</v>
      </c>
      <c r="Z272" s="53">
        <v>3</v>
      </c>
      <c r="AA272" s="53">
        <v>13</v>
      </c>
      <c r="AB272" s="53">
        <v>32</v>
      </c>
      <c r="AC272" s="53">
        <v>8</v>
      </c>
      <c r="AD272" s="53">
        <v>2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77</v>
      </c>
      <c r="C273" s="52">
        <v>1</v>
      </c>
      <c r="D273" s="53">
        <v>4</v>
      </c>
      <c r="E273" s="53">
        <v>61</v>
      </c>
      <c r="F273" s="53">
        <v>0</v>
      </c>
      <c r="G273" s="53">
        <v>1</v>
      </c>
      <c r="H273" s="53">
        <v>7</v>
      </c>
      <c r="I273" s="53">
        <v>2</v>
      </c>
      <c r="J273" s="53">
        <v>0</v>
      </c>
      <c r="K273" s="53">
        <v>0</v>
      </c>
      <c r="L273" s="53">
        <v>0</v>
      </c>
      <c r="M273" s="53">
        <v>0</v>
      </c>
      <c r="N273" s="54">
        <v>1</v>
      </c>
      <c r="O273" s="54">
        <v>0</v>
      </c>
      <c r="P273" s="54">
        <v>0</v>
      </c>
      <c r="Q273" s="52">
        <v>16</v>
      </c>
      <c r="R273" s="118">
        <v>20.78</v>
      </c>
      <c r="S273" s="53">
        <v>7</v>
      </c>
      <c r="T273" s="118">
        <v>9.0909999999999993</v>
      </c>
      <c r="U273" s="53">
        <v>0</v>
      </c>
      <c r="V273" s="118">
        <v>0</v>
      </c>
      <c r="W273" s="118">
        <v>17</v>
      </c>
      <c r="X273" s="124">
        <v>22.3</v>
      </c>
      <c r="Y273" s="52">
        <v>1</v>
      </c>
      <c r="Z273" s="53">
        <v>7</v>
      </c>
      <c r="AA273" s="53">
        <v>17</v>
      </c>
      <c r="AB273" s="53">
        <v>36</v>
      </c>
      <c r="AC273" s="53">
        <v>12</v>
      </c>
      <c r="AD273" s="53">
        <v>3</v>
      </c>
      <c r="AE273" s="53">
        <v>1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77</v>
      </c>
      <c r="C274" s="52">
        <v>2</v>
      </c>
      <c r="D274" s="53">
        <v>2</v>
      </c>
      <c r="E274" s="53">
        <v>65</v>
      </c>
      <c r="F274" s="53">
        <v>0</v>
      </c>
      <c r="G274" s="53">
        <v>2</v>
      </c>
      <c r="H274" s="53">
        <v>5</v>
      </c>
      <c r="I274" s="53">
        <v>0</v>
      </c>
      <c r="J274" s="53">
        <v>0</v>
      </c>
      <c r="K274" s="53">
        <v>0</v>
      </c>
      <c r="L274" s="53">
        <v>0</v>
      </c>
      <c r="M274" s="53">
        <v>1</v>
      </c>
      <c r="N274" s="54">
        <v>0</v>
      </c>
      <c r="O274" s="54">
        <v>0</v>
      </c>
      <c r="P274" s="54">
        <v>0</v>
      </c>
      <c r="Q274" s="52">
        <v>23</v>
      </c>
      <c r="R274" s="118">
        <v>29.87</v>
      </c>
      <c r="S274" s="53">
        <v>5</v>
      </c>
      <c r="T274" s="118">
        <v>6.4939999999999998</v>
      </c>
      <c r="U274" s="53">
        <v>0</v>
      </c>
      <c r="V274" s="118">
        <v>0</v>
      </c>
      <c r="W274" s="118">
        <v>18.600000000000001</v>
      </c>
      <c r="X274" s="124">
        <v>22.2</v>
      </c>
      <c r="Y274" s="52">
        <v>0</v>
      </c>
      <c r="Z274" s="53">
        <v>1</v>
      </c>
      <c r="AA274" s="53">
        <v>12</v>
      </c>
      <c r="AB274" s="53">
        <v>41</v>
      </c>
      <c r="AC274" s="53">
        <v>22</v>
      </c>
      <c r="AD274" s="53">
        <v>1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66</v>
      </c>
      <c r="C275" s="52">
        <v>1</v>
      </c>
      <c r="D275" s="53">
        <v>2</v>
      </c>
      <c r="E275" s="53">
        <v>56</v>
      </c>
      <c r="F275" s="53">
        <v>0</v>
      </c>
      <c r="G275" s="53">
        <v>2</v>
      </c>
      <c r="H275" s="53">
        <v>4</v>
      </c>
      <c r="I275" s="53">
        <v>1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10</v>
      </c>
      <c r="R275" s="118">
        <v>15.15</v>
      </c>
      <c r="S275" s="53">
        <v>2</v>
      </c>
      <c r="T275" s="118">
        <v>3.03</v>
      </c>
      <c r="U275" s="53">
        <v>0</v>
      </c>
      <c r="V275" s="118">
        <v>0</v>
      </c>
      <c r="W275" s="118">
        <v>17</v>
      </c>
      <c r="X275" s="124">
        <v>20.100000000000001</v>
      </c>
      <c r="Y275" s="52">
        <v>2</v>
      </c>
      <c r="Z275" s="53">
        <v>1</v>
      </c>
      <c r="AA275" s="53">
        <v>13</v>
      </c>
      <c r="AB275" s="53">
        <v>40</v>
      </c>
      <c r="AC275" s="53">
        <v>8</v>
      </c>
      <c r="AD275" s="53">
        <v>1</v>
      </c>
      <c r="AE275" s="53">
        <v>1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68</v>
      </c>
      <c r="C276" s="52">
        <v>1</v>
      </c>
      <c r="D276" s="53">
        <v>0</v>
      </c>
      <c r="E276" s="53">
        <v>62</v>
      </c>
      <c r="F276" s="53">
        <v>0</v>
      </c>
      <c r="G276" s="53">
        <v>2</v>
      </c>
      <c r="H276" s="53">
        <v>2</v>
      </c>
      <c r="I276" s="53">
        <v>1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33</v>
      </c>
      <c r="R276" s="118">
        <v>48.53</v>
      </c>
      <c r="S276" s="53">
        <v>5</v>
      </c>
      <c r="T276" s="118">
        <v>7.3529999999999998</v>
      </c>
      <c r="U276" s="53">
        <v>0</v>
      </c>
      <c r="V276" s="118">
        <v>0</v>
      </c>
      <c r="W276" s="118">
        <v>19.2</v>
      </c>
      <c r="X276" s="124">
        <v>23.4</v>
      </c>
      <c r="Y276" s="52">
        <v>0</v>
      </c>
      <c r="Z276" s="53">
        <v>2</v>
      </c>
      <c r="AA276" s="53">
        <v>13</v>
      </c>
      <c r="AB276" s="53">
        <v>20</v>
      </c>
      <c r="AC276" s="53">
        <v>29</v>
      </c>
      <c r="AD276" s="53">
        <v>3</v>
      </c>
      <c r="AE276" s="53">
        <v>1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61</v>
      </c>
      <c r="C277" s="52">
        <v>1</v>
      </c>
      <c r="D277" s="53">
        <v>1</v>
      </c>
      <c r="E277" s="53">
        <v>52</v>
      </c>
      <c r="F277" s="53">
        <v>0</v>
      </c>
      <c r="G277" s="53">
        <v>1</v>
      </c>
      <c r="H277" s="53">
        <v>3</v>
      </c>
      <c r="I277" s="53">
        <v>2</v>
      </c>
      <c r="J277" s="53">
        <v>0</v>
      </c>
      <c r="K277" s="53">
        <v>0</v>
      </c>
      <c r="L277" s="53">
        <v>0</v>
      </c>
      <c r="M277" s="53">
        <v>1</v>
      </c>
      <c r="N277" s="54">
        <v>0</v>
      </c>
      <c r="O277" s="54">
        <v>0</v>
      </c>
      <c r="P277" s="54">
        <v>0</v>
      </c>
      <c r="Q277" s="52">
        <v>17</v>
      </c>
      <c r="R277" s="118">
        <v>27.87</v>
      </c>
      <c r="S277" s="53">
        <v>4</v>
      </c>
      <c r="T277" s="118">
        <v>6.5570000000000004</v>
      </c>
      <c r="U277" s="53">
        <v>0</v>
      </c>
      <c r="V277" s="118">
        <v>0</v>
      </c>
      <c r="W277" s="118">
        <v>18.7</v>
      </c>
      <c r="X277" s="124">
        <v>21.7</v>
      </c>
      <c r="Y277" s="52">
        <v>0</v>
      </c>
      <c r="Z277" s="53">
        <v>1</v>
      </c>
      <c r="AA277" s="53">
        <v>12</v>
      </c>
      <c r="AB277" s="53">
        <v>31</v>
      </c>
      <c r="AC277" s="53">
        <v>15</v>
      </c>
      <c r="AD277" s="53">
        <v>2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68</v>
      </c>
      <c r="C278" s="52">
        <v>0</v>
      </c>
      <c r="D278" s="53">
        <v>3</v>
      </c>
      <c r="E278" s="53">
        <v>52</v>
      </c>
      <c r="F278" s="53">
        <v>0</v>
      </c>
      <c r="G278" s="53">
        <v>4</v>
      </c>
      <c r="H278" s="53">
        <v>5</v>
      </c>
      <c r="I278" s="53">
        <v>2</v>
      </c>
      <c r="J278" s="53">
        <v>1</v>
      </c>
      <c r="K278" s="53">
        <v>0</v>
      </c>
      <c r="L278" s="53">
        <v>0</v>
      </c>
      <c r="M278" s="53">
        <v>1</v>
      </c>
      <c r="N278" s="54">
        <v>0</v>
      </c>
      <c r="O278" s="54">
        <v>0</v>
      </c>
      <c r="P278" s="54">
        <v>0</v>
      </c>
      <c r="Q278" s="52">
        <v>18</v>
      </c>
      <c r="R278" s="118">
        <v>26.47</v>
      </c>
      <c r="S278" s="53">
        <v>8</v>
      </c>
      <c r="T278" s="118">
        <v>11.76</v>
      </c>
      <c r="U278" s="53">
        <v>0</v>
      </c>
      <c r="V278" s="118">
        <v>0</v>
      </c>
      <c r="W278" s="118">
        <v>16.5</v>
      </c>
      <c r="X278" s="124">
        <v>23.1</v>
      </c>
      <c r="Y278" s="52">
        <v>0</v>
      </c>
      <c r="Z278" s="53">
        <v>5</v>
      </c>
      <c r="AA278" s="53">
        <v>19</v>
      </c>
      <c r="AB278" s="53">
        <v>26</v>
      </c>
      <c r="AC278" s="53">
        <v>13</v>
      </c>
      <c r="AD278" s="53">
        <v>4</v>
      </c>
      <c r="AE278" s="53">
        <v>1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59</v>
      </c>
      <c r="C279" s="52">
        <v>0</v>
      </c>
      <c r="D279" s="53">
        <v>0</v>
      </c>
      <c r="E279" s="53">
        <v>50</v>
      </c>
      <c r="F279" s="53">
        <v>0</v>
      </c>
      <c r="G279" s="53">
        <v>4</v>
      </c>
      <c r="H279" s="53">
        <v>2</v>
      </c>
      <c r="I279" s="53">
        <v>3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5</v>
      </c>
      <c r="R279" s="118">
        <v>8.4749999999999996</v>
      </c>
      <c r="S279" s="53">
        <v>0</v>
      </c>
      <c r="T279" s="118">
        <v>0</v>
      </c>
      <c r="U279" s="53">
        <v>0</v>
      </c>
      <c r="V279" s="118">
        <v>0</v>
      </c>
      <c r="W279" s="118">
        <v>16.899999999999999</v>
      </c>
      <c r="X279" s="124">
        <v>19</v>
      </c>
      <c r="Y279" s="52">
        <v>0</v>
      </c>
      <c r="Z279" s="53">
        <v>0</v>
      </c>
      <c r="AA279" s="53">
        <v>15</v>
      </c>
      <c r="AB279" s="53">
        <v>39</v>
      </c>
      <c r="AC279" s="53">
        <v>5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77</v>
      </c>
      <c r="C280" s="52">
        <v>0</v>
      </c>
      <c r="D280" s="53">
        <v>1</v>
      </c>
      <c r="E280" s="53">
        <v>64</v>
      </c>
      <c r="F280" s="53">
        <v>0</v>
      </c>
      <c r="G280" s="53">
        <v>3</v>
      </c>
      <c r="H280" s="53">
        <v>3</v>
      </c>
      <c r="I280" s="53">
        <v>3</v>
      </c>
      <c r="J280" s="53">
        <v>0</v>
      </c>
      <c r="K280" s="53">
        <v>2</v>
      </c>
      <c r="L280" s="53">
        <v>0</v>
      </c>
      <c r="M280" s="53">
        <v>1</v>
      </c>
      <c r="N280" s="54">
        <v>0</v>
      </c>
      <c r="O280" s="54">
        <v>0</v>
      </c>
      <c r="P280" s="54">
        <v>0</v>
      </c>
      <c r="Q280" s="52">
        <v>3</v>
      </c>
      <c r="R280" s="118">
        <v>3.8959999999999999</v>
      </c>
      <c r="S280" s="53">
        <v>0</v>
      </c>
      <c r="T280" s="118">
        <v>0</v>
      </c>
      <c r="U280" s="53">
        <v>0</v>
      </c>
      <c r="V280" s="118">
        <v>0</v>
      </c>
      <c r="W280" s="118">
        <v>14.8</v>
      </c>
      <c r="X280" s="124">
        <v>18.3</v>
      </c>
      <c r="Y280" s="52">
        <v>1</v>
      </c>
      <c r="Z280" s="53">
        <v>9</v>
      </c>
      <c r="AA280" s="53">
        <v>22</v>
      </c>
      <c r="AB280" s="53">
        <v>42</v>
      </c>
      <c r="AC280" s="53">
        <v>3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66</v>
      </c>
      <c r="C281" s="52">
        <v>0</v>
      </c>
      <c r="D281" s="53">
        <v>3</v>
      </c>
      <c r="E281" s="53">
        <v>52</v>
      </c>
      <c r="F281" s="53">
        <v>1</v>
      </c>
      <c r="G281" s="53">
        <v>1</v>
      </c>
      <c r="H281" s="53">
        <v>7</v>
      </c>
      <c r="I281" s="53">
        <v>2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13</v>
      </c>
      <c r="R281" s="118">
        <v>19.7</v>
      </c>
      <c r="S281" s="53">
        <v>2</v>
      </c>
      <c r="T281" s="118">
        <v>3.03</v>
      </c>
      <c r="U281" s="53">
        <v>0</v>
      </c>
      <c r="V281" s="118">
        <v>0</v>
      </c>
      <c r="W281" s="118">
        <v>19.100000000000001</v>
      </c>
      <c r="X281" s="124">
        <v>21.1</v>
      </c>
      <c r="Y281" s="52">
        <v>0</v>
      </c>
      <c r="Z281" s="53">
        <v>0</v>
      </c>
      <c r="AA281" s="53">
        <v>1</v>
      </c>
      <c r="AB281" s="53">
        <v>52</v>
      </c>
      <c r="AC281" s="53">
        <v>11</v>
      </c>
      <c r="AD281" s="53">
        <v>1</v>
      </c>
      <c r="AE281" s="53">
        <v>1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67</v>
      </c>
      <c r="C282" s="52">
        <v>1</v>
      </c>
      <c r="D282" s="53">
        <v>3</v>
      </c>
      <c r="E282" s="53">
        <v>58</v>
      </c>
      <c r="F282" s="53">
        <v>1</v>
      </c>
      <c r="G282" s="53">
        <v>1</v>
      </c>
      <c r="H282" s="53">
        <v>1</v>
      </c>
      <c r="I282" s="53">
        <v>1</v>
      </c>
      <c r="J282" s="53">
        <v>1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2</v>
      </c>
      <c r="R282" s="118">
        <v>2.9849999999999999</v>
      </c>
      <c r="S282" s="53">
        <v>0</v>
      </c>
      <c r="T282" s="118">
        <v>0</v>
      </c>
      <c r="U282" s="53">
        <v>0</v>
      </c>
      <c r="V282" s="118">
        <v>0</v>
      </c>
      <c r="W282" s="118">
        <v>15.7</v>
      </c>
      <c r="X282" s="124">
        <v>19</v>
      </c>
      <c r="Y282" s="52">
        <v>0</v>
      </c>
      <c r="Z282" s="53">
        <v>5</v>
      </c>
      <c r="AA282" s="53">
        <v>17</v>
      </c>
      <c r="AB282" s="53">
        <v>43</v>
      </c>
      <c r="AC282" s="53">
        <v>2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61</v>
      </c>
      <c r="C283" s="52">
        <v>1</v>
      </c>
      <c r="D283" s="53">
        <v>0</v>
      </c>
      <c r="E283" s="53">
        <v>46</v>
      </c>
      <c r="F283" s="53">
        <v>1</v>
      </c>
      <c r="G283" s="53">
        <v>1</v>
      </c>
      <c r="H283" s="53">
        <v>7</v>
      </c>
      <c r="I283" s="53">
        <v>4</v>
      </c>
      <c r="J283" s="53">
        <v>0</v>
      </c>
      <c r="K283" s="53">
        <v>0</v>
      </c>
      <c r="L283" s="53">
        <v>0</v>
      </c>
      <c r="M283" s="53">
        <v>1</v>
      </c>
      <c r="N283" s="54">
        <v>0</v>
      </c>
      <c r="O283" s="54">
        <v>0</v>
      </c>
      <c r="P283" s="54">
        <v>0</v>
      </c>
      <c r="Q283" s="52">
        <v>5</v>
      </c>
      <c r="R283" s="118">
        <v>8.1969999999999992</v>
      </c>
      <c r="S283" s="53">
        <v>0</v>
      </c>
      <c r="T283" s="118">
        <v>0</v>
      </c>
      <c r="U283" s="53">
        <v>0</v>
      </c>
      <c r="V283" s="118">
        <v>0</v>
      </c>
      <c r="W283" s="118">
        <v>16.100000000000001</v>
      </c>
      <c r="X283" s="124">
        <v>18.2</v>
      </c>
      <c r="Y283" s="52">
        <v>0</v>
      </c>
      <c r="Z283" s="53">
        <v>2</v>
      </c>
      <c r="AA283" s="53">
        <v>13</v>
      </c>
      <c r="AB283" s="53">
        <v>41</v>
      </c>
      <c r="AC283" s="53">
        <v>5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76</v>
      </c>
      <c r="C284" s="52">
        <v>3</v>
      </c>
      <c r="D284" s="53">
        <v>3</v>
      </c>
      <c r="E284" s="53">
        <v>55</v>
      </c>
      <c r="F284" s="53">
        <v>0</v>
      </c>
      <c r="G284" s="53">
        <v>1</v>
      </c>
      <c r="H284" s="53">
        <v>11</v>
      </c>
      <c r="I284" s="53">
        <v>3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16</v>
      </c>
      <c r="R284" s="118">
        <v>21.05</v>
      </c>
      <c r="S284" s="53">
        <v>2</v>
      </c>
      <c r="T284" s="118">
        <v>2.6320000000000001</v>
      </c>
      <c r="U284" s="53">
        <v>0</v>
      </c>
      <c r="V284" s="118">
        <v>0</v>
      </c>
      <c r="W284" s="118">
        <v>16.5</v>
      </c>
      <c r="X284" s="124">
        <v>21.3</v>
      </c>
      <c r="Y284" s="52">
        <v>1</v>
      </c>
      <c r="Z284" s="53">
        <v>8</v>
      </c>
      <c r="AA284" s="53">
        <v>18</v>
      </c>
      <c r="AB284" s="53">
        <v>33</v>
      </c>
      <c r="AC284" s="53">
        <v>15</v>
      </c>
      <c r="AD284" s="53">
        <v>1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90</v>
      </c>
      <c r="C285" s="52">
        <v>1</v>
      </c>
      <c r="D285" s="53">
        <v>2</v>
      </c>
      <c r="E285" s="53">
        <v>80</v>
      </c>
      <c r="F285" s="53">
        <v>1</v>
      </c>
      <c r="G285" s="53">
        <v>1</v>
      </c>
      <c r="H285" s="53">
        <v>4</v>
      </c>
      <c r="I285" s="53">
        <v>1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6</v>
      </c>
      <c r="R285" s="118">
        <v>6.6669999999999998</v>
      </c>
      <c r="S285" s="53">
        <v>0</v>
      </c>
      <c r="T285" s="118">
        <v>0</v>
      </c>
      <c r="U285" s="53">
        <v>0</v>
      </c>
      <c r="V285" s="118">
        <v>0</v>
      </c>
      <c r="W285" s="118">
        <v>14.2</v>
      </c>
      <c r="X285" s="124">
        <v>18.100000000000001</v>
      </c>
      <c r="Y285" s="52">
        <v>1</v>
      </c>
      <c r="Z285" s="53">
        <v>6</v>
      </c>
      <c r="AA285" s="53">
        <v>41</v>
      </c>
      <c r="AB285" s="53">
        <v>36</v>
      </c>
      <c r="AC285" s="53">
        <v>6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74</v>
      </c>
      <c r="C286" s="52">
        <v>7</v>
      </c>
      <c r="D286" s="53">
        <v>1</v>
      </c>
      <c r="E286" s="53">
        <v>51</v>
      </c>
      <c r="F286" s="53">
        <v>1</v>
      </c>
      <c r="G286" s="53">
        <v>6</v>
      </c>
      <c r="H286" s="53">
        <v>7</v>
      </c>
      <c r="I286" s="53">
        <v>1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15</v>
      </c>
      <c r="R286" s="118">
        <v>20.27</v>
      </c>
      <c r="S286" s="53">
        <v>5</v>
      </c>
      <c r="T286" s="118">
        <v>6.7569999999999997</v>
      </c>
      <c r="U286" s="53">
        <v>0</v>
      </c>
      <c r="V286" s="118">
        <v>0</v>
      </c>
      <c r="W286" s="118">
        <v>16</v>
      </c>
      <c r="X286" s="124">
        <v>20</v>
      </c>
      <c r="Y286" s="52">
        <v>1</v>
      </c>
      <c r="Z286" s="53">
        <v>10</v>
      </c>
      <c r="AA286" s="53">
        <v>21</v>
      </c>
      <c r="AB286" s="53">
        <v>27</v>
      </c>
      <c r="AC286" s="53">
        <v>11</v>
      </c>
      <c r="AD286" s="53">
        <v>4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60</v>
      </c>
      <c r="C287" s="52">
        <v>1</v>
      </c>
      <c r="D287" s="53">
        <v>2</v>
      </c>
      <c r="E287" s="53">
        <v>43</v>
      </c>
      <c r="F287" s="53">
        <v>1</v>
      </c>
      <c r="G287" s="53">
        <v>1</v>
      </c>
      <c r="H287" s="53">
        <v>4</v>
      </c>
      <c r="I287" s="53">
        <v>6</v>
      </c>
      <c r="J287" s="53">
        <v>1</v>
      </c>
      <c r="K287" s="53">
        <v>0</v>
      </c>
      <c r="L287" s="53">
        <v>0</v>
      </c>
      <c r="M287" s="53">
        <v>1</v>
      </c>
      <c r="N287" s="54">
        <v>0</v>
      </c>
      <c r="O287" s="54">
        <v>0</v>
      </c>
      <c r="P287" s="54">
        <v>0</v>
      </c>
      <c r="Q287" s="52">
        <v>14</v>
      </c>
      <c r="R287" s="118">
        <v>23.33</v>
      </c>
      <c r="S287" s="53">
        <v>2</v>
      </c>
      <c r="T287" s="118">
        <v>3.3330000000000002</v>
      </c>
      <c r="U287" s="53">
        <v>0</v>
      </c>
      <c r="V287" s="118">
        <v>0</v>
      </c>
      <c r="W287" s="118">
        <v>16.8</v>
      </c>
      <c r="X287" s="124">
        <v>20.399999999999999</v>
      </c>
      <c r="Y287" s="52">
        <v>0</v>
      </c>
      <c r="Z287" s="53">
        <v>0</v>
      </c>
      <c r="AA287" s="53">
        <v>20</v>
      </c>
      <c r="AB287" s="53">
        <v>26</v>
      </c>
      <c r="AC287" s="53">
        <v>13</v>
      </c>
      <c r="AD287" s="53">
        <v>1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67</v>
      </c>
      <c r="C288" s="52">
        <v>0</v>
      </c>
      <c r="D288" s="53">
        <v>3</v>
      </c>
      <c r="E288" s="53">
        <v>53</v>
      </c>
      <c r="F288" s="53">
        <v>1</v>
      </c>
      <c r="G288" s="53">
        <v>2</v>
      </c>
      <c r="H288" s="53">
        <v>6</v>
      </c>
      <c r="I288" s="53">
        <v>2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19</v>
      </c>
      <c r="R288" s="118">
        <v>28.36</v>
      </c>
      <c r="S288" s="53">
        <v>5</v>
      </c>
      <c r="T288" s="118">
        <v>7.4630000000000001</v>
      </c>
      <c r="U288" s="53">
        <v>0</v>
      </c>
      <c r="V288" s="118">
        <v>0</v>
      </c>
      <c r="W288" s="118">
        <v>16.899999999999999</v>
      </c>
      <c r="X288" s="124">
        <v>22.7</v>
      </c>
      <c r="Y288" s="52">
        <v>0</v>
      </c>
      <c r="Z288" s="53">
        <v>3</v>
      </c>
      <c r="AA288" s="53">
        <v>25</v>
      </c>
      <c r="AB288" s="53">
        <v>20</v>
      </c>
      <c r="AC288" s="53">
        <v>16</v>
      </c>
      <c r="AD288" s="53">
        <v>3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76</v>
      </c>
      <c r="C289" s="52">
        <v>3</v>
      </c>
      <c r="D289" s="53">
        <v>2</v>
      </c>
      <c r="E289" s="53">
        <v>60</v>
      </c>
      <c r="F289" s="53">
        <v>1</v>
      </c>
      <c r="G289" s="53">
        <v>1</v>
      </c>
      <c r="H289" s="53">
        <v>7</v>
      </c>
      <c r="I289" s="53">
        <v>1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1</v>
      </c>
      <c r="P289" s="54">
        <v>0</v>
      </c>
      <c r="Q289" s="52">
        <v>9</v>
      </c>
      <c r="R289" s="118">
        <v>11.84</v>
      </c>
      <c r="S289" s="53">
        <v>1</v>
      </c>
      <c r="T289" s="118">
        <v>1.3160000000000001</v>
      </c>
      <c r="U289" s="53">
        <v>0</v>
      </c>
      <c r="V289" s="118">
        <v>0</v>
      </c>
      <c r="W289" s="118">
        <v>16.2</v>
      </c>
      <c r="X289" s="124">
        <v>19.3</v>
      </c>
      <c r="Y289" s="52">
        <v>0</v>
      </c>
      <c r="Z289" s="53">
        <v>3</v>
      </c>
      <c r="AA289" s="53">
        <v>25</v>
      </c>
      <c r="AB289" s="53">
        <v>39</v>
      </c>
      <c r="AC289" s="53">
        <v>8</v>
      </c>
      <c r="AD289" s="53">
        <v>0</v>
      </c>
      <c r="AE289" s="53">
        <v>1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68</v>
      </c>
      <c r="C290" s="52">
        <v>0</v>
      </c>
      <c r="D290" s="53">
        <v>2</v>
      </c>
      <c r="E290" s="53">
        <v>51</v>
      </c>
      <c r="F290" s="53">
        <v>1</v>
      </c>
      <c r="G290" s="53">
        <v>1</v>
      </c>
      <c r="H290" s="53">
        <v>12</v>
      </c>
      <c r="I290" s="53">
        <v>0</v>
      </c>
      <c r="J290" s="53">
        <v>0</v>
      </c>
      <c r="K290" s="53">
        <v>0</v>
      </c>
      <c r="L290" s="53">
        <v>1</v>
      </c>
      <c r="M290" s="53">
        <v>0</v>
      </c>
      <c r="N290" s="54">
        <v>0</v>
      </c>
      <c r="O290" s="54">
        <v>0</v>
      </c>
      <c r="P290" s="54">
        <v>0</v>
      </c>
      <c r="Q290" s="52">
        <v>13</v>
      </c>
      <c r="R290" s="118">
        <v>19.12</v>
      </c>
      <c r="S290" s="53">
        <v>4</v>
      </c>
      <c r="T290" s="118">
        <v>5.8819999999999997</v>
      </c>
      <c r="U290" s="53">
        <v>0</v>
      </c>
      <c r="V290" s="118">
        <v>0</v>
      </c>
      <c r="W290" s="118">
        <v>17.100000000000001</v>
      </c>
      <c r="X290" s="124">
        <v>21.1</v>
      </c>
      <c r="Y290" s="52">
        <v>0</v>
      </c>
      <c r="Z290" s="53">
        <v>1</v>
      </c>
      <c r="AA290" s="53">
        <v>20</v>
      </c>
      <c r="AB290" s="53">
        <v>34</v>
      </c>
      <c r="AC290" s="53">
        <v>12</v>
      </c>
      <c r="AD290" s="53">
        <v>1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90</v>
      </c>
      <c r="C291" s="52">
        <v>0</v>
      </c>
      <c r="D291" s="53">
        <v>3</v>
      </c>
      <c r="E291" s="53">
        <v>68</v>
      </c>
      <c r="F291" s="53">
        <v>0</v>
      </c>
      <c r="G291" s="53">
        <v>2</v>
      </c>
      <c r="H291" s="53">
        <v>9</v>
      </c>
      <c r="I291" s="53">
        <v>5</v>
      </c>
      <c r="J291" s="53">
        <v>1</v>
      </c>
      <c r="K291" s="53">
        <v>0</v>
      </c>
      <c r="L291" s="53">
        <v>0</v>
      </c>
      <c r="M291" s="53">
        <v>2</v>
      </c>
      <c r="N291" s="54">
        <v>0</v>
      </c>
      <c r="O291" s="54">
        <v>0</v>
      </c>
      <c r="P291" s="54">
        <v>0</v>
      </c>
      <c r="Q291" s="52">
        <v>12</v>
      </c>
      <c r="R291" s="118">
        <v>13.33</v>
      </c>
      <c r="S291" s="53">
        <v>2</v>
      </c>
      <c r="T291" s="118">
        <v>2.222</v>
      </c>
      <c r="U291" s="53">
        <v>0</v>
      </c>
      <c r="V291" s="118">
        <v>0</v>
      </c>
      <c r="W291" s="118">
        <v>15.7</v>
      </c>
      <c r="X291" s="124">
        <v>19.7</v>
      </c>
      <c r="Y291" s="52">
        <v>0</v>
      </c>
      <c r="Z291" s="53">
        <v>7</v>
      </c>
      <c r="AA291" s="53">
        <v>32</v>
      </c>
      <c r="AB291" s="53">
        <v>39</v>
      </c>
      <c r="AC291" s="53">
        <v>11</v>
      </c>
      <c r="AD291" s="53">
        <v>1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52</v>
      </c>
      <c r="C292" s="52">
        <v>1</v>
      </c>
      <c r="D292" s="53">
        <v>1</v>
      </c>
      <c r="E292" s="53">
        <v>39</v>
      </c>
      <c r="F292" s="53">
        <v>0</v>
      </c>
      <c r="G292" s="53">
        <v>5</v>
      </c>
      <c r="H292" s="53">
        <v>6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9</v>
      </c>
      <c r="R292" s="118">
        <v>17.309999999999999</v>
      </c>
      <c r="S292" s="53">
        <v>2</v>
      </c>
      <c r="T292" s="118">
        <v>3.8460000000000001</v>
      </c>
      <c r="U292" s="53">
        <v>0</v>
      </c>
      <c r="V292" s="118">
        <v>0</v>
      </c>
      <c r="W292" s="118">
        <v>17.100000000000001</v>
      </c>
      <c r="X292" s="124">
        <v>20.399999999999999</v>
      </c>
      <c r="Y292" s="52">
        <v>0</v>
      </c>
      <c r="Z292" s="53">
        <v>1</v>
      </c>
      <c r="AA292" s="53">
        <v>15</v>
      </c>
      <c r="AB292" s="53">
        <v>27</v>
      </c>
      <c r="AC292" s="53">
        <v>7</v>
      </c>
      <c r="AD292" s="53">
        <v>2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84</v>
      </c>
      <c r="C293" s="52">
        <v>1</v>
      </c>
      <c r="D293" s="53">
        <v>7</v>
      </c>
      <c r="E293" s="53">
        <v>66</v>
      </c>
      <c r="F293" s="53">
        <v>0</v>
      </c>
      <c r="G293" s="53">
        <v>3</v>
      </c>
      <c r="H293" s="53">
        <v>4</v>
      </c>
      <c r="I293" s="53">
        <v>3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20</v>
      </c>
      <c r="R293" s="118">
        <v>23.81</v>
      </c>
      <c r="S293" s="53">
        <v>3</v>
      </c>
      <c r="T293" s="118">
        <v>3.5710000000000002</v>
      </c>
      <c r="U293" s="53">
        <v>0</v>
      </c>
      <c r="V293" s="118">
        <v>0</v>
      </c>
      <c r="W293" s="118">
        <v>17.399999999999999</v>
      </c>
      <c r="X293" s="124">
        <v>21.7</v>
      </c>
      <c r="Y293" s="52">
        <v>0</v>
      </c>
      <c r="Z293" s="53">
        <v>6</v>
      </c>
      <c r="AA293" s="53">
        <v>13</v>
      </c>
      <c r="AB293" s="53">
        <v>45</v>
      </c>
      <c r="AC293" s="53">
        <v>17</v>
      </c>
      <c r="AD293" s="53">
        <v>3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50</v>
      </c>
      <c r="C294" s="52">
        <v>1</v>
      </c>
      <c r="D294" s="53">
        <v>3</v>
      </c>
      <c r="E294" s="53">
        <v>36</v>
      </c>
      <c r="F294" s="53">
        <v>0</v>
      </c>
      <c r="G294" s="53">
        <v>1</v>
      </c>
      <c r="H294" s="53">
        <v>8</v>
      </c>
      <c r="I294" s="53">
        <v>1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23</v>
      </c>
      <c r="R294" s="118">
        <v>46</v>
      </c>
      <c r="S294" s="53">
        <v>8</v>
      </c>
      <c r="T294" s="118">
        <v>16</v>
      </c>
      <c r="U294" s="53">
        <v>0</v>
      </c>
      <c r="V294" s="118">
        <v>0</v>
      </c>
      <c r="W294" s="118">
        <v>18.399999999999999</v>
      </c>
      <c r="X294" s="124">
        <v>24.8</v>
      </c>
      <c r="Y294" s="52">
        <v>0</v>
      </c>
      <c r="Z294" s="53">
        <v>3</v>
      </c>
      <c r="AA294" s="53">
        <v>10</v>
      </c>
      <c r="AB294" s="53">
        <v>14</v>
      </c>
      <c r="AC294" s="53">
        <v>17</v>
      </c>
      <c r="AD294" s="53">
        <v>6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48</v>
      </c>
      <c r="C295" s="52">
        <v>2</v>
      </c>
      <c r="D295" s="53">
        <v>1</v>
      </c>
      <c r="E295" s="53">
        <v>37</v>
      </c>
      <c r="F295" s="53">
        <v>0</v>
      </c>
      <c r="G295" s="53">
        <v>2</v>
      </c>
      <c r="H295" s="53">
        <v>5</v>
      </c>
      <c r="I295" s="53">
        <v>1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13</v>
      </c>
      <c r="R295" s="118">
        <v>27.08</v>
      </c>
      <c r="S295" s="53">
        <v>1</v>
      </c>
      <c r="T295" s="118">
        <v>2.0830000000000002</v>
      </c>
      <c r="U295" s="53">
        <v>0</v>
      </c>
      <c r="V295" s="118">
        <v>0</v>
      </c>
      <c r="W295" s="118">
        <v>18</v>
      </c>
      <c r="X295" s="124">
        <v>21.5</v>
      </c>
      <c r="Y295" s="52">
        <v>0</v>
      </c>
      <c r="Z295" s="53">
        <v>2</v>
      </c>
      <c r="AA295" s="53">
        <v>4</v>
      </c>
      <c r="AB295" s="53">
        <v>29</v>
      </c>
      <c r="AC295" s="53">
        <v>12</v>
      </c>
      <c r="AD295" s="53">
        <v>1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47</v>
      </c>
      <c r="C296" s="52">
        <v>0</v>
      </c>
      <c r="D296" s="53">
        <v>1</v>
      </c>
      <c r="E296" s="53">
        <v>35</v>
      </c>
      <c r="F296" s="53">
        <v>0</v>
      </c>
      <c r="G296" s="53">
        <v>0</v>
      </c>
      <c r="H296" s="53">
        <v>9</v>
      </c>
      <c r="I296" s="53">
        <v>1</v>
      </c>
      <c r="J296" s="53">
        <v>0</v>
      </c>
      <c r="K296" s="53">
        <v>0</v>
      </c>
      <c r="L296" s="53">
        <v>0</v>
      </c>
      <c r="M296" s="53">
        <v>1</v>
      </c>
      <c r="N296" s="54">
        <v>0</v>
      </c>
      <c r="O296" s="54">
        <v>0</v>
      </c>
      <c r="P296" s="54">
        <v>0</v>
      </c>
      <c r="Q296" s="52">
        <v>33</v>
      </c>
      <c r="R296" s="118">
        <v>70.209999999999994</v>
      </c>
      <c r="S296" s="53">
        <v>8</v>
      </c>
      <c r="T296" s="118">
        <v>17.02</v>
      </c>
      <c r="U296" s="53">
        <v>0</v>
      </c>
      <c r="V296" s="118">
        <v>0</v>
      </c>
      <c r="W296" s="118">
        <v>20.9</v>
      </c>
      <c r="X296" s="124">
        <v>24.6</v>
      </c>
      <c r="Y296" s="52">
        <v>0</v>
      </c>
      <c r="Z296" s="53">
        <v>1</v>
      </c>
      <c r="AA296" s="53">
        <v>2</v>
      </c>
      <c r="AB296" s="53">
        <v>11</v>
      </c>
      <c r="AC296" s="53">
        <v>29</v>
      </c>
      <c r="AD296" s="53">
        <v>3</v>
      </c>
      <c r="AE296" s="53">
        <v>1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58</v>
      </c>
      <c r="C297" s="52">
        <v>1</v>
      </c>
      <c r="D297" s="53">
        <v>2</v>
      </c>
      <c r="E297" s="53">
        <v>48</v>
      </c>
      <c r="F297" s="53">
        <v>0</v>
      </c>
      <c r="G297" s="53">
        <v>0</v>
      </c>
      <c r="H297" s="53">
        <v>4</v>
      </c>
      <c r="I297" s="53">
        <v>3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24</v>
      </c>
      <c r="R297" s="118">
        <v>41.38</v>
      </c>
      <c r="S297" s="53">
        <v>12</v>
      </c>
      <c r="T297" s="118">
        <v>20.69</v>
      </c>
      <c r="U297" s="53">
        <v>1</v>
      </c>
      <c r="V297" s="118">
        <v>1.724</v>
      </c>
      <c r="W297" s="118">
        <v>19.8</v>
      </c>
      <c r="X297" s="124">
        <v>25.6</v>
      </c>
      <c r="Y297" s="52">
        <v>0</v>
      </c>
      <c r="Z297" s="53">
        <v>1</v>
      </c>
      <c r="AA297" s="53">
        <v>3</v>
      </c>
      <c r="AB297" s="53">
        <v>30</v>
      </c>
      <c r="AC297" s="53">
        <v>14</v>
      </c>
      <c r="AD297" s="53">
        <v>9</v>
      </c>
      <c r="AE297" s="53">
        <v>0</v>
      </c>
      <c r="AF297" s="53">
        <v>1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37</v>
      </c>
      <c r="C298" s="52">
        <v>0</v>
      </c>
      <c r="D298" s="53">
        <v>1</v>
      </c>
      <c r="E298" s="53">
        <v>31</v>
      </c>
      <c r="F298" s="53">
        <v>0</v>
      </c>
      <c r="G298" s="53">
        <v>0</v>
      </c>
      <c r="H298" s="53">
        <v>4</v>
      </c>
      <c r="I298" s="53">
        <v>0</v>
      </c>
      <c r="J298" s="53">
        <v>0</v>
      </c>
      <c r="K298" s="53">
        <v>0</v>
      </c>
      <c r="L298" s="53">
        <v>0</v>
      </c>
      <c r="M298" s="53">
        <v>1</v>
      </c>
      <c r="N298" s="54">
        <v>0</v>
      </c>
      <c r="O298" s="54">
        <v>0</v>
      </c>
      <c r="P298" s="54">
        <v>0</v>
      </c>
      <c r="Q298" s="52">
        <v>16</v>
      </c>
      <c r="R298" s="118">
        <v>43.24</v>
      </c>
      <c r="S298" s="53">
        <v>3</v>
      </c>
      <c r="T298" s="118">
        <v>8.1080000000000005</v>
      </c>
      <c r="U298" s="53">
        <v>0</v>
      </c>
      <c r="V298" s="118">
        <v>0</v>
      </c>
      <c r="W298" s="118">
        <v>19.899999999999999</v>
      </c>
      <c r="X298" s="124">
        <v>22.9</v>
      </c>
      <c r="Y298" s="52">
        <v>0</v>
      </c>
      <c r="Z298" s="53">
        <v>1</v>
      </c>
      <c r="AA298" s="53">
        <v>3</v>
      </c>
      <c r="AB298" s="53">
        <v>17</v>
      </c>
      <c r="AC298" s="53">
        <v>14</v>
      </c>
      <c r="AD298" s="53">
        <v>2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48</v>
      </c>
      <c r="C299" s="52">
        <v>1</v>
      </c>
      <c r="D299" s="53">
        <v>2</v>
      </c>
      <c r="E299" s="53">
        <v>35</v>
      </c>
      <c r="F299" s="53">
        <v>0</v>
      </c>
      <c r="G299" s="53">
        <v>1</v>
      </c>
      <c r="H299" s="53">
        <v>6</v>
      </c>
      <c r="I299" s="53">
        <v>3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11</v>
      </c>
      <c r="R299" s="118">
        <v>22.92</v>
      </c>
      <c r="S299" s="53">
        <v>1</v>
      </c>
      <c r="T299" s="118">
        <v>2.0830000000000002</v>
      </c>
      <c r="U299" s="53">
        <v>0</v>
      </c>
      <c r="V299" s="118">
        <v>0</v>
      </c>
      <c r="W299" s="118">
        <v>18.8</v>
      </c>
      <c r="X299" s="124">
        <v>22.4</v>
      </c>
      <c r="Y299" s="52">
        <v>0</v>
      </c>
      <c r="Z299" s="53">
        <v>1</v>
      </c>
      <c r="AA299" s="53">
        <v>5</v>
      </c>
      <c r="AB299" s="53">
        <v>31</v>
      </c>
      <c r="AC299" s="53">
        <v>10</v>
      </c>
      <c r="AD299" s="53">
        <v>1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36</v>
      </c>
      <c r="C300" s="52">
        <v>1</v>
      </c>
      <c r="D300" s="53">
        <v>3</v>
      </c>
      <c r="E300" s="53">
        <v>28</v>
      </c>
      <c r="F300" s="53">
        <v>0</v>
      </c>
      <c r="G300" s="53">
        <v>0</v>
      </c>
      <c r="H300" s="53">
        <v>2</v>
      </c>
      <c r="I300" s="53">
        <v>2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25</v>
      </c>
      <c r="R300" s="118">
        <v>69.44</v>
      </c>
      <c r="S300" s="53">
        <v>4</v>
      </c>
      <c r="T300" s="118">
        <v>11.11</v>
      </c>
      <c r="U300" s="53">
        <v>0</v>
      </c>
      <c r="V300" s="118">
        <v>0</v>
      </c>
      <c r="W300" s="118">
        <v>21.5</v>
      </c>
      <c r="X300" s="124">
        <v>23.8</v>
      </c>
      <c r="Y300" s="52">
        <v>0</v>
      </c>
      <c r="Z300" s="53">
        <v>0</v>
      </c>
      <c r="AA300" s="53">
        <v>0</v>
      </c>
      <c r="AB300" s="53">
        <v>11</v>
      </c>
      <c r="AC300" s="53">
        <v>24</v>
      </c>
      <c r="AD300" s="53">
        <v>1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32</v>
      </c>
      <c r="C301" s="52">
        <v>1</v>
      </c>
      <c r="D301" s="53">
        <v>0</v>
      </c>
      <c r="E301" s="53">
        <v>27</v>
      </c>
      <c r="F301" s="53">
        <v>0</v>
      </c>
      <c r="G301" s="53">
        <v>1</v>
      </c>
      <c r="H301" s="53">
        <v>3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4</v>
      </c>
      <c r="R301" s="118">
        <v>12.5</v>
      </c>
      <c r="S301" s="53">
        <v>1</v>
      </c>
      <c r="T301" s="118">
        <v>3.125</v>
      </c>
      <c r="U301" s="53">
        <v>0</v>
      </c>
      <c r="V301" s="118">
        <v>0</v>
      </c>
      <c r="W301" s="118">
        <v>18.899999999999999</v>
      </c>
      <c r="X301" s="124">
        <v>19.899999999999999</v>
      </c>
      <c r="Y301" s="52">
        <v>0</v>
      </c>
      <c r="Z301" s="53">
        <v>0</v>
      </c>
      <c r="AA301" s="53">
        <v>1</v>
      </c>
      <c r="AB301" s="53">
        <v>27</v>
      </c>
      <c r="AC301" s="53">
        <v>3</v>
      </c>
      <c r="AD301" s="53">
        <v>1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28</v>
      </c>
      <c r="C302" s="52">
        <v>1</v>
      </c>
      <c r="D302" s="53">
        <v>1</v>
      </c>
      <c r="E302" s="53">
        <v>22</v>
      </c>
      <c r="F302" s="53">
        <v>0</v>
      </c>
      <c r="G302" s="53">
        <v>0</v>
      </c>
      <c r="H302" s="53">
        <v>3</v>
      </c>
      <c r="I302" s="53">
        <v>1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14</v>
      </c>
      <c r="R302" s="118">
        <v>50</v>
      </c>
      <c r="S302" s="53">
        <v>3</v>
      </c>
      <c r="T302" s="118">
        <v>10.71</v>
      </c>
      <c r="U302" s="53">
        <v>0</v>
      </c>
      <c r="V302" s="118">
        <v>0</v>
      </c>
      <c r="W302" s="118">
        <v>20.6</v>
      </c>
      <c r="X302" s="124">
        <v>23.4</v>
      </c>
      <c r="Y302" s="52">
        <v>0</v>
      </c>
      <c r="Z302" s="53">
        <v>0</v>
      </c>
      <c r="AA302" s="53">
        <v>1</v>
      </c>
      <c r="AB302" s="53">
        <v>13</v>
      </c>
      <c r="AC302" s="53">
        <v>12</v>
      </c>
      <c r="AD302" s="53">
        <v>1</v>
      </c>
      <c r="AE302" s="53">
        <v>1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25</v>
      </c>
      <c r="C303" s="52">
        <v>2</v>
      </c>
      <c r="D303" s="53">
        <v>0</v>
      </c>
      <c r="E303" s="53">
        <v>19</v>
      </c>
      <c r="F303" s="53">
        <v>0</v>
      </c>
      <c r="G303" s="53">
        <v>0</v>
      </c>
      <c r="H303" s="53">
        <v>1</v>
      </c>
      <c r="I303" s="53">
        <v>3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8</v>
      </c>
      <c r="R303" s="118">
        <v>32</v>
      </c>
      <c r="S303" s="53">
        <v>2</v>
      </c>
      <c r="T303" s="118">
        <v>8</v>
      </c>
      <c r="U303" s="53">
        <v>0</v>
      </c>
      <c r="V303" s="118">
        <v>0</v>
      </c>
      <c r="W303" s="118">
        <v>18.3</v>
      </c>
      <c r="X303" s="124">
        <v>23.5</v>
      </c>
      <c r="Y303" s="52">
        <v>0</v>
      </c>
      <c r="Z303" s="53">
        <v>0</v>
      </c>
      <c r="AA303" s="53">
        <v>3</v>
      </c>
      <c r="AB303" s="53">
        <v>14</v>
      </c>
      <c r="AC303" s="53">
        <v>7</v>
      </c>
      <c r="AD303" s="53">
        <v>1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21</v>
      </c>
      <c r="C304" s="52">
        <v>0</v>
      </c>
      <c r="D304" s="53">
        <v>1</v>
      </c>
      <c r="E304" s="53">
        <v>12</v>
      </c>
      <c r="F304" s="53">
        <v>0</v>
      </c>
      <c r="G304" s="53">
        <v>1</v>
      </c>
      <c r="H304" s="53">
        <v>5</v>
      </c>
      <c r="I304" s="53">
        <v>1</v>
      </c>
      <c r="J304" s="53">
        <v>0</v>
      </c>
      <c r="K304" s="53">
        <v>0</v>
      </c>
      <c r="L304" s="53">
        <v>0</v>
      </c>
      <c r="M304" s="53">
        <v>1</v>
      </c>
      <c r="N304" s="54">
        <v>0</v>
      </c>
      <c r="O304" s="54">
        <v>0</v>
      </c>
      <c r="P304" s="54">
        <v>0</v>
      </c>
      <c r="Q304" s="52">
        <v>12</v>
      </c>
      <c r="R304" s="118">
        <v>57.14</v>
      </c>
      <c r="S304" s="53">
        <v>4</v>
      </c>
      <c r="T304" s="118">
        <v>19.05</v>
      </c>
      <c r="U304" s="53">
        <v>1</v>
      </c>
      <c r="V304" s="118">
        <v>4.7619999999999996</v>
      </c>
      <c r="W304" s="118">
        <v>22.5</v>
      </c>
      <c r="X304" s="124">
        <v>26.6</v>
      </c>
      <c r="Y304" s="52">
        <v>0</v>
      </c>
      <c r="Z304" s="53">
        <v>0</v>
      </c>
      <c r="AA304" s="53">
        <v>1</v>
      </c>
      <c r="AB304" s="53">
        <v>8</v>
      </c>
      <c r="AC304" s="53">
        <v>9</v>
      </c>
      <c r="AD304" s="53">
        <v>2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1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28</v>
      </c>
      <c r="C305" s="52">
        <v>0</v>
      </c>
      <c r="D305" s="53">
        <v>0</v>
      </c>
      <c r="E305" s="53">
        <v>27</v>
      </c>
      <c r="F305" s="53">
        <v>0</v>
      </c>
      <c r="G305" s="53">
        <v>0</v>
      </c>
      <c r="H305" s="53">
        <v>1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20</v>
      </c>
      <c r="R305" s="118">
        <v>71.430000000000007</v>
      </c>
      <c r="S305" s="53">
        <v>3</v>
      </c>
      <c r="T305" s="118">
        <v>10.71</v>
      </c>
      <c r="U305" s="53">
        <v>0</v>
      </c>
      <c r="V305" s="118">
        <v>0</v>
      </c>
      <c r="W305" s="118">
        <v>21.5</v>
      </c>
      <c r="X305" s="124">
        <v>23.4</v>
      </c>
      <c r="Y305" s="52">
        <v>0</v>
      </c>
      <c r="Z305" s="53">
        <v>0</v>
      </c>
      <c r="AA305" s="53">
        <v>0</v>
      </c>
      <c r="AB305" s="53">
        <v>8</v>
      </c>
      <c r="AC305" s="53">
        <v>19</v>
      </c>
      <c r="AD305" s="53">
        <v>1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21</v>
      </c>
      <c r="C306" s="52">
        <v>0</v>
      </c>
      <c r="D306" s="53">
        <v>2</v>
      </c>
      <c r="E306" s="53">
        <v>17</v>
      </c>
      <c r="F306" s="53">
        <v>0</v>
      </c>
      <c r="G306" s="53">
        <v>0</v>
      </c>
      <c r="H306" s="53">
        <v>2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5</v>
      </c>
      <c r="R306" s="118">
        <v>23.81</v>
      </c>
      <c r="S306" s="53">
        <v>1</v>
      </c>
      <c r="T306" s="118">
        <v>4.7619999999999996</v>
      </c>
      <c r="U306" s="53">
        <v>0</v>
      </c>
      <c r="V306" s="118">
        <v>0</v>
      </c>
      <c r="W306" s="118">
        <v>17.899999999999999</v>
      </c>
      <c r="X306" s="124">
        <v>21.7</v>
      </c>
      <c r="Y306" s="52">
        <v>0</v>
      </c>
      <c r="Z306" s="53">
        <v>0</v>
      </c>
      <c r="AA306" s="53">
        <v>3</v>
      </c>
      <c r="AB306" s="53">
        <v>13</v>
      </c>
      <c r="AC306" s="53">
        <v>4</v>
      </c>
      <c r="AD306" s="53">
        <v>1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11</v>
      </c>
      <c r="C307" s="52">
        <v>0</v>
      </c>
      <c r="D307" s="53">
        <v>1</v>
      </c>
      <c r="E307" s="53">
        <v>10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6</v>
      </c>
      <c r="R307" s="118">
        <v>54.55</v>
      </c>
      <c r="S307" s="53">
        <v>3</v>
      </c>
      <c r="T307" s="118">
        <v>27.27</v>
      </c>
      <c r="U307" s="53">
        <v>0</v>
      </c>
      <c r="V307" s="118">
        <v>0</v>
      </c>
      <c r="W307" s="118">
        <v>21.2</v>
      </c>
      <c r="X307" s="124">
        <v>26.8</v>
      </c>
      <c r="Y307" s="52">
        <v>0</v>
      </c>
      <c r="Z307" s="53">
        <v>0</v>
      </c>
      <c r="AA307" s="53">
        <v>0</v>
      </c>
      <c r="AB307" s="53">
        <v>5</v>
      </c>
      <c r="AC307" s="53">
        <v>3</v>
      </c>
      <c r="AD307" s="53">
        <v>3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8</v>
      </c>
      <c r="C308" s="52">
        <v>1</v>
      </c>
      <c r="D308" s="53">
        <v>0</v>
      </c>
      <c r="E308" s="53">
        <v>6</v>
      </c>
      <c r="F308" s="53">
        <v>0</v>
      </c>
      <c r="G308" s="53">
        <v>0</v>
      </c>
      <c r="H308" s="53">
        <v>1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6</v>
      </c>
      <c r="R308" s="118">
        <v>75</v>
      </c>
      <c r="S308" s="53">
        <v>2</v>
      </c>
      <c r="T308" s="118">
        <v>25</v>
      </c>
      <c r="U308" s="53">
        <v>0</v>
      </c>
      <c r="V308" s="118">
        <v>0</v>
      </c>
      <c r="W308" s="118">
        <v>20.9</v>
      </c>
      <c r="X308" s="124" t="s">
        <v>190</v>
      </c>
      <c r="Y308" s="52">
        <v>0</v>
      </c>
      <c r="Z308" s="53">
        <v>0</v>
      </c>
      <c r="AA308" s="53">
        <v>2</v>
      </c>
      <c r="AB308" s="53">
        <v>0</v>
      </c>
      <c r="AC308" s="53">
        <v>4</v>
      </c>
      <c r="AD308" s="53">
        <v>2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6</v>
      </c>
      <c r="C309" s="52">
        <v>0</v>
      </c>
      <c r="D309" s="53">
        <v>0</v>
      </c>
      <c r="E309" s="53">
        <v>6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5</v>
      </c>
      <c r="R309" s="118">
        <v>83.33</v>
      </c>
      <c r="S309" s="53">
        <v>2</v>
      </c>
      <c r="T309" s="118">
        <v>33.33</v>
      </c>
      <c r="U309" s="53">
        <v>0</v>
      </c>
      <c r="V309" s="118">
        <v>0</v>
      </c>
      <c r="W309" s="118">
        <v>22.6</v>
      </c>
      <c r="X309" s="124" t="s">
        <v>190</v>
      </c>
      <c r="Y309" s="52">
        <v>0</v>
      </c>
      <c r="Z309" s="53">
        <v>0</v>
      </c>
      <c r="AA309" s="53">
        <v>0</v>
      </c>
      <c r="AB309" s="53">
        <v>1</v>
      </c>
      <c r="AC309" s="53">
        <v>3</v>
      </c>
      <c r="AD309" s="53">
        <v>2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19</v>
      </c>
      <c r="C310" s="52">
        <v>0</v>
      </c>
      <c r="D310" s="53">
        <v>1</v>
      </c>
      <c r="E310" s="53">
        <v>17</v>
      </c>
      <c r="F310" s="53">
        <v>0</v>
      </c>
      <c r="G310" s="53">
        <v>0</v>
      </c>
      <c r="H310" s="53">
        <v>1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19</v>
      </c>
      <c r="R310" s="118">
        <v>100</v>
      </c>
      <c r="S310" s="53">
        <v>14</v>
      </c>
      <c r="T310" s="118">
        <v>73.680000000000007</v>
      </c>
      <c r="U310" s="53">
        <v>0</v>
      </c>
      <c r="V310" s="118">
        <v>0</v>
      </c>
      <c r="W310" s="118">
        <v>24.8</v>
      </c>
      <c r="X310" s="124">
        <v>26.4</v>
      </c>
      <c r="Y310" s="52">
        <v>0</v>
      </c>
      <c r="Z310" s="53">
        <v>0</v>
      </c>
      <c r="AA310" s="53">
        <v>0</v>
      </c>
      <c r="AB310" s="53">
        <v>0</v>
      </c>
      <c r="AC310" s="53">
        <v>9</v>
      </c>
      <c r="AD310" s="53">
        <v>9</v>
      </c>
      <c r="AE310" s="53">
        <v>1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12</v>
      </c>
      <c r="C311" s="82">
        <v>0</v>
      </c>
      <c r="D311" s="83">
        <v>3</v>
      </c>
      <c r="E311" s="83">
        <v>8</v>
      </c>
      <c r="F311" s="83">
        <v>0</v>
      </c>
      <c r="G311" s="83">
        <v>0</v>
      </c>
      <c r="H311" s="83">
        <v>1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10</v>
      </c>
      <c r="R311" s="119">
        <v>83.33</v>
      </c>
      <c r="S311" s="83">
        <v>5</v>
      </c>
      <c r="T311" s="119">
        <v>41.67</v>
      </c>
      <c r="U311" s="83">
        <v>0</v>
      </c>
      <c r="V311" s="119">
        <v>0</v>
      </c>
      <c r="W311" s="119">
        <v>25.1</v>
      </c>
      <c r="X311" s="125">
        <v>32.700000000000003</v>
      </c>
      <c r="Y311" s="82">
        <v>0</v>
      </c>
      <c r="Z311" s="83">
        <v>0</v>
      </c>
      <c r="AA311" s="83">
        <v>0</v>
      </c>
      <c r="AB311" s="83">
        <v>2</v>
      </c>
      <c r="AC311" s="83">
        <v>6</v>
      </c>
      <c r="AD311" s="83">
        <v>0</v>
      </c>
      <c r="AE311" s="83">
        <v>4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4153</v>
      </c>
      <c r="C312" s="58">
        <v>79</v>
      </c>
      <c r="D312" s="59">
        <v>72</v>
      </c>
      <c r="E312" s="59">
        <v>3199</v>
      </c>
      <c r="F312" s="59">
        <v>22</v>
      </c>
      <c r="G312" s="59">
        <v>192</v>
      </c>
      <c r="H312" s="59">
        <v>432</v>
      </c>
      <c r="I312" s="59">
        <v>97</v>
      </c>
      <c r="J312" s="59">
        <v>8</v>
      </c>
      <c r="K312" s="59">
        <v>5</v>
      </c>
      <c r="L312" s="59">
        <v>5</v>
      </c>
      <c r="M312" s="59">
        <v>33</v>
      </c>
      <c r="N312" s="60">
        <v>6</v>
      </c>
      <c r="O312" s="60">
        <v>2</v>
      </c>
      <c r="P312" s="60">
        <v>1</v>
      </c>
      <c r="Q312" s="58">
        <v>1248</v>
      </c>
      <c r="R312" s="120">
        <v>30.050565856007704</v>
      </c>
      <c r="S312" s="59">
        <v>282</v>
      </c>
      <c r="T312" s="120">
        <v>6.7902720924632805</v>
      </c>
      <c r="U312" s="59">
        <v>0</v>
      </c>
      <c r="V312" s="120">
        <v>0</v>
      </c>
      <c r="W312" s="120">
        <v>17.569684565374427</v>
      </c>
      <c r="X312" s="126">
        <v>22.566506560449859</v>
      </c>
      <c r="Y312" s="61">
        <v>20</v>
      </c>
      <c r="Z312" s="62">
        <v>247</v>
      </c>
      <c r="AA312" s="62">
        <v>845</v>
      </c>
      <c r="AB312" s="62">
        <v>1793</v>
      </c>
      <c r="AC312" s="62">
        <v>1067</v>
      </c>
      <c r="AD312" s="62">
        <v>163</v>
      </c>
      <c r="AE312" s="62">
        <v>18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4959</v>
      </c>
      <c r="C313" s="67">
        <v>98</v>
      </c>
      <c r="D313" s="68">
        <v>95</v>
      </c>
      <c r="E313" s="68">
        <v>3800</v>
      </c>
      <c r="F313" s="68">
        <v>22</v>
      </c>
      <c r="G313" s="68">
        <v>227</v>
      </c>
      <c r="H313" s="68">
        <v>525</v>
      </c>
      <c r="I313" s="68">
        <v>124</v>
      </c>
      <c r="J313" s="68">
        <v>8</v>
      </c>
      <c r="K313" s="68">
        <v>5</v>
      </c>
      <c r="L313" s="68">
        <v>6</v>
      </c>
      <c r="M313" s="68">
        <v>40</v>
      </c>
      <c r="N313" s="69">
        <v>6</v>
      </c>
      <c r="O313" s="69">
        <v>2</v>
      </c>
      <c r="P313" s="69">
        <v>1</v>
      </c>
      <c r="Q313" s="67">
        <v>1660</v>
      </c>
      <c r="R313" s="121">
        <v>33.474490824763059</v>
      </c>
      <c r="S313" s="68">
        <v>421</v>
      </c>
      <c r="T313" s="121">
        <v>8.4896148417019557</v>
      </c>
      <c r="U313" s="68">
        <v>2</v>
      </c>
      <c r="V313" s="121">
        <v>4.0330711837063923E-2</v>
      </c>
      <c r="W313" s="121">
        <v>17.998406936882439</v>
      </c>
      <c r="X313" s="127">
        <v>22.94251443001443</v>
      </c>
      <c r="Y313" s="70">
        <v>20</v>
      </c>
      <c r="Z313" s="71">
        <v>263</v>
      </c>
      <c r="AA313" s="71">
        <v>907</v>
      </c>
      <c r="AB313" s="71">
        <v>2109</v>
      </c>
      <c r="AC313" s="71">
        <v>1386</v>
      </c>
      <c r="AD313" s="71">
        <v>248</v>
      </c>
      <c r="AE313" s="71">
        <v>24</v>
      </c>
      <c r="AF313" s="71">
        <v>2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5085</v>
      </c>
      <c r="C314" s="67">
        <v>99</v>
      </c>
      <c r="D314" s="68">
        <v>103</v>
      </c>
      <c r="E314" s="68">
        <v>3903</v>
      </c>
      <c r="F314" s="68">
        <v>22</v>
      </c>
      <c r="G314" s="68">
        <v>228</v>
      </c>
      <c r="H314" s="68">
        <v>536</v>
      </c>
      <c r="I314" s="68">
        <v>125</v>
      </c>
      <c r="J314" s="68">
        <v>8</v>
      </c>
      <c r="K314" s="68">
        <v>5</v>
      </c>
      <c r="L314" s="68">
        <v>6</v>
      </c>
      <c r="M314" s="68">
        <v>41</v>
      </c>
      <c r="N314" s="69">
        <v>6</v>
      </c>
      <c r="O314" s="69">
        <v>2</v>
      </c>
      <c r="P314" s="69">
        <v>1</v>
      </c>
      <c r="Q314" s="67">
        <v>1743</v>
      </c>
      <c r="R314" s="121">
        <v>34.277286135693217</v>
      </c>
      <c r="S314" s="68">
        <v>455</v>
      </c>
      <c r="T314" s="121">
        <v>8.9478859390363823</v>
      </c>
      <c r="U314" s="68">
        <v>3</v>
      </c>
      <c r="V314" s="121">
        <v>5.8997050147492625E-2</v>
      </c>
      <c r="W314" s="121">
        <v>18.094965585054084</v>
      </c>
      <c r="X314" s="127">
        <v>23.034069646569648</v>
      </c>
      <c r="Y314" s="70">
        <v>20</v>
      </c>
      <c r="Z314" s="71">
        <v>263</v>
      </c>
      <c r="AA314" s="71">
        <v>913</v>
      </c>
      <c r="AB314" s="71">
        <v>2146</v>
      </c>
      <c r="AC314" s="71">
        <v>1443</v>
      </c>
      <c r="AD314" s="71">
        <v>268</v>
      </c>
      <c r="AE314" s="71">
        <v>29</v>
      </c>
      <c r="AF314" s="71">
        <v>2</v>
      </c>
      <c r="AG314" s="71">
        <v>0</v>
      </c>
      <c r="AH314" s="71">
        <v>0</v>
      </c>
      <c r="AI314" s="71">
        <v>0</v>
      </c>
      <c r="AJ314" s="71">
        <v>1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5188</v>
      </c>
      <c r="C315" s="75">
        <v>103</v>
      </c>
      <c r="D315" s="76">
        <v>109</v>
      </c>
      <c r="E315" s="76">
        <v>3983</v>
      </c>
      <c r="F315" s="76">
        <v>22</v>
      </c>
      <c r="G315" s="76">
        <v>230</v>
      </c>
      <c r="H315" s="76">
        <v>542</v>
      </c>
      <c r="I315" s="76">
        <v>130</v>
      </c>
      <c r="J315" s="76">
        <v>8</v>
      </c>
      <c r="K315" s="76">
        <v>5</v>
      </c>
      <c r="L315" s="76">
        <v>6</v>
      </c>
      <c r="M315" s="76">
        <v>41</v>
      </c>
      <c r="N315" s="77">
        <v>6</v>
      </c>
      <c r="O315" s="77">
        <v>2</v>
      </c>
      <c r="P315" s="77">
        <v>1</v>
      </c>
      <c r="Q315" s="75">
        <v>1823</v>
      </c>
      <c r="R315" s="122">
        <v>35.138781804163457</v>
      </c>
      <c r="S315" s="76">
        <v>490</v>
      </c>
      <c r="T315" s="122">
        <v>9.4448727833461845</v>
      </c>
      <c r="U315" s="76">
        <v>4</v>
      </c>
      <c r="V315" s="122">
        <v>7.7101002313030062E-2</v>
      </c>
      <c r="W315" s="122">
        <v>18.185447185813416</v>
      </c>
      <c r="X315" s="128">
        <v>23.138840482573727</v>
      </c>
      <c r="Y315" s="78">
        <v>20</v>
      </c>
      <c r="Z315" s="79">
        <v>265</v>
      </c>
      <c r="AA315" s="79">
        <v>916</v>
      </c>
      <c r="AB315" s="79">
        <v>2164</v>
      </c>
      <c r="AC315" s="79">
        <v>1492</v>
      </c>
      <c r="AD315" s="79">
        <v>292</v>
      </c>
      <c r="AE315" s="79">
        <v>35</v>
      </c>
      <c r="AF315" s="79">
        <v>3</v>
      </c>
      <c r="AG315" s="79">
        <v>0</v>
      </c>
      <c r="AH315" s="79">
        <v>0</v>
      </c>
      <c r="AI315" s="79">
        <v>0</v>
      </c>
      <c r="AJ315" s="79">
        <v>1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6</v>
      </c>
      <c r="C316" s="35" t="s">
        <v>193</v>
      </c>
      <c r="Y316" s="35" t="s">
        <v>193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187</v>
      </c>
      <c r="R318" s="13" t="s">
        <v>187</v>
      </c>
      <c r="S318" s="15" t="s">
        <v>188</v>
      </c>
      <c r="T318" s="13" t="s">
        <v>188</v>
      </c>
      <c r="U318" s="15" t="s">
        <v>189</v>
      </c>
      <c r="V318" s="13" t="s">
        <v>189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9</v>
      </c>
      <c r="C320" s="46">
        <v>0</v>
      </c>
      <c r="D320" s="47">
        <v>3</v>
      </c>
      <c r="E320" s="47">
        <v>6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8</v>
      </c>
      <c r="R320" s="117">
        <v>88.89</v>
      </c>
      <c r="S320" s="47">
        <v>5</v>
      </c>
      <c r="T320" s="117">
        <v>55.56</v>
      </c>
      <c r="U320" s="47">
        <v>0</v>
      </c>
      <c r="V320" s="117">
        <v>0</v>
      </c>
      <c r="W320" s="117">
        <v>24.2</v>
      </c>
      <c r="X320" s="123" t="s">
        <v>190</v>
      </c>
      <c r="Y320" s="46">
        <v>0</v>
      </c>
      <c r="Z320" s="47">
        <v>0</v>
      </c>
      <c r="AA320" s="47">
        <v>0</v>
      </c>
      <c r="AB320" s="47">
        <v>1</v>
      </c>
      <c r="AC320" s="47">
        <v>3</v>
      </c>
      <c r="AD320" s="47">
        <v>5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10</v>
      </c>
      <c r="C321" s="52">
        <v>0</v>
      </c>
      <c r="D321" s="53">
        <v>0</v>
      </c>
      <c r="E321" s="53">
        <v>9</v>
      </c>
      <c r="F321" s="53">
        <v>0</v>
      </c>
      <c r="G321" s="53">
        <v>0</v>
      </c>
      <c r="H321" s="53">
        <v>0</v>
      </c>
      <c r="I321" s="53">
        <v>1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8</v>
      </c>
      <c r="R321" s="118">
        <v>80</v>
      </c>
      <c r="S321" s="53">
        <v>0</v>
      </c>
      <c r="T321" s="118">
        <v>0</v>
      </c>
      <c r="U321" s="53">
        <v>0</v>
      </c>
      <c r="V321" s="118">
        <v>0</v>
      </c>
      <c r="W321" s="118">
        <v>21.2</v>
      </c>
      <c r="X321" s="124" t="s">
        <v>190</v>
      </c>
      <c r="Y321" s="52">
        <v>0</v>
      </c>
      <c r="Z321" s="53">
        <v>0</v>
      </c>
      <c r="AA321" s="53">
        <v>0</v>
      </c>
      <c r="AB321" s="53">
        <v>2</v>
      </c>
      <c r="AC321" s="53">
        <v>8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8</v>
      </c>
      <c r="C322" s="52">
        <v>0</v>
      </c>
      <c r="D322" s="53">
        <v>0</v>
      </c>
      <c r="E322" s="53">
        <v>5</v>
      </c>
      <c r="F322" s="53">
        <v>0</v>
      </c>
      <c r="G322" s="53">
        <v>0</v>
      </c>
      <c r="H322" s="53">
        <v>1</v>
      </c>
      <c r="I322" s="53">
        <v>2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3</v>
      </c>
      <c r="R322" s="118">
        <v>37.5</v>
      </c>
      <c r="S322" s="53">
        <v>1</v>
      </c>
      <c r="T322" s="118">
        <v>12.5</v>
      </c>
      <c r="U322" s="53">
        <v>0</v>
      </c>
      <c r="V322" s="118">
        <v>0</v>
      </c>
      <c r="W322" s="118">
        <v>20.2</v>
      </c>
      <c r="X322" s="124" t="s">
        <v>190</v>
      </c>
      <c r="Y322" s="52">
        <v>0</v>
      </c>
      <c r="Z322" s="53">
        <v>0</v>
      </c>
      <c r="AA322" s="53">
        <v>0</v>
      </c>
      <c r="AB322" s="53">
        <v>5</v>
      </c>
      <c r="AC322" s="53">
        <v>3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5</v>
      </c>
      <c r="C323" s="52">
        <v>0</v>
      </c>
      <c r="D323" s="53">
        <v>0</v>
      </c>
      <c r="E323" s="53">
        <v>3</v>
      </c>
      <c r="F323" s="53">
        <v>0</v>
      </c>
      <c r="G323" s="53">
        <v>0</v>
      </c>
      <c r="H323" s="53">
        <v>2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5</v>
      </c>
      <c r="R323" s="118">
        <v>100</v>
      </c>
      <c r="S323" s="53">
        <v>2</v>
      </c>
      <c r="T323" s="118">
        <v>40</v>
      </c>
      <c r="U323" s="53">
        <v>0</v>
      </c>
      <c r="V323" s="118">
        <v>0</v>
      </c>
      <c r="W323" s="118">
        <v>23.3</v>
      </c>
      <c r="X323" s="124" t="s">
        <v>190</v>
      </c>
      <c r="Y323" s="52">
        <v>0</v>
      </c>
      <c r="Z323" s="53">
        <v>0</v>
      </c>
      <c r="AA323" s="53">
        <v>0</v>
      </c>
      <c r="AB323" s="53">
        <v>0</v>
      </c>
      <c r="AC323" s="53">
        <v>3</v>
      </c>
      <c r="AD323" s="53">
        <v>2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16</v>
      </c>
      <c r="C324" s="52">
        <v>2</v>
      </c>
      <c r="D324" s="53">
        <v>1</v>
      </c>
      <c r="E324" s="53">
        <v>11</v>
      </c>
      <c r="F324" s="53">
        <v>0</v>
      </c>
      <c r="G324" s="53">
        <v>0</v>
      </c>
      <c r="H324" s="53">
        <v>1</v>
      </c>
      <c r="I324" s="53">
        <v>1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14</v>
      </c>
      <c r="R324" s="118">
        <v>87.5</v>
      </c>
      <c r="S324" s="53">
        <v>12</v>
      </c>
      <c r="T324" s="118">
        <v>75</v>
      </c>
      <c r="U324" s="53">
        <v>0</v>
      </c>
      <c r="V324" s="118">
        <v>0</v>
      </c>
      <c r="W324" s="118">
        <v>24.8</v>
      </c>
      <c r="X324" s="124">
        <v>27.5</v>
      </c>
      <c r="Y324" s="52">
        <v>0</v>
      </c>
      <c r="Z324" s="53">
        <v>0</v>
      </c>
      <c r="AA324" s="53">
        <v>1</v>
      </c>
      <c r="AB324" s="53">
        <v>1</v>
      </c>
      <c r="AC324" s="53">
        <v>2</v>
      </c>
      <c r="AD324" s="53">
        <v>11</v>
      </c>
      <c r="AE324" s="53">
        <v>1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5</v>
      </c>
      <c r="C325" s="52">
        <v>0</v>
      </c>
      <c r="D325" s="53">
        <v>1</v>
      </c>
      <c r="E325" s="53">
        <v>3</v>
      </c>
      <c r="F325" s="53">
        <v>0</v>
      </c>
      <c r="G325" s="53">
        <v>0</v>
      </c>
      <c r="H325" s="53">
        <v>1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3</v>
      </c>
      <c r="R325" s="118">
        <v>60</v>
      </c>
      <c r="S325" s="53">
        <v>0</v>
      </c>
      <c r="T325" s="118">
        <v>0</v>
      </c>
      <c r="U325" s="53">
        <v>0</v>
      </c>
      <c r="V325" s="118">
        <v>0</v>
      </c>
      <c r="W325" s="118">
        <v>20.5</v>
      </c>
      <c r="X325" s="124" t="s">
        <v>190</v>
      </c>
      <c r="Y325" s="52">
        <v>0</v>
      </c>
      <c r="Z325" s="53">
        <v>0</v>
      </c>
      <c r="AA325" s="53">
        <v>0</v>
      </c>
      <c r="AB325" s="53">
        <v>2</v>
      </c>
      <c r="AC325" s="53">
        <v>3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1</v>
      </c>
      <c r="C326" s="52">
        <v>0</v>
      </c>
      <c r="D326" s="53">
        <v>0</v>
      </c>
      <c r="E326" s="53">
        <v>1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1</v>
      </c>
      <c r="R326" s="118">
        <v>100</v>
      </c>
      <c r="S326" s="53">
        <v>1</v>
      </c>
      <c r="T326" s="118">
        <v>100</v>
      </c>
      <c r="U326" s="53">
        <v>0</v>
      </c>
      <c r="V326" s="118">
        <v>0</v>
      </c>
      <c r="W326" s="118">
        <v>25.1</v>
      </c>
      <c r="X326" s="124" t="s">
        <v>190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1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6</v>
      </c>
      <c r="C327" s="52">
        <v>0</v>
      </c>
      <c r="D327" s="53">
        <v>0</v>
      </c>
      <c r="E327" s="53">
        <v>4</v>
      </c>
      <c r="F327" s="53">
        <v>0</v>
      </c>
      <c r="G327" s="53">
        <v>0</v>
      </c>
      <c r="H327" s="53">
        <v>1</v>
      </c>
      <c r="I327" s="53">
        <v>1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4</v>
      </c>
      <c r="R327" s="118">
        <v>66.67</v>
      </c>
      <c r="S327" s="53">
        <v>0</v>
      </c>
      <c r="T327" s="118">
        <v>0</v>
      </c>
      <c r="U327" s="53">
        <v>0</v>
      </c>
      <c r="V327" s="118">
        <v>0</v>
      </c>
      <c r="W327" s="118">
        <v>20.3</v>
      </c>
      <c r="X327" s="124" t="s">
        <v>190</v>
      </c>
      <c r="Y327" s="52">
        <v>0</v>
      </c>
      <c r="Z327" s="53">
        <v>0</v>
      </c>
      <c r="AA327" s="53">
        <v>0</v>
      </c>
      <c r="AB327" s="53">
        <v>2</v>
      </c>
      <c r="AC327" s="53">
        <v>4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4</v>
      </c>
      <c r="C328" s="52">
        <v>0</v>
      </c>
      <c r="D328" s="53">
        <v>1</v>
      </c>
      <c r="E328" s="53">
        <v>2</v>
      </c>
      <c r="F328" s="53">
        <v>0</v>
      </c>
      <c r="G328" s="53">
        <v>0</v>
      </c>
      <c r="H328" s="53">
        <v>0</v>
      </c>
      <c r="I328" s="53">
        <v>1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2</v>
      </c>
      <c r="R328" s="118">
        <v>50</v>
      </c>
      <c r="S328" s="53">
        <v>2</v>
      </c>
      <c r="T328" s="118">
        <v>50</v>
      </c>
      <c r="U328" s="53">
        <v>0</v>
      </c>
      <c r="V328" s="118">
        <v>0</v>
      </c>
      <c r="W328" s="118">
        <v>20.7</v>
      </c>
      <c r="X328" s="124" t="s">
        <v>190</v>
      </c>
      <c r="Y328" s="52">
        <v>0</v>
      </c>
      <c r="Z328" s="53">
        <v>0</v>
      </c>
      <c r="AA328" s="53">
        <v>1</v>
      </c>
      <c r="AB328" s="53">
        <v>1</v>
      </c>
      <c r="AC328" s="53">
        <v>0</v>
      </c>
      <c r="AD328" s="53">
        <v>2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4</v>
      </c>
      <c r="C329" s="52">
        <v>0</v>
      </c>
      <c r="D329" s="53">
        <v>1</v>
      </c>
      <c r="E329" s="53">
        <v>2</v>
      </c>
      <c r="F329" s="53">
        <v>0</v>
      </c>
      <c r="G329" s="53">
        <v>0</v>
      </c>
      <c r="H329" s="53">
        <v>1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3</v>
      </c>
      <c r="R329" s="118">
        <v>75</v>
      </c>
      <c r="S329" s="53">
        <v>2</v>
      </c>
      <c r="T329" s="118">
        <v>50</v>
      </c>
      <c r="U329" s="53">
        <v>0</v>
      </c>
      <c r="V329" s="118">
        <v>0</v>
      </c>
      <c r="W329" s="118">
        <v>23.7</v>
      </c>
      <c r="X329" s="124" t="s">
        <v>190</v>
      </c>
      <c r="Y329" s="52">
        <v>0</v>
      </c>
      <c r="Z329" s="53">
        <v>0</v>
      </c>
      <c r="AA329" s="53">
        <v>0</v>
      </c>
      <c r="AB329" s="53">
        <v>1</v>
      </c>
      <c r="AC329" s="53">
        <v>1</v>
      </c>
      <c r="AD329" s="53">
        <v>2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0</v>
      </c>
      <c r="C330" s="52">
        <v>0</v>
      </c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 t="s">
        <v>190</v>
      </c>
      <c r="X330" s="124" t="s">
        <v>190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1</v>
      </c>
      <c r="C331" s="52">
        <v>0</v>
      </c>
      <c r="D331" s="53">
        <v>0</v>
      </c>
      <c r="E331" s="53">
        <v>1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1</v>
      </c>
      <c r="R331" s="118">
        <v>100</v>
      </c>
      <c r="S331" s="53">
        <v>0</v>
      </c>
      <c r="T331" s="118">
        <v>0</v>
      </c>
      <c r="U331" s="53">
        <v>0</v>
      </c>
      <c r="V331" s="118">
        <v>0</v>
      </c>
      <c r="W331" s="118">
        <v>21.9</v>
      </c>
      <c r="X331" s="124" t="s">
        <v>190</v>
      </c>
      <c r="Y331" s="52">
        <v>0</v>
      </c>
      <c r="Z331" s="53">
        <v>0</v>
      </c>
      <c r="AA331" s="53">
        <v>0</v>
      </c>
      <c r="AB331" s="53">
        <v>0</v>
      </c>
      <c r="AC331" s="53">
        <v>1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2</v>
      </c>
      <c r="C332" s="52">
        <v>0</v>
      </c>
      <c r="D332" s="53">
        <v>0</v>
      </c>
      <c r="E332" s="53">
        <v>2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2</v>
      </c>
      <c r="R332" s="118">
        <v>100</v>
      </c>
      <c r="S332" s="53">
        <v>2</v>
      </c>
      <c r="T332" s="118">
        <v>100</v>
      </c>
      <c r="U332" s="53">
        <v>0</v>
      </c>
      <c r="V332" s="118">
        <v>0</v>
      </c>
      <c r="W332" s="118">
        <v>28.3</v>
      </c>
      <c r="X332" s="124" t="s">
        <v>190</v>
      </c>
      <c r="Y332" s="52">
        <v>0</v>
      </c>
      <c r="Z332" s="53">
        <v>0</v>
      </c>
      <c r="AA332" s="53">
        <v>0</v>
      </c>
      <c r="AB332" s="53">
        <v>0</v>
      </c>
      <c r="AC332" s="53">
        <v>1</v>
      </c>
      <c r="AD332" s="53">
        <v>0</v>
      </c>
      <c r="AE332" s="53">
        <v>1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2</v>
      </c>
      <c r="C333" s="52">
        <v>0</v>
      </c>
      <c r="D333" s="53">
        <v>0</v>
      </c>
      <c r="E333" s="53">
        <v>1</v>
      </c>
      <c r="F333" s="53">
        <v>0</v>
      </c>
      <c r="G333" s="53">
        <v>0</v>
      </c>
      <c r="H333" s="53">
        <v>0</v>
      </c>
      <c r="I333" s="53">
        <v>1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>
        <v>17.100000000000001</v>
      </c>
      <c r="X333" s="124" t="s">
        <v>190</v>
      </c>
      <c r="Y333" s="52">
        <v>0</v>
      </c>
      <c r="Z333" s="53">
        <v>0</v>
      </c>
      <c r="AA333" s="53">
        <v>0</v>
      </c>
      <c r="AB333" s="53">
        <v>2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0</v>
      </c>
      <c r="C334" s="52">
        <v>0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 t="s">
        <v>190</v>
      </c>
      <c r="X334" s="124" t="s">
        <v>190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4</v>
      </c>
      <c r="C335" s="52">
        <v>0</v>
      </c>
      <c r="D335" s="53">
        <v>1</v>
      </c>
      <c r="E335" s="53">
        <v>1</v>
      </c>
      <c r="F335" s="53">
        <v>0</v>
      </c>
      <c r="G335" s="53">
        <v>0</v>
      </c>
      <c r="H335" s="53">
        <v>1</v>
      </c>
      <c r="I335" s="53">
        <v>1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3</v>
      </c>
      <c r="R335" s="118">
        <v>75</v>
      </c>
      <c r="S335" s="53">
        <v>2</v>
      </c>
      <c r="T335" s="118">
        <v>50</v>
      </c>
      <c r="U335" s="53">
        <v>0</v>
      </c>
      <c r="V335" s="118">
        <v>0</v>
      </c>
      <c r="W335" s="118">
        <v>24.8</v>
      </c>
      <c r="X335" s="124" t="s">
        <v>190</v>
      </c>
      <c r="Y335" s="52">
        <v>0</v>
      </c>
      <c r="Z335" s="53">
        <v>0</v>
      </c>
      <c r="AA335" s="53">
        <v>0</v>
      </c>
      <c r="AB335" s="53">
        <v>1</v>
      </c>
      <c r="AC335" s="53">
        <v>1</v>
      </c>
      <c r="AD335" s="53">
        <v>1</v>
      </c>
      <c r="AE335" s="53">
        <v>1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5</v>
      </c>
      <c r="C336" s="52">
        <v>0</v>
      </c>
      <c r="D336" s="53">
        <v>0</v>
      </c>
      <c r="E336" s="53">
        <v>4</v>
      </c>
      <c r="F336" s="53">
        <v>0</v>
      </c>
      <c r="G336" s="53">
        <v>0</v>
      </c>
      <c r="H336" s="53">
        <v>0</v>
      </c>
      <c r="I336" s="53">
        <v>1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2</v>
      </c>
      <c r="R336" s="118">
        <v>40</v>
      </c>
      <c r="S336" s="53">
        <v>0</v>
      </c>
      <c r="T336" s="118">
        <v>0</v>
      </c>
      <c r="U336" s="53">
        <v>0</v>
      </c>
      <c r="V336" s="118">
        <v>0</v>
      </c>
      <c r="W336" s="118">
        <v>20</v>
      </c>
      <c r="X336" s="124" t="s">
        <v>190</v>
      </c>
      <c r="Y336" s="52">
        <v>0</v>
      </c>
      <c r="Z336" s="53">
        <v>0</v>
      </c>
      <c r="AA336" s="53">
        <v>0</v>
      </c>
      <c r="AB336" s="53">
        <v>3</v>
      </c>
      <c r="AC336" s="53">
        <v>2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3</v>
      </c>
      <c r="C337" s="52">
        <v>0</v>
      </c>
      <c r="D337" s="53">
        <v>0</v>
      </c>
      <c r="E337" s="53">
        <v>2</v>
      </c>
      <c r="F337" s="53">
        <v>0</v>
      </c>
      <c r="G337" s="53">
        <v>0</v>
      </c>
      <c r="H337" s="53">
        <v>1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2</v>
      </c>
      <c r="R337" s="118">
        <v>66.67</v>
      </c>
      <c r="S337" s="53">
        <v>1</v>
      </c>
      <c r="T337" s="118">
        <v>33.33</v>
      </c>
      <c r="U337" s="53">
        <v>0</v>
      </c>
      <c r="V337" s="118">
        <v>0</v>
      </c>
      <c r="W337" s="118">
        <v>20.100000000000001</v>
      </c>
      <c r="X337" s="124" t="s">
        <v>190</v>
      </c>
      <c r="Y337" s="52">
        <v>0</v>
      </c>
      <c r="Z337" s="53">
        <v>0</v>
      </c>
      <c r="AA337" s="53">
        <v>1</v>
      </c>
      <c r="AB337" s="53">
        <v>0</v>
      </c>
      <c r="AC337" s="53">
        <v>2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190</v>
      </c>
      <c r="X338" s="124" t="s">
        <v>190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3</v>
      </c>
      <c r="C339" s="52">
        <v>0</v>
      </c>
      <c r="D339" s="53">
        <v>0</v>
      </c>
      <c r="E339" s="53">
        <v>1</v>
      </c>
      <c r="F339" s="53">
        <v>0</v>
      </c>
      <c r="G339" s="53">
        <v>1</v>
      </c>
      <c r="H339" s="53">
        <v>1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3</v>
      </c>
      <c r="R339" s="118">
        <v>100</v>
      </c>
      <c r="S339" s="53">
        <v>2</v>
      </c>
      <c r="T339" s="118">
        <v>66.67</v>
      </c>
      <c r="U339" s="53">
        <v>0</v>
      </c>
      <c r="V339" s="118">
        <v>0</v>
      </c>
      <c r="W339" s="118">
        <v>28.5</v>
      </c>
      <c r="X339" s="124" t="s">
        <v>190</v>
      </c>
      <c r="Y339" s="52">
        <v>0</v>
      </c>
      <c r="Z339" s="53">
        <v>0</v>
      </c>
      <c r="AA339" s="53">
        <v>0</v>
      </c>
      <c r="AB339" s="53">
        <v>0</v>
      </c>
      <c r="AC339" s="53">
        <v>1</v>
      </c>
      <c r="AD339" s="53">
        <v>1</v>
      </c>
      <c r="AE339" s="53">
        <v>1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4</v>
      </c>
      <c r="C340" s="52">
        <v>0</v>
      </c>
      <c r="D340" s="53">
        <v>0</v>
      </c>
      <c r="E340" s="53">
        <v>4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3</v>
      </c>
      <c r="R340" s="118">
        <v>75</v>
      </c>
      <c r="S340" s="53">
        <v>1</v>
      </c>
      <c r="T340" s="118">
        <v>25</v>
      </c>
      <c r="U340" s="53">
        <v>0</v>
      </c>
      <c r="V340" s="118">
        <v>0</v>
      </c>
      <c r="W340" s="118">
        <v>23.9</v>
      </c>
      <c r="X340" s="124" t="s">
        <v>190</v>
      </c>
      <c r="Y340" s="52">
        <v>0</v>
      </c>
      <c r="Z340" s="53">
        <v>0</v>
      </c>
      <c r="AA340" s="53">
        <v>0</v>
      </c>
      <c r="AB340" s="53">
        <v>1</v>
      </c>
      <c r="AC340" s="53">
        <v>2</v>
      </c>
      <c r="AD340" s="53">
        <v>1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7</v>
      </c>
      <c r="C341" s="52">
        <v>0</v>
      </c>
      <c r="D341" s="53">
        <v>0</v>
      </c>
      <c r="E341" s="53">
        <v>3</v>
      </c>
      <c r="F341" s="53">
        <v>0</v>
      </c>
      <c r="G341" s="53">
        <v>0</v>
      </c>
      <c r="H341" s="53">
        <v>3</v>
      </c>
      <c r="I341" s="53">
        <v>1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7</v>
      </c>
      <c r="R341" s="118">
        <v>100</v>
      </c>
      <c r="S341" s="53">
        <v>2</v>
      </c>
      <c r="T341" s="118">
        <v>28.57</v>
      </c>
      <c r="U341" s="53">
        <v>0</v>
      </c>
      <c r="V341" s="118">
        <v>0</v>
      </c>
      <c r="W341" s="118">
        <v>24.4</v>
      </c>
      <c r="X341" s="124" t="s">
        <v>190</v>
      </c>
      <c r="Y341" s="52">
        <v>0</v>
      </c>
      <c r="Z341" s="53">
        <v>0</v>
      </c>
      <c r="AA341" s="53">
        <v>0</v>
      </c>
      <c r="AB341" s="53">
        <v>0</v>
      </c>
      <c r="AC341" s="53">
        <v>5</v>
      </c>
      <c r="AD341" s="53">
        <v>1</v>
      </c>
      <c r="AE341" s="53">
        <v>1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15</v>
      </c>
      <c r="C342" s="52">
        <v>0</v>
      </c>
      <c r="D342" s="53">
        <v>0</v>
      </c>
      <c r="E342" s="53">
        <v>11</v>
      </c>
      <c r="F342" s="53">
        <v>0</v>
      </c>
      <c r="G342" s="53">
        <v>0</v>
      </c>
      <c r="H342" s="53">
        <v>3</v>
      </c>
      <c r="I342" s="53">
        <v>1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12</v>
      </c>
      <c r="R342" s="118">
        <v>80</v>
      </c>
      <c r="S342" s="53">
        <v>12</v>
      </c>
      <c r="T342" s="118">
        <v>80</v>
      </c>
      <c r="U342" s="53">
        <v>0</v>
      </c>
      <c r="V342" s="118">
        <v>0</v>
      </c>
      <c r="W342" s="118">
        <v>25.2</v>
      </c>
      <c r="X342" s="124">
        <v>29.3</v>
      </c>
      <c r="Y342" s="52">
        <v>0</v>
      </c>
      <c r="Z342" s="53">
        <v>0</v>
      </c>
      <c r="AA342" s="53">
        <v>1</v>
      </c>
      <c r="AB342" s="53">
        <v>2</v>
      </c>
      <c r="AC342" s="53">
        <v>0</v>
      </c>
      <c r="AD342" s="53">
        <v>12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17</v>
      </c>
      <c r="C343" s="52">
        <v>0</v>
      </c>
      <c r="D343" s="53">
        <v>1</v>
      </c>
      <c r="E343" s="53">
        <v>12</v>
      </c>
      <c r="F343" s="53">
        <v>0</v>
      </c>
      <c r="G343" s="53">
        <v>0</v>
      </c>
      <c r="H343" s="53">
        <v>4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15</v>
      </c>
      <c r="R343" s="118">
        <v>88.24</v>
      </c>
      <c r="S343" s="53">
        <v>2</v>
      </c>
      <c r="T343" s="118">
        <v>11.76</v>
      </c>
      <c r="U343" s="53">
        <v>0</v>
      </c>
      <c r="V343" s="118">
        <v>0</v>
      </c>
      <c r="W343" s="118">
        <v>22.3</v>
      </c>
      <c r="X343" s="124">
        <v>24.1</v>
      </c>
      <c r="Y343" s="52">
        <v>0</v>
      </c>
      <c r="Z343" s="53">
        <v>0</v>
      </c>
      <c r="AA343" s="53">
        <v>0</v>
      </c>
      <c r="AB343" s="53">
        <v>2</v>
      </c>
      <c r="AC343" s="53">
        <v>14</v>
      </c>
      <c r="AD343" s="53">
        <v>1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31</v>
      </c>
      <c r="C344" s="52">
        <v>1</v>
      </c>
      <c r="D344" s="53">
        <v>0</v>
      </c>
      <c r="E344" s="53">
        <v>26</v>
      </c>
      <c r="F344" s="53">
        <v>0</v>
      </c>
      <c r="G344" s="53">
        <v>0</v>
      </c>
      <c r="H344" s="53">
        <v>3</v>
      </c>
      <c r="I344" s="53">
        <v>1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22</v>
      </c>
      <c r="R344" s="118">
        <v>70.97</v>
      </c>
      <c r="S344" s="53">
        <v>16</v>
      </c>
      <c r="T344" s="118">
        <v>51.61</v>
      </c>
      <c r="U344" s="53">
        <v>0</v>
      </c>
      <c r="V344" s="118">
        <v>0</v>
      </c>
      <c r="W344" s="118">
        <v>23.4</v>
      </c>
      <c r="X344" s="124">
        <v>26.3</v>
      </c>
      <c r="Y344" s="52">
        <v>0</v>
      </c>
      <c r="Z344" s="53">
        <v>0</v>
      </c>
      <c r="AA344" s="53">
        <v>1</v>
      </c>
      <c r="AB344" s="53">
        <v>8</v>
      </c>
      <c r="AC344" s="53">
        <v>8</v>
      </c>
      <c r="AD344" s="53">
        <v>13</v>
      </c>
      <c r="AE344" s="53">
        <v>1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39</v>
      </c>
      <c r="C345" s="52">
        <v>1</v>
      </c>
      <c r="D345" s="53">
        <v>0</v>
      </c>
      <c r="E345" s="53">
        <v>33</v>
      </c>
      <c r="F345" s="53">
        <v>0</v>
      </c>
      <c r="G345" s="53">
        <v>2</v>
      </c>
      <c r="H345" s="53">
        <v>2</v>
      </c>
      <c r="I345" s="53">
        <v>1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36</v>
      </c>
      <c r="R345" s="118">
        <v>92.31</v>
      </c>
      <c r="S345" s="53">
        <v>17</v>
      </c>
      <c r="T345" s="118">
        <v>43.59</v>
      </c>
      <c r="U345" s="53">
        <v>0</v>
      </c>
      <c r="V345" s="118">
        <v>0</v>
      </c>
      <c r="W345" s="118">
        <v>23.3</v>
      </c>
      <c r="X345" s="124">
        <v>25.7</v>
      </c>
      <c r="Y345" s="52">
        <v>0</v>
      </c>
      <c r="Z345" s="53">
        <v>0</v>
      </c>
      <c r="AA345" s="53">
        <v>0</v>
      </c>
      <c r="AB345" s="53">
        <v>3</v>
      </c>
      <c r="AC345" s="53">
        <v>24</v>
      </c>
      <c r="AD345" s="53">
        <v>12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79</v>
      </c>
      <c r="C346" s="52">
        <v>3</v>
      </c>
      <c r="D346" s="53">
        <v>1</v>
      </c>
      <c r="E346" s="53">
        <v>67</v>
      </c>
      <c r="F346" s="53">
        <v>0</v>
      </c>
      <c r="G346" s="53">
        <v>3</v>
      </c>
      <c r="H346" s="53">
        <v>5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39</v>
      </c>
      <c r="R346" s="118">
        <v>49.37</v>
      </c>
      <c r="S346" s="53">
        <v>17</v>
      </c>
      <c r="T346" s="118">
        <v>21.52</v>
      </c>
      <c r="U346" s="53">
        <v>0</v>
      </c>
      <c r="V346" s="118">
        <v>0</v>
      </c>
      <c r="W346" s="118">
        <v>20.3</v>
      </c>
      <c r="X346" s="124">
        <v>24</v>
      </c>
      <c r="Y346" s="52">
        <v>0</v>
      </c>
      <c r="Z346" s="53">
        <v>1</v>
      </c>
      <c r="AA346" s="53">
        <v>3</v>
      </c>
      <c r="AB346" s="53">
        <v>36</v>
      </c>
      <c r="AC346" s="53">
        <v>33</v>
      </c>
      <c r="AD346" s="53">
        <v>6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137</v>
      </c>
      <c r="C347" s="52">
        <v>4</v>
      </c>
      <c r="D347" s="53">
        <v>1</v>
      </c>
      <c r="E347" s="53">
        <v>117</v>
      </c>
      <c r="F347" s="53">
        <v>0</v>
      </c>
      <c r="G347" s="53">
        <v>6</v>
      </c>
      <c r="H347" s="53">
        <v>7</v>
      </c>
      <c r="I347" s="53">
        <v>1</v>
      </c>
      <c r="J347" s="53">
        <v>0</v>
      </c>
      <c r="K347" s="53">
        <v>0</v>
      </c>
      <c r="L347" s="53">
        <v>0</v>
      </c>
      <c r="M347" s="53">
        <v>0</v>
      </c>
      <c r="N347" s="54">
        <v>1</v>
      </c>
      <c r="O347" s="54">
        <v>0</v>
      </c>
      <c r="P347" s="54">
        <v>0</v>
      </c>
      <c r="Q347" s="52">
        <v>41</v>
      </c>
      <c r="R347" s="118">
        <v>29.93</v>
      </c>
      <c r="S347" s="53">
        <v>10</v>
      </c>
      <c r="T347" s="118">
        <v>7.2990000000000004</v>
      </c>
      <c r="U347" s="53">
        <v>0</v>
      </c>
      <c r="V347" s="118">
        <v>0</v>
      </c>
      <c r="W347" s="118">
        <v>18.600000000000001</v>
      </c>
      <c r="X347" s="124">
        <v>22.4</v>
      </c>
      <c r="Y347" s="52">
        <v>0</v>
      </c>
      <c r="Z347" s="53">
        <v>2</v>
      </c>
      <c r="AA347" s="53">
        <v>27</v>
      </c>
      <c r="AB347" s="53">
        <v>67</v>
      </c>
      <c r="AC347" s="53">
        <v>37</v>
      </c>
      <c r="AD347" s="53">
        <v>3</v>
      </c>
      <c r="AE347" s="53">
        <v>1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131</v>
      </c>
      <c r="C348" s="52">
        <v>0</v>
      </c>
      <c r="D348" s="53">
        <v>0</v>
      </c>
      <c r="E348" s="53">
        <v>110</v>
      </c>
      <c r="F348" s="53">
        <v>0</v>
      </c>
      <c r="G348" s="53">
        <v>4</v>
      </c>
      <c r="H348" s="53">
        <v>11</v>
      </c>
      <c r="I348" s="53">
        <v>2</v>
      </c>
      <c r="J348" s="53">
        <v>1</v>
      </c>
      <c r="K348" s="53">
        <v>0</v>
      </c>
      <c r="L348" s="53">
        <v>0</v>
      </c>
      <c r="M348" s="53">
        <v>2</v>
      </c>
      <c r="N348" s="54">
        <v>0</v>
      </c>
      <c r="O348" s="54">
        <v>0</v>
      </c>
      <c r="P348" s="54">
        <v>1</v>
      </c>
      <c r="Q348" s="52">
        <v>17</v>
      </c>
      <c r="R348" s="118">
        <v>12.98</v>
      </c>
      <c r="S348" s="53">
        <v>5</v>
      </c>
      <c r="T348" s="118">
        <v>3.8170000000000002</v>
      </c>
      <c r="U348" s="53">
        <v>0</v>
      </c>
      <c r="V348" s="118">
        <v>0</v>
      </c>
      <c r="W348" s="118">
        <v>15.9</v>
      </c>
      <c r="X348" s="124">
        <v>19.600000000000001</v>
      </c>
      <c r="Y348" s="52">
        <v>0</v>
      </c>
      <c r="Z348" s="53">
        <v>16</v>
      </c>
      <c r="AA348" s="53">
        <v>26</v>
      </c>
      <c r="AB348" s="53">
        <v>72</v>
      </c>
      <c r="AC348" s="53">
        <v>16</v>
      </c>
      <c r="AD348" s="53">
        <v>1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110</v>
      </c>
      <c r="C349" s="52">
        <v>2</v>
      </c>
      <c r="D349" s="53">
        <v>1</v>
      </c>
      <c r="E349" s="53">
        <v>95</v>
      </c>
      <c r="F349" s="53">
        <v>0</v>
      </c>
      <c r="G349" s="53">
        <v>4</v>
      </c>
      <c r="H349" s="53">
        <v>2</v>
      </c>
      <c r="I349" s="53">
        <v>2</v>
      </c>
      <c r="J349" s="53">
        <v>0</v>
      </c>
      <c r="K349" s="53">
        <v>1</v>
      </c>
      <c r="L349" s="53">
        <v>1</v>
      </c>
      <c r="M349" s="53">
        <v>1</v>
      </c>
      <c r="N349" s="54">
        <v>1</v>
      </c>
      <c r="O349" s="54">
        <v>0</v>
      </c>
      <c r="P349" s="54">
        <v>0</v>
      </c>
      <c r="Q349" s="52">
        <v>1</v>
      </c>
      <c r="R349" s="118">
        <v>0.90900000000000003</v>
      </c>
      <c r="S349" s="53">
        <v>0</v>
      </c>
      <c r="T349" s="118">
        <v>0</v>
      </c>
      <c r="U349" s="53">
        <v>0</v>
      </c>
      <c r="V349" s="118">
        <v>0</v>
      </c>
      <c r="W349" s="118">
        <v>13.8</v>
      </c>
      <c r="X349" s="124">
        <v>18</v>
      </c>
      <c r="Y349" s="52">
        <v>0</v>
      </c>
      <c r="Z349" s="53">
        <v>10</v>
      </c>
      <c r="AA349" s="53">
        <v>58</v>
      </c>
      <c r="AB349" s="53">
        <v>41</v>
      </c>
      <c r="AC349" s="53">
        <v>1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117</v>
      </c>
      <c r="C350" s="52">
        <v>3</v>
      </c>
      <c r="D350" s="53">
        <v>1</v>
      </c>
      <c r="E350" s="53">
        <v>94</v>
      </c>
      <c r="F350" s="53">
        <v>0</v>
      </c>
      <c r="G350" s="53">
        <v>3</v>
      </c>
      <c r="H350" s="53">
        <v>8</v>
      </c>
      <c r="I350" s="53">
        <v>4</v>
      </c>
      <c r="J350" s="53">
        <v>0</v>
      </c>
      <c r="K350" s="53">
        <v>0</v>
      </c>
      <c r="L350" s="53">
        <v>1</v>
      </c>
      <c r="M350" s="53">
        <v>2</v>
      </c>
      <c r="N350" s="54">
        <v>0</v>
      </c>
      <c r="O350" s="54">
        <v>0</v>
      </c>
      <c r="P350" s="54">
        <v>1</v>
      </c>
      <c r="Q350" s="52">
        <v>7</v>
      </c>
      <c r="R350" s="118">
        <v>5.9829999999999997</v>
      </c>
      <c r="S350" s="53">
        <v>1</v>
      </c>
      <c r="T350" s="118">
        <v>0.85499999999999998</v>
      </c>
      <c r="U350" s="53">
        <v>0</v>
      </c>
      <c r="V350" s="118">
        <v>0</v>
      </c>
      <c r="W350" s="118">
        <v>15.7</v>
      </c>
      <c r="X350" s="124">
        <v>19.8</v>
      </c>
      <c r="Y350" s="52">
        <v>2</v>
      </c>
      <c r="Z350" s="53">
        <v>6</v>
      </c>
      <c r="AA350" s="53">
        <v>39</v>
      </c>
      <c r="AB350" s="53">
        <v>63</v>
      </c>
      <c r="AC350" s="53">
        <v>6</v>
      </c>
      <c r="AD350" s="53">
        <v>1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107</v>
      </c>
      <c r="C351" s="52">
        <v>2</v>
      </c>
      <c r="D351" s="53">
        <v>0</v>
      </c>
      <c r="E351" s="53">
        <v>82</v>
      </c>
      <c r="F351" s="53">
        <v>0</v>
      </c>
      <c r="G351" s="53">
        <v>8</v>
      </c>
      <c r="H351" s="53">
        <v>6</v>
      </c>
      <c r="I351" s="53">
        <v>2</v>
      </c>
      <c r="J351" s="53">
        <v>0</v>
      </c>
      <c r="K351" s="53">
        <v>0</v>
      </c>
      <c r="L351" s="53">
        <v>0</v>
      </c>
      <c r="M351" s="53">
        <v>4</v>
      </c>
      <c r="N351" s="54">
        <v>1</v>
      </c>
      <c r="O351" s="54">
        <v>2</v>
      </c>
      <c r="P351" s="54">
        <v>0</v>
      </c>
      <c r="Q351" s="52">
        <v>13</v>
      </c>
      <c r="R351" s="118">
        <v>12.15</v>
      </c>
      <c r="S351" s="53">
        <v>2</v>
      </c>
      <c r="T351" s="118">
        <v>1.869</v>
      </c>
      <c r="U351" s="53">
        <v>0</v>
      </c>
      <c r="V351" s="118">
        <v>0</v>
      </c>
      <c r="W351" s="118">
        <v>15.2</v>
      </c>
      <c r="X351" s="124">
        <v>19.5</v>
      </c>
      <c r="Y351" s="52">
        <v>1</v>
      </c>
      <c r="Z351" s="53">
        <v>12</v>
      </c>
      <c r="AA351" s="53">
        <v>34</v>
      </c>
      <c r="AB351" s="53">
        <v>47</v>
      </c>
      <c r="AC351" s="53">
        <v>11</v>
      </c>
      <c r="AD351" s="53">
        <v>2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128</v>
      </c>
      <c r="C352" s="52">
        <v>4</v>
      </c>
      <c r="D352" s="53">
        <v>3</v>
      </c>
      <c r="E352" s="53">
        <v>108</v>
      </c>
      <c r="F352" s="53">
        <v>1</v>
      </c>
      <c r="G352" s="53">
        <v>6</v>
      </c>
      <c r="H352" s="53">
        <v>4</v>
      </c>
      <c r="I352" s="53">
        <v>2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15</v>
      </c>
      <c r="R352" s="118">
        <v>11.72</v>
      </c>
      <c r="S352" s="53">
        <v>1</v>
      </c>
      <c r="T352" s="118">
        <v>0.78100000000000003</v>
      </c>
      <c r="U352" s="53">
        <v>0</v>
      </c>
      <c r="V352" s="118">
        <v>0</v>
      </c>
      <c r="W352" s="118">
        <v>14.7</v>
      </c>
      <c r="X352" s="124">
        <v>19.100000000000001</v>
      </c>
      <c r="Y352" s="52">
        <v>1</v>
      </c>
      <c r="Z352" s="53">
        <v>14</v>
      </c>
      <c r="AA352" s="53">
        <v>47</v>
      </c>
      <c r="AB352" s="53">
        <v>51</v>
      </c>
      <c r="AC352" s="53">
        <v>15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130</v>
      </c>
      <c r="C353" s="52">
        <v>4</v>
      </c>
      <c r="D353" s="53">
        <v>2</v>
      </c>
      <c r="E353" s="53">
        <v>114</v>
      </c>
      <c r="F353" s="53">
        <v>1</v>
      </c>
      <c r="G353" s="53">
        <v>1</v>
      </c>
      <c r="H353" s="53">
        <v>4</v>
      </c>
      <c r="I353" s="53">
        <v>3</v>
      </c>
      <c r="J353" s="53">
        <v>0</v>
      </c>
      <c r="K353" s="53">
        <v>0</v>
      </c>
      <c r="L353" s="53">
        <v>0</v>
      </c>
      <c r="M353" s="53">
        <v>1</v>
      </c>
      <c r="N353" s="54">
        <v>0</v>
      </c>
      <c r="O353" s="54">
        <v>0</v>
      </c>
      <c r="P353" s="54">
        <v>0</v>
      </c>
      <c r="Q353" s="52">
        <v>6</v>
      </c>
      <c r="R353" s="118">
        <v>4.6150000000000002</v>
      </c>
      <c r="S353" s="53">
        <v>3</v>
      </c>
      <c r="T353" s="118">
        <v>2.3079999999999998</v>
      </c>
      <c r="U353" s="53">
        <v>0</v>
      </c>
      <c r="V353" s="118">
        <v>0</v>
      </c>
      <c r="W353" s="118">
        <v>14.9</v>
      </c>
      <c r="X353" s="124">
        <v>17.399999999999999</v>
      </c>
      <c r="Y353" s="52">
        <v>1</v>
      </c>
      <c r="Z353" s="53">
        <v>11</v>
      </c>
      <c r="AA353" s="53">
        <v>47</v>
      </c>
      <c r="AB353" s="53">
        <v>65</v>
      </c>
      <c r="AC353" s="53">
        <v>4</v>
      </c>
      <c r="AD353" s="53">
        <v>2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119</v>
      </c>
      <c r="C354" s="52">
        <v>4</v>
      </c>
      <c r="D354" s="53">
        <v>0</v>
      </c>
      <c r="E354" s="53">
        <v>101</v>
      </c>
      <c r="F354" s="53">
        <v>3</v>
      </c>
      <c r="G354" s="53">
        <v>6</v>
      </c>
      <c r="H354" s="53">
        <v>2</v>
      </c>
      <c r="I354" s="53">
        <v>2</v>
      </c>
      <c r="J354" s="53">
        <v>0</v>
      </c>
      <c r="K354" s="53">
        <v>0</v>
      </c>
      <c r="L354" s="53">
        <v>0</v>
      </c>
      <c r="M354" s="53">
        <v>1</v>
      </c>
      <c r="N354" s="54">
        <v>0</v>
      </c>
      <c r="O354" s="54">
        <v>0</v>
      </c>
      <c r="P354" s="54">
        <v>0</v>
      </c>
      <c r="Q354" s="52">
        <v>2</v>
      </c>
      <c r="R354" s="118">
        <v>1.681</v>
      </c>
      <c r="S354" s="53">
        <v>0</v>
      </c>
      <c r="T354" s="118">
        <v>0</v>
      </c>
      <c r="U354" s="53">
        <v>0</v>
      </c>
      <c r="V354" s="118">
        <v>0</v>
      </c>
      <c r="W354" s="118">
        <v>13.5</v>
      </c>
      <c r="X354" s="124">
        <v>17.2</v>
      </c>
      <c r="Y354" s="52">
        <v>1</v>
      </c>
      <c r="Z354" s="53">
        <v>13</v>
      </c>
      <c r="AA354" s="53">
        <v>69</v>
      </c>
      <c r="AB354" s="53">
        <v>34</v>
      </c>
      <c r="AC354" s="53">
        <v>2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100</v>
      </c>
      <c r="C355" s="52">
        <v>4</v>
      </c>
      <c r="D355" s="53">
        <v>0</v>
      </c>
      <c r="E355" s="53">
        <v>90</v>
      </c>
      <c r="F355" s="53">
        <v>0</v>
      </c>
      <c r="G355" s="53">
        <v>1</v>
      </c>
      <c r="H355" s="53">
        <v>2</v>
      </c>
      <c r="I355" s="53">
        <v>3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11</v>
      </c>
      <c r="R355" s="118">
        <v>11</v>
      </c>
      <c r="S355" s="53">
        <v>5</v>
      </c>
      <c r="T355" s="118">
        <v>5</v>
      </c>
      <c r="U355" s="53">
        <v>0</v>
      </c>
      <c r="V355" s="118">
        <v>0</v>
      </c>
      <c r="W355" s="118">
        <v>15.9</v>
      </c>
      <c r="X355" s="124">
        <v>19.600000000000001</v>
      </c>
      <c r="Y355" s="52">
        <v>0</v>
      </c>
      <c r="Z355" s="53">
        <v>7</v>
      </c>
      <c r="AA355" s="53">
        <v>34</v>
      </c>
      <c r="AB355" s="53">
        <v>48</v>
      </c>
      <c r="AC355" s="53">
        <v>6</v>
      </c>
      <c r="AD355" s="53">
        <v>5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115</v>
      </c>
      <c r="C356" s="52">
        <v>2</v>
      </c>
      <c r="D356" s="53">
        <v>1</v>
      </c>
      <c r="E356" s="53">
        <v>91</v>
      </c>
      <c r="F356" s="53">
        <v>0</v>
      </c>
      <c r="G356" s="53">
        <v>7</v>
      </c>
      <c r="H356" s="53">
        <v>6</v>
      </c>
      <c r="I356" s="53">
        <v>4</v>
      </c>
      <c r="J356" s="53">
        <v>1</v>
      </c>
      <c r="K356" s="53">
        <v>0</v>
      </c>
      <c r="L356" s="53">
        <v>1</v>
      </c>
      <c r="M356" s="53">
        <v>1</v>
      </c>
      <c r="N356" s="54">
        <v>0</v>
      </c>
      <c r="O356" s="54">
        <v>0</v>
      </c>
      <c r="P356" s="54">
        <v>1</v>
      </c>
      <c r="Q356" s="52">
        <v>2</v>
      </c>
      <c r="R356" s="118">
        <v>1.7390000000000001</v>
      </c>
      <c r="S356" s="53">
        <v>0</v>
      </c>
      <c r="T356" s="118">
        <v>0</v>
      </c>
      <c r="U356" s="53">
        <v>0</v>
      </c>
      <c r="V356" s="118">
        <v>0</v>
      </c>
      <c r="W356" s="118">
        <v>14.1</v>
      </c>
      <c r="X356" s="124">
        <v>17.899999999999999</v>
      </c>
      <c r="Y356" s="52">
        <v>0</v>
      </c>
      <c r="Z356" s="53">
        <v>11</v>
      </c>
      <c r="AA356" s="53">
        <v>62</v>
      </c>
      <c r="AB356" s="53">
        <v>40</v>
      </c>
      <c r="AC356" s="53">
        <v>2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108</v>
      </c>
      <c r="C357" s="52">
        <v>2</v>
      </c>
      <c r="D357" s="53">
        <v>0</v>
      </c>
      <c r="E357" s="53">
        <v>91</v>
      </c>
      <c r="F357" s="53">
        <v>1</v>
      </c>
      <c r="G357" s="53">
        <v>7</v>
      </c>
      <c r="H357" s="53">
        <v>4</v>
      </c>
      <c r="I357" s="53">
        <v>0</v>
      </c>
      <c r="J357" s="53">
        <v>0</v>
      </c>
      <c r="K357" s="53">
        <v>0</v>
      </c>
      <c r="L357" s="53">
        <v>0</v>
      </c>
      <c r="M357" s="53">
        <v>1</v>
      </c>
      <c r="N357" s="54">
        <v>0</v>
      </c>
      <c r="O357" s="54">
        <v>1</v>
      </c>
      <c r="P357" s="54">
        <v>1</v>
      </c>
      <c r="Q357" s="52">
        <v>4</v>
      </c>
      <c r="R357" s="118">
        <v>3.7040000000000002</v>
      </c>
      <c r="S357" s="53">
        <v>0</v>
      </c>
      <c r="T357" s="118">
        <v>0</v>
      </c>
      <c r="U357" s="53">
        <v>0</v>
      </c>
      <c r="V357" s="118">
        <v>0</v>
      </c>
      <c r="W357" s="118">
        <v>14.4</v>
      </c>
      <c r="X357" s="124">
        <v>17.899999999999999</v>
      </c>
      <c r="Y357" s="52">
        <v>0</v>
      </c>
      <c r="Z357" s="53">
        <v>12</v>
      </c>
      <c r="AA357" s="53">
        <v>44</v>
      </c>
      <c r="AB357" s="53">
        <v>48</v>
      </c>
      <c r="AC357" s="53">
        <v>4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88</v>
      </c>
      <c r="C358" s="52">
        <v>1</v>
      </c>
      <c r="D358" s="53">
        <v>0</v>
      </c>
      <c r="E358" s="53">
        <v>76</v>
      </c>
      <c r="F358" s="53">
        <v>1</v>
      </c>
      <c r="G358" s="53">
        <v>1</v>
      </c>
      <c r="H358" s="53">
        <v>6</v>
      </c>
      <c r="I358" s="53">
        <v>1</v>
      </c>
      <c r="J358" s="53">
        <v>1</v>
      </c>
      <c r="K358" s="53">
        <v>0</v>
      </c>
      <c r="L358" s="53">
        <v>0</v>
      </c>
      <c r="M358" s="53">
        <v>1</v>
      </c>
      <c r="N358" s="54">
        <v>0</v>
      </c>
      <c r="O358" s="54">
        <v>0</v>
      </c>
      <c r="P358" s="54">
        <v>0</v>
      </c>
      <c r="Q358" s="52">
        <v>15</v>
      </c>
      <c r="R358" s="118">
        <v>17.05</v>
      </c>
      <c r="S358" s="53">
        <v>4</v>
      </c>
      <c r="T358" s="118">
        <v>4.5449999999999999</v>
      </c>
      <c r="U358" s="53">
        <v>0</v>
      </c>
      <c r="V358" s="118">
        <v>0</v>
      </c>
      <c r="W358" s="118">
        <v>16.3</v>
      </c>
      <c r="X358" s="124">
        <v>20.9</v>
      </c>
      <c r="Y358" s="52">
        <v>0</v>
      </c>
      <c r="Z358" s="53">
        <v>14</v>
      </c>
      <c r="AA358" s="53">
        <v>21</v>
      </c>
      <c r="AB358" s="53">
        <v>38</v>
      </c>
      <c r="AC358" s="53">
        <v>13</v>
      </c>
      <c r="AD358" s="53">
        <v>2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82</v>
      </c>
      <c r="C359" s="52">
        <v>5</v>
      </c>
      <c r="D359" s="53">
        <v>0</v>
      </c>
      <c r="E359" s="53">
        <v>62</v>
      </c>
      <c r="F359" s="53">
        <v>0</v>
      </c>
      <c r="G359" s="53">
        <v>7</v>
      </c>
      <c r="H359" s="53">
        <v>4</v>
      </c>
      <c r="I359" s="53">
        <v>3</v>
      </c>
      <c r="J359" s="53">
        <v>1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19</v>
      </c>
      <c r="R359" s="118">
        <v>23.17</v>
      </c>
      <c r="S359" s="53">
        <v>5</v>
      </c>
      <c r="T359" s="118">
        <v>6.0979999999999999</v>
      </c>
      <c r="U359" s="53">
        <v>0</v>
      </c>
      <c r="V359" s="118">
        <v>0</v>
      </c>
      <c r="W359" s="118">
        <v>15.7</v>
      </c>
      <c r="X359" s="124">
        <v>21.3</v>
      </c>
      <c r="Y359" s="52">
        <v>1</v>
      </c>
      <c r="Z359" s="53">
        <v>13</v>
      </c>
      <c r="AA359" s="53">
        <v>24</v>
      </c>
      <c r="AB359" s="53">
        <v>25</v>
      </c>
      <c r="AC359" s="53">
        <v>15</v>
      </c>
      <c r="AD359" s="53">
        <v>4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79</v>
      </c>
      <c r="C360" s="52">
        <v>1</v>
      </c>
      <c r="D360" s="53">
        <v>0</v>
      </c>
      <c r="E360" s="53">
        <v>69</v>
      </c>
      <c r="F360" s="53">
        <v>0</v>
      </c>
      <c r="G360" s="53">
        <v>1</v>
      </c>
      <c r="H360" s="53">
        <v>7</v>
      </c>
      <c r="I360" s="53">
        <v>1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8</v>
      </c>
      <c r="R360" s="118">
        <v>10.130000000000001</v>
      </c>
      <c r="S360" s="53">
        <v>1</v>
      </c>
      <c r="T360" s="118">
        <v>1.266</v>
      </c>
      <c r="U360" s="53">
        <v>0</v>
      </c>
      <c r="V360" s="118">
        <v>0</v>
      </c>
      <c r="W360" s="118">
        <v>14.6</v>
      </c>
      <c r="X360" s="124">
        <v>19.600000000000001</v>
      </c>
      <c r="Y360" s="52">
        <v>3</v>
      </c>
      <c r="Z360" s="53">
        <v>15</v>
      </c>
      <c r="AA360" s="53">
        <v>16</v>
      </c>
      <c r="AB360" s="53">
        <v>37</v>
      </c>
      <c r="AC360" s="53">
        <v>7</v>
      </c>
      <c r="AD360" s="53">
        <v>1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79</v>
      </c>
      <c r="C361" s="52">
        <v>1</v>
      </c>
      <c r="D361" s="53">
        <v>3</v>
      </c>
      <c r="E361" s="53">
        <v>58</v>
      </c>
      <c r="F361" s="53">
        <v>0</v>
      </c>
      <c r="G361" s="53">
        <v>3</v>
      </c>
      <c r="H361" s="53">
        <v>11</v>
      </c>
      <c r="I361" s="53">
        <v>2</v>
      </c>
      <c r="J361" s="53">
        <v>0</v>
      </c>
      <c r="K361" s="53">
        <v>1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11</v>
      </c>
      <c r="R361" s="118">
        <v>13.92</v>
      </c>
      <c r="S361" s="53">
        <v>3</v>
      </c>
      <c r="T361" s="118">
        <v>3.7970000000000002</v>
      </c>
      <c r="U361" s="53">
        <v>0</v>
      </c>
      <c r="V361" s="118">
        <v>0</v>
      </c>
      <c r="W361" s="118">
        <v>17</v>
      </c>
      <c r="X361" s="124">
        <v>20</v>
      </c>
      <c r="Y361" s="52">
        <v>0</v>
      </c>
      <c r="Z361" s="53">
        <v>2</v>
      </c>
      <c r="AA361" s="53">
        <v>17</v>
      </c>
      <c r="AB361" s="53">
        <v>49</v>
      </c>
      <c r="AC361" s="53">
        <v>10</v>
      </c>
      <c r="AD361" s="53">
        <v>1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66</v>
      </c>
      <c r="C362" s="52">
        <v>0</v>
      </c>
      <c r="D362" s="53">
        <v>1</v>
      </c>
      <c r="E362" s="53">
        <v>58</v>
      </c>
      <c r="F362" s="53">
        <v>0</v>
      </c>
      <c r="G362" s="53">
        <v>1</v>
      </c>
      <c r="H362" s="53">
        <v>4</v>
      </c>
      <c r="I362" s="53">
        <v>1</v>
      </c>
      <c r="J362" s="53">
        <v>0</v>
      </c>
      <c r="K362" s="53">
        <v>0</v>
      </c>
      <c r="L362" s="53">
        <v>0</v>
      </c>
      <c r="M362" s="53">
        <v>1</v>
      </c>
      <c r="N362" s="54">
        <v>0</v>
      </c>
      <c r="O362" s="54">
        <v>0</v>
      </c>
      <c r="P362" s="54">
        <v>0</v>
      </c>
      <c r="Q362" s="52">
        <v>17</v>
      </c>
      <c r="R362" s="118">
        <v>25.76</v>
      </c>
      <c r="S362" s="53">
        <v>4</v>
      </c>
      <c r="T362" s="118">
        <v>6.0609999999999999</v>
      </c>
      <c r="U362" s="53">
        <v>0</v>
      </c>
      <c r="V362" s="118">
        <v>0</v>
      </c>
      <c r="W362" s="118">
        <v>18.3</v>
      </c>
      <c r="X362" s="124">
        <v>20.6</v>
      </c>
      <c r="Y362" s="52">
        <v>0</v>
      </c>
      <c r="Z362" s="53">
        <v>1</v>
      </c>
      <c r="AA362" s="53">
        <v>7</v>
      </c>
      <c r="AB362" s="53">
        <v>41</v>
      </c>
      <c r="AC362" s="53">
        <v>16</v>
      </c>
      <c r="AD362" s="53">
        <v>0</v>
      </c>
      <c r="AE362" s="53">
        <v>1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83</v>
      </c>
      <c r="C363" s="52">
        <v>0</v>
      </c>
      <c r="D363" s="53">
        <v>4</v>
      </c>
      <c r="E363" s="53">
        <v>62</v>
      </c>
      <c r="F363" s="53">
        <v>1</v>
      </c>
      <c r="G363" s="53">
        <v>6</v>
      </c>
      <c r="H363" s="53">
        <v>6</v>
      </c>
      <c r="I363" s="53">
        <v>2</v>
      </c>
      <c r="J363" s="53">
        <v>1</v>
      </c>
      <c r="K363" s="53">
        <v>1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17</v>
      </c>
      <c r="R363" s="118">
        <v>20.48</v>
      </c>
      <c r="S363" s="53">
        <v>4</v>
      </c>
      <c r="T363" s="118">
        <v>4.819</v>
      </c>
      <c r="U363" s="53">
        <v>0</v>
      </c>
      <c r="V363" s="118">
        <v>0</v>
      </c>
      <c r="W363" s="118">
        <v>16.899999999999999</v>
      </c>
      <c r="X363" s="124">
        <v>21</v>
      </c>
      <c r="Y363" s="52">
        <v>0</v>
      </c>
      <c r="Z363" s="53">
        <v>5</v>
      </c>
      <c r="AA363" s="53">
        <v>19</v>
      </c>
      <c r="AB363" s="53">
        <v>42</v>
      </c>
      <c r="AC363" s="53">
        <v>13</v>
      </c>
      <c r="AD363" s="53">
        <v>3</v>
      </c>
      <c r="AE363" s="53">
        <v>1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51</v>
      </c>
      <c r="C364" s="52">
        <v>1</v>
      </c>
      <c r="D364" s="53">
        <v>1</v>
      </c>
      <c r="E364" s="53">
        <v>34</v>
      </c>
      <c r="F364" s="53">
        <v>0</v>
      </c>
      <c r="G364" s="53">
        <v>5</v>
      </c>
      <c r="H364" s="53">
        <v>7</v>
      </c>
      <c r="I364" s="53">
        <v>2</v>
      </c>
      <c r="J364" s="53">
        <v>0</v>
      </c>
      <c r="K364" s="53">
        <v>0</v>
      </c>
      <c r="L364" s="53">
        <v>1</v>
      </c>
      <c r="M364" s="53">
        <v>0</v>
      </c>
      <c r="N364" s="54">
        <v>0</v>
      </c>
      <c r="O364" s="54">
        <v>0</v>
      </c>
      <c r="P364" s="54">
        <v>0</v>
      </c>
      <c r="Q364" s="52">
        <v>15</v>
      </c>
      <c r="R364" s="118">
        <v>29.41</v>
      </c>
      <c r="S364" s="53">
        <v>5</v>
      </c>
      <c r="T364" s="118">
        <v>9.8040000000000003</v>
      </c>
      <c r="U364" s="53">
        <v>0</v>
      </c>
      <c r="V364" s="118">
        <v>0</v>
      </c>
      <c r="W364" s="118">
        <v>18.600000000000001</v>
      </c>
      <c r="X364" s="124">
        <v>22.8</v>
      </c>
      <c r="Y364" s="52">
        <v>0</v>
      </c>
      <c r="Z364" s="53">
        <v>1</v>
      </c>
      <c r="AA364" s="53">
        <v>5</v>
      </c>
      <c r="AB364" s="53">
        <v>30</v>
      </c>
      <c r="AC364" s="53">
        <v>14</v>
      </c>
      <c r="AD364" s="53">
        <v>1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60</v>
      </c>
      <c r="C365" s="52">
        <v>1</v>
      </c>
      <c r="D365" s="53">
        <v>3</v>
      </c>
      <c r="E365" s="53">
        <v>39</v>
      </c>
      <c r="F365" s="53">
        <v>0</v>
      </c>
      <c r="G365" s="53">
        <v>3</v>
      </c>
      <c r="H365" s="53">
        <v>14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28</v>
      </c>
      <c r="R365" s="118">
        <v>46.67</v>
      </c>
      <c r="S365" s="53">
        <v>5</v>
      </c>
      <c r="T365" s="118">
        <v>8.3330000000000002</v>
      </c>
      <c r="U365" s="53">
        <v>0</v>
      </c>
      <c r="V365" s="118">
        <v>0</v>
      </c>
      <c r="W365" s="118">
        <v>19.3</v>
      </c>
      <c r="X365" s="124">
        <v>22.5</v>
      </c>
      <c r="Y365" s="52">
        <v>0</v>
      </c>
      <c r="Z365" s="53">
        <v>0</v>
      </c>
      <c r="AA365" s="53">
        <v>11</v>
      </c>
      <c r="AB365" s="53">
        <v>21</v>
      </c>
      <c r="AC365" s="53">
        <v>24</v>
      </c>
      <c r="AD365" s="53">
        <v>4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54</v>
      </c>
      <c r="C366" s="52">
        <v>1</v>
      </c>
      <c r="D366" s="53">
        <v>0</v>
      </c>
      <c r="E366" s="53">
        <v>39</v>
      </c>
      <c r="F366" s="53">
        <v>0</v>
      </c>
      <c r="G366" s="53">
        <v>2</v>
      </c>
      <c r="H366" s="53">
        <v>9</v>
      </c>
      <c r="I366" s="53">
        <v>3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29</v>
      </c>
      <c r="R366" s="118">
        <v>53.7</v>
      </c>
      <c r="S366" s="53">
        <v>10</v>
      </c>
      <c r="T366" s="118">
        <v>18.52</v>
      </c>
      <c r="U366" s="53">
        <v>0</v>
      </c>
      <c r="V366" s="118">
        <v>0</v>
      </c>
      <c r="W366" s="118">
        <v>20.3</v>
      </c>
      <c r="X366" s="124">
        <v>24.4</v>
      </c>
      <c r="Y366" s="52">
        <v>0</v>
      </c>
      <c r="Z366" s="53">
        <v>0</v>
      </c>
      <c r="AA366" s="53">
        <v>3</v>
      </c>
      <c r="AB366" s="53">
        <v>22</v>
      </c>
      <c r="AC366" s="53">
        <v>24</v>
      </c>
      <c r="AD366" s="53">
        <v>5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70</v>
      </c>
      <c r="C367" s="52">
        <v>1</v>
      </c>
      <c r="D367" s="53">
        <v>3</v>
      </c>
      <c r="E367" s="53">
        <v>53</v>
      </c>
      <c r="F367" s="53">
        <v>0</v>
      </c>
      <c r="G367" s="53">
        <v>2</v>
      </c>
      <c r="H367" s="53">
        <v>8</v>
      </c>
      <c r="I367" s="53">
        <v>2</v>
      </c>
      <c r="J367" s="53">
        <v>0</v>
      </c>
      <c r="K367" s="53">
        <v>0</v>
      </c>
      <c r="L367" s="53">
        <v>0</v>
      </c>
      <c r="M367" s="53">
        <v>1</v>
      </c>
      <c r="N367" s="54">
        <v>0</v>
      </c>
      <c r="O367" s="54">
        <v>0</v>
      </c>
      <c r="P367" s="54">
        <v>0</v>
      </c>
      <c r="Q367" s="52">
        <v>30</v>
      </c>
      <c r="R367" s="118">
        <v>42.86</v>
      </c>
      <c r="S367" s="53">
        <v>6</v>
      </c>
      <c r="T367" s="118">
        <v>8.5709999999999997</v>
      </c>
      <c r="U367" s="53">
        <v>0</v>
      </c>
      <c r="V367" s="118">
        <v>0</v>
      </c>
      <c r="W367" s="118">
        <v>18.2</v>
      </c>
      <c r="X367" s="124">
        <v>22.9</v>
      </c>
      <c r="Y367" s="52">
        <v>2</v>
      </c>
      <c r="Z367" s="53">
        <v>1</v>
      </c>
      <c r="AA367" s="53">
        <v>18</v>
      </c>
      <c r="AB367" s="53">
        <v>19</v>
      </c>
      <c r="AC367" s="53">
        <v>26</v>
      </c>
      <c r="AD367" s="53">
        <v>4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61</v>
      </c>
      <c r="C368" s="52">
        <v>0</v>
      </c>
      <c r="D368" s="53">
        <v>3</v>
      </c>
      <c r="E368" s="53">
        <v>46</v>
      </c>
      <c r="F368" s="53">
        <v>0</v>
      </c>
      <c r="G368" s="53">
        <v>5</v>
      </c>
      <c r="H368" s="53">
        <v>4</v>
      </c>
      <c r="I368" s="53">
        <v>1</v>
      </c>
      <c r="J368" s="53">
        <v>1</v>
      </c>
      <c r="K368" s="53">
        <v>0</v>
      </c>
      <c r="L368" s="53">
        <v>1</v>
      </c>
      <c r="M368" s="53">
        <v>0</v>
      </c>
      <c r="N368" s="54">
        <v>0</v>
      </c>
      <c r="O368" s="54">
        <v>0</v>
      </c>
      <c r="P368" s="54">
        <v>0</v>
      </c>
      <c r="Q368" s="52">
        <v>14</v>
      </c>
      <c r="R368" s="118">
        <v>22.95</v>
      </c>
      <c r="S368" s="53">
        <v>2</v>
      </c>
      <c r="T368" s="118">
        <v>3.2789999999999999</v>
      </c>
      <c r="U368" s="53">
        <v>0</v>
      </c>
      <c r="V368" s="118">
        <v>0</v>
      </c>
      <c r="W368" s="118">
        <v>17.7</v>
      </c>
      <c r="X368" s="124">
        <v>21.3</v>
      </c>
      <c r="Y368" s="52">
        <v>0</v>
      </c>
      <c r="Z368" s="53">
        <v>1</v>
      </c>
      <c r="AA368" s="53">
        <v>16</v>
      </c>
      <c r="AB368" s="53">
        <v>30</v>
      </c>
      <c r="AC368" s="53">
        <v>13</v>
      </c>
      <c r="AD368" s="53">
        <v>0</v>
      </c>
      <c r="AE368" s="53">
        <v>1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68</v>
      </c>
      <c r="C369" s="52">
        <v>1</v>
      </c>
      <c r="D369" s="53">
        <v>2</v>
      </c>
      <c r="E369" s="53">
        <v>51</v>
      </c>
      <c r="F369" s="53">
        <v>1</v>
      </c>
      <c r="G369" s="53">
        <v>3</v>
      </c>
      <c r="H369" s="53">
        <v>5</v>
      </c>
      <c r="I369" s="53">
        <v>3</v>
      </c>
      <c r="J369" s="53">
        <v>1</v>
      </c>
      <c r="K369" s="53">
        <v>0</v>
      </c>
      <c r="L369" s="53">
        <v>0</v>
      </c>
      <c r="M369" s="53">
        <v>1</v>
      </c>
      <c r="N369" s="54">
        <v>0</v>
      </c>
      <c r="O369" s="54">
        <v>0</v>
      </c>
      <c r="P369" s="54">
        <v>0</v>
      </c>
      <c r="Q369" s="52">
        <v>33</v>
      </c>
      <c r="R369" s="118">
        <v>48.53</v>
      </c>
      <c r="S369" s="53">
        <v>11</v>
      </c>
      <c r="T369" s="118">
        <v>16.18</v>
      </c>
      <c r="U369" s="53">
        <v>0</v>
      </c>
      <c r="V369" s="118">
        <v>0</v>
      </c>
      <c r="W369" s="118">
        <v>18.899999999999999</v>
      </c>
      <c r="X369" s="124">
        <v>24.9</v>
      </c>
      <c r="Y369" s="52">
        <v>0</v>
      </c>
      <c r="Z369" s="53">
        <v>1</v>
      </c>
      <c r="AA369" s="53">
        <v>16</v>
      </c>
      <c r="AB369" s="53">
        <v>18</v>
      </c>
      <c r="AC369" s="53">
        <v>23</v>
      </c>
      <c r="AD369" s="53">
        <v>9</v>
      </c>
      <c r="AE369" s="53">
        <v>1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70</v>
      </c>
      <c r="C370" s="52">
        <v>1</v>
      </c>
      <c r="D370" s="53">
        <v>2</v>
      </c>
      <c r="E370" s="53">
        <v>54</v>
      </c>
      <c r="F370" s="53">
        <v>0</v>
      </c>
      <c r="G370" s="53">
        <v>3</v>
      </c>
      <c r="H370" s="53">
        <v>8</v>
      </c>
      <c r="I370" s="53">
        <v>2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25</v>
      </c>
      <c r="R370" s="118">
        <v>35.71</v>
      </c>
      <c r="S370" s="53">
        <v>3</v>
      </c>
      <c r="T370" s="118">
        <v>4.2859999999999996</v>
      </c>
      <c r="U370" s="53">
        <v>0</v>
      </c>
      <c r="V370" s="118">
        <v>0</v>
      </c>
      <c r="W370" s="118">
        <v>18.899999999999999</v>
      </c>
      <c r="X370" s="124">
        <v>21.7</v>
      </c>
      <c r="Y370" s="52">
        <v>0</v>
      </c>
      <c r="Z370" s="53">
        <v>0</v>
      </c>
      <c r="AA370" s="53">
        <v>7</v>
      </c>
      <c r="AB370" s="53">
        <v>38</v>
      </c>
      <c r="AC370" s="53">
        <v>25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70</v>
      </c>
      <c r="C371" s="52">
        <v>1</v>
      </c>
      <c r="D371" s="53">
        <v>4</v>
      </c>
      <c r="E371" s="53">
        <v>45</v>
      </c>
      <c r="F371" s="53">
        <v>0</v>
      </c>
      <c r="G371" s="53">
        <v>5</v>
      </c>
      <c r="H371" s="53">
        <v>13</v>
      </c>
      <c r="I371" s="53">
        <v>2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23</v>
      </c>
      <c r="R371" s="118">
        <v>32.86</v>
      </c>
      <c r="S371" s="53">
        <v>6</v>
      </c>
      <c r="T371" s="118">
        <v>8.5709999999999997</v>
      </c>
      <c r="U371" s="53">
        <v>0</v>
      </c>
      <c r="V371" s="118">
        <v>0</v>
      </c>
      <c r="W371" s="118">
        <v>18.100000000000001</v>
      </c>
      <c r="X371" s="124">
        <v>22.7</v>
      </c>
      <c r="Y371" s="52">
        <v>0</v>
      </c>
      <c r="Z371" s="53">
        <v>2</v>
      </c>
      <c r="AA371" s="53">
        <v>14</v>
      </c>
      <c r="AB371" s="53">
        <v>31</v>
      </c>
      <c r="AC371" s="53">
        <v>20</v>
      </c>
      <c r="AD371" s="53">
        <v>2</v>
      </c>
      <c r="AE371" s="53">
        <v>1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66</v>
      </c>
      <c r="C372" s="52">
        <v>5</v>
      </c>
      <c r="D372" s="53">
        <v>1</v>
      </c>
      <c r="E372" s="53">
        <v>47</v>
      </c>
      <c r="F372" s="53">
        <v>0</v>
      </c>
      <c r="G372" s="53">
        <v>3</v>
      </c>
      <c r="H372" s="53">
        <v>8</v>
      </c>
      <c r="I372" s="53">
        <v>2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22</v>
      </c>
      <c r="R372" s="118">
        <v>33.33</v>
      </c>
      <c r="S372" s="53">
        <v>7</v>
      </c>
      <c r="T372" s="118">
        <v>10.61</v>
      </c>
      <c r="U372" s="53">
        <v>0</v>
      </c>
      <c r="V372" s="118">
        <v>0</v>
      </c>
      <c r="W372" s="118">
        <v>18.399999999999999</v>
      </c>
      <c r="X372" s="124">
        <v>22.8</v>
      </c>
      <c r="Y372" s="52">
        <v>0</v>
      </c>
      <c r="Z372" s="53">
        <v>0</v>
      </c>
      <c r="AA372" s="53">
        <v>20</v>
      </c>
      <c r="AB372" s="53">
        <v>24</v>
      </c>
      <c r="AC372" s="53">
        <v>18</v>
      </c>
      <c r="AD372" s="53">
        <v>2</v>
      </c>
      <c r="AE372" s="53">
        <v>2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60</v>
      </c>
      <c r="C373" s="52">
        <v>0</v>
      </c>
      <c r="D373" s="53">
        <v>1</v>
      </c>
      <c r="E373" s="53">
        <v>46</v>
      </c>
      <c r="F373" s="53">
        <v>0</v>
      </c>
      <c r="G373" s="53">
        <v>1</v>
      </c>
      <c r="H373" s="53">
        <v>10</v>
      </c>
      <c r="I373" s="53">
        <v>1</v>
      </c>
      <c r="J373" s="53">
        <v>0</v>
      </c>
      <c r="K373" s="53">
        <v>0</v>
      </c>
      <c r="L373" s="53">
        <v>0</v>
      </c>
      <c r="M373" s="53">
        <v>1</v>
      </c>
      <c r="N373" s="54">
        <v>0</v>
      </c>
      <c r="O373" s="54">
        <v>0</v>
      </c>
      <c r="P373" s="54">
        <v>0</v>
      </c>
      <c r="Q373" s="52">
        <v>31</v>
      </c>
      <c r="R373" s="118">
        <v>51.67</v>
      </c>
      <c r="S373" s="53">
        <v>10</v>
      </c>
      <c r="T373" s="118">
        <v>16.670000000000002</v>
      </c>
      <c r="U373" s="53">
        <v>0</v>
      </c>
      <c r="V373" s="118">
        <v>0</v>
      </c>
      <c r="W373" s="118">
        <v>20.100000000000001</v>
      </c>
      <c r="X373" s="124">
        <v>24.3</v>
      </c>
      <c r="Y373" s="52">
        <v>0</v>
      </c>
      <c r="Z373" s="53">
        <v>0</v>
      </c>
      <c r="AA373" s="53">
        <v>6</v>
      </c>
      <c r="AB373" s="53">
        <v>23</v>
      </c>
      <c r="AC373" s="53">
        <v>24</v>
      </c>
      <c r="AD373" s="53">
        <v>7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56</v>
      </c>
      <c r="C374" s="52">
        <v>0</v>
      </c>
      <c r="D374" s="53">
        <v>0</v>
      </c>
      <c r="E374" s="53">
        <v>46</v>
      </c>
      <c r="F374" s="53">
        <v>0</v>
      </c>
      <c r="G374" s="53">
        <v>2</v>
      </c>
      <c r="H374" s="53">
        <v>5</v>
      </c>
      <c r="I374" s="53">
        <v>2</v>
      </c>
      <c r="J374" s="53">
        <v>0</v>
      </c>
      <c r="K374" s="53">
        <v>0</v>
      </c>
      <c r="L374" s="53">
        <v>0</v>
      </c>
      <c r="M374" s="53">
        <v>1</v>
      </c>
      <c r="N374" s="54">
        <v>0</v>
      </c>
      <c r="O374" s="54">
        <v>0</v>
      </c>
      <c r="P374" s="54">
        <v>0</v>
      </c>
      <c r="Q374" s="52">
        <v>6</v>
      </c>
      <c r="R374" s="118">
        <v>10.71</v>
      </c>
      <c r="S374" s="53">
        <v>1</v>
      </c>
      <c r="T374" s="118">
        <v>1.786</v>
      </c>
      <c r="U374" s="53">
        <v>0</v>
      </c>
      <c r="V374" s="118">
        <v>0</v>
      </c>
      <c r="W374" s="118">
        <v>16.399999999999999</v>
      </c>
      <c r="X374" s="124">
        <v>19.399999999999999</v>
      </c>
      <c r="Y374" s="52">
        <v>0</v>
      </c>
      <c r="Z374" s="53">
        <v>0</v>
      </c>
      <c r="AA374" s="53">
        <v>11</v>
      </c>
      <c r="AB374" s="53">
        <v>39</v>
      </c>
      <c r="AC374" s="53">
        <v>5</v>
      </c>
      <c r="AD374" s="53">
        <v>1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56</v>
      </c>
      <c r="C375" s="52">
        <v>4</v>
      </c>
      <c r="D375" s="53">
        <v>0</v>
      </c>
      <c r="E375" s="53">
        <v>43</v>
      </c>
      <c r="F375" s="53">
        <v>0</v>
      </c>
      <c r="G375" s="53">
        <v>3</v>
      </c>
      <c r="H375" s="53">
        <v>5</v>
      </c>
      <c r="I375" s="53">
        <v>0</v>
      </c>
      <c r="J375" s="53">
        <v>0</v>
      </c>
      <c r="K375" s="53">
        <v>0</v>
      </c>
      <c r="L375" s="53">
        <v>1</v>
      </c>
      <c r="M375" s="53">
        <v>0</v>
      </c>
      <c r="N375" s="54">
        <v>0</v>
      </c>
      <c r="O375" s="54">
        <v>0</v>
      </c>
      <c r="P375" s="54">
        <v>0</v>
      </c>
      <c r="Q375" s="52">
        <v>8</v>
      </c>
      <c r="R375" s="118">
        <v>14.29</v>
      </c>
      <c r="S375" s="53">
        <v>4</v>
      </c>
      <c r="T375" s="118">
        <v>7.1429999999999998</v>
      </c>
      <c r="U375" s="53">
        <v>0</v>
      </c>
      <c r="V375" s="118">
        <v>0</v>
      </c>
      <c r="W375" s="118">
        <v>16.7</v>
      </c>
      <c r="X375" s="124">
        <v>20.100000000000001</v>
      </c>
      <c r="Y375" s="52">
        <v>0</v>
      </c>
      <c r="Z375" s="53">
        <v>1</v>
      </c>
      <c r="AA375" s="53">
        <v>12</v>
      </c>
      <c r="AB375" s="53">
        <v>35</v>
      </c>
      <c r="AC375" s="53">
        <v>5</v>
      </c>
      <c r="AD375" s="53">
        <v>3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64</v>
      </c>
      <c r="C376" s="52">
        <v>1</v>
      </c>
      <c r="D376" s="53">
        <v>2</v>
      </c>
      <c r="E376" s="53">
        <v>46</v>
      </c>
      <c r="F376" s="53">
        <v>0</v>
      </c>
      <c r="G376" s="53">
        <v>4</v>
      </c>
      <c r="H376" s="53">
        <v>8</v>
      </c>
      <c r="I376" s="53">
        <v>3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26</v>
      </c>
      <c r="R376" s="118">
        <v>40.630000000000003</v>
      </c>
      <c r="S376" s="53">
        <v>12</v>
      </c>
      <c r="T376" s="118">
        <v>18.75</v>
      </c>
      <c r="U376" s="53">
        <v>1</v>
      </c>
      <c r="V376" s="118">
        <v>1.5629999999999999</v>
      </c>
      <c r="W376" s="118">
        <v>20.3</v>
      </c>
      <c r="X376" s="124">
        <v>26</v>
      </c>
      <c r="Y376" s="52">
        <v>0</v>
      </c>
      <c r="Z376" s="53">
        <v>1</v>
      </c>
      <c r="AA376" s="53">
        <v>4</v>
      </c>
      <c r="AB376" s="53">
        <v>33</v>
      </c>
      <c r="AC376" s="53">
        <v>14</v>
      </c>
      <c r="AD376" s="53">
        <v>8</v>
      </c>
      <c r="AE376" s="53">
        <v>3</v>
      </c>
      <c r="AF376" s="53">
        <v>0</v>
      </c>
      <c r="AG376" s="53">
        <v>1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49</v>
      </c>
      <c r="C377" s="52">
        <v>2</v>
      </c>
      <c r="D377" s="53">
        <v>2</v>
      </c>
      <c r="E377" s="53">
        <v>37</v>
      </c>
      <c r="F377" s="53">
        <v>0</v>
      </c>
      <c r="G377" s="53">
        <v>2</v>
      </c>
      <c r="H377" s="53">
        <v>5</v>
      </c>
      <c r="I377" s="53">
        <v>1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26</v>
      </c>
      <c r="R377" s="118">
        <v>53.06</v>
      </c>
      <c r="S377" s="53">
        <v>7</v>
      </c>
      <c r="T377" s="118">
        <v>14.29</v>
      </c>
      <c r="U377" s="53">
        <v>0</v>
      </c>
      <c r="V377" s="118">
        <v>0</v>
      </c>
      <c r="W377" s="118">
        <v>19.5</v>
      </c>
      <c r="X377" s="124">
        <v>24</v>
      </c>
      <c r="Y377" s="52">
        <v>0</v>
      </c>
      <c r="Z377" s="53">
        <v>2</v>
      </c>
      <c r="AA377" s="53">
        <v>5</v>
      </c>
      <c r="AB377" s="53">
        <v>16</v>
      </c>
      <c r="AC377" s="53">
        <v>24</v>
      </c>
      <c r="AD377" s="53">
        <v>1</v>
      </c>
      <c r="AE377" s="53">
        <v>1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77</v>
      </c>
      <c r="C378" s="52">
        <v>0</v>
      </c>
      <c r="D378" s="53">
        <v>1</v>
      </c>
      <c r="E378" s="53">
        <v>66</v>
      </c>
      <c r="F378" s="53">
        <v>0</v>
      </c>
      <c r="G378" s="53">
        <v>0</v>
      </c>
      <c r="H378" s="53">
        <v>6</v>
      </c>
      <c r="I378" s="53">
        <v>3</v>
      </c>
      <c r="J378" s="53">
        <v>0</v>
      </c>
      <c r="K378" s="53">
        <v>0</v>
      </c>
      <c r="L378" s="53">
        <v>1</v>
      </c>
      <c r="M378" s="53">
        <v>0</v>
      </c>
      <c r="N378" s="54">
        <v>0</v>
      </c>
      <c r="O378" s="54">
        <v>0</v>
      </c>
      <c r="P378" s="54">
        <v>0</v>
      </c>
      <c r="Q378" s="52">
        <v>35</v>
      </c>
      <c r="R378" s="118">
        <v>45.45</v>
      </c>
      <c r="S378" s="53">
        <v>5</v>
      </c>
      <c r="T378" s="118">
        <v>6.4939999999999998</v>
      </c>
      <c r="U378" s="53">
        <v>0</v>
      </c>
      <c r="V378" s="118">
        <v>0</v>
      </c>
      <c r="W378" s="118">
        <v>18.8</v>
      </c>
      <c r="X378" s="124">
        <v>23.6</v>
      </c>
      <c r="Y378" s="52">
        <v>0</v>
      </c>
      <c r="Z378" s="53">
        <v>2</v>
      </c>
      <c r="AA378" s="53">
        <v>16</v>
      </c>
      <c r="AB378" s="53">
        <v>24</v>
      </c>
      <c r="AC378" s="53">
        <v>32</v>
      </c>
      <c r="AD378" s="53">
        <v>3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77</v>
      </c>
      <c r="C379" s="52">
        <v>1</v>
      </c>
      <c r="D379" s="53">
        <v>1</v>
      </c>
      <c r="E379" s="53">
        <v>72</v>
      </c>
      <c r="F379" s="53">
        <v>0</v>
      </c>
      <c r="G379" s="53">
        <v>1</v>
      </c>
      <c r="H379" s="53">
        <v>2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18</v>
      </c>
      <c r="R379" s="118">
        <v>23.38</v>
      </c>
      <c r="S379" s="53">
        <v>3</v>
      </c>
      <c r="T379" s="118">
        <v>3.8959999999999999</v>
      </c>
      <c r="U379" s="53">
        <v>1</v>
      </c>
      <c r="V379" s="118">
        <v>1.2989999999999999</v>
      </c>
      <c r="W379" s="118">
        <v>17.600000000000001</v>
      </c>
      <c r="X379" s="124">
        <v>21.3</v>
      </c>
      <c r="Y379" s="52">
        <v>0</v>
      </c>
      <c r="Z379" s="53">
        <v>1</v>
      </c>
      <c r="AA379" s="53">
        <v>14</v>
      </c>
      <c r="AB379" s="53">
        <v>44</v>
      </c>
      <c r="AC379" s="53">
        <v>15</v>
      </c>
      <c r="AD379" s="53">
        <v>2</v>
      </c>
      <c r="AE379" s="53">
        <v>0</v>
      </c>
      <c r="AF379" s="53">
        <v>0</v>
      </c>
      <c r="AG379" s="53">
        <v>1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83</v>
      </c>
      <c r="C380" s="52">
        <v>1</v>
      </c>
      <c r="D380" s="53">
        <v>3</v>
      </c>
      <c r="E380" s="53">
        <v>72</v>
      </c>
      <c r="F380" s="53">
        <v>1</v>
      </c>
      <c r="G380" s="53">
        <v>2</v>
      </c>
      <c r="H380" s="53">
        <v>2</v>
      </c>
      <c r="I380" s="53">
        <v>0</v>
      </c>
      <c r="J380" s="53">
        <v>0</v>
      </c>
      <c r="K380" s="53">
        <v>0</v>
      </c>
      <c r="L380" s="53">
        <v>0</v>
      </c>
      <c r="M380" s="53">
        <v>2</v>
      </c>
      <c r="N380" s="54">
        <v>0</v>
      </c>
      <c r="O380" s="54">
        <v>0</v>
      </c>
      <c r="P380" s="54">
        <v>0</v>
      </c>
      <c r="Q380" s="52">
        <v>49</v>
      </c>
      <c r="R380" s="118">
        <v>59.04</v>
      </c>
      <c r="S380" s="53">
        <v>31</v>
      </c>
      <c r="T380" s="118">
        <v>37.35</v>
      </c>
      <c r="U380" s="53">
        <v>0</v>
      </c>
      <c r="V380" s="118">
        <v>0</v>
      </c>
      <c r="W380" s="118">
        <v>21.4</v>
      </c>
      <c r="X380" s="124">
        <v>25.9</v>
      </c>
      <c r="Y380" s="52">
        <v>0</v>
      </c>
      <c r="Z380" s="53">
        <v>0</v>
      </c>
      <c r="AA380" s="53">
        <v>7</v>
      </c>
      <c r="AB380" s="53">
        <v>27</v>
      </c>
      <c r="AC380" s="53">
        <v>20</v>
      </c>
      <c r="AD380" s="53">
        <v>27</v>
      </c>
      <c r="AE380" s="53">
        <v>2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51</v>
      </c>
      <c r="C381" s="52">
        <v>1</v>
      </c>
      <c r="D381" s="53">
        <v>0</v>
      </c>
      <c r="E381" s="53">
        <v>42</v>
      </c>
      <c r="F381" s="53">
        <v>1</v>
      </c>
      <c r="G381" s="53">
        <v>2</v>
      </c>
      <c r="H381" s="53">
        <v>4</v>
      </c>
      <c r="I381" s="53">
        <v>1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30</v>
      </c>
      <c r="R381" s="118">
        <v>58.82</v>
      </c>
      <c r="S381" s="53">
        <v>4</v>
      </c>
      <c r="T381" s="118">
        <v>7.843</v>
      </c>
      <c r="U381" s="53">
        <v>0</v>
      </c>
      <c r="V381" s="118">
        <v>0</v>
      </c>
      <c r="W381" s="118">
        <v>19.399999999999999</v>
      </c>
      <c r="X381" s="124">
        <v>23.1</v>
      </c>
      <c r="Y381" s="52">
        <v>0</v>
      </c>
      <c r="Z381" s="53">
        <v>1</v>
      </c>
      <c r="AA381" s="53">
        <v>6</v>
      </c>
      <c r="AB381" s="53">
        <v>14</v>
      </c>
      <c r="AC381" s="53">
        <v>28</v>
      </c>
      <c r="AD381" s="53">
        <v>2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69</v>
      </c>
      <c r="C382" s="52">
        <v>3</v>
      </c>
      <c r="D382" s="53">
        <v>0</v>
      </c>
      <c r="E382" s="53">
        <v>57</v>
      </c>
      <c r="F382" s="53">
        <v>1</v>
      </c>
      <c r="G382" s="53">
        <v>2</v>
      </c>
      <c r="H382" s="53">
        <v>6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14</v>
      </c>
      <c r="R382" s="118">
        <v>20.29</v>
      </c>
      <c r="S382" s="53">
        <v>1</v>
      </c>
      <c r="T382" s="118">
        <v>1.4490000000000001</v>
      </c>
      <c r="U382" s="53">
        <v>0</v>
      </c>
      <c r="V382" s="118">
        <v>0</v>
      </c>
      <c r="W382" s="118">
        <v>17.5</v>
      </c>
      <c r="X382" s="124">
        <v>20.2</v>
      </c>
      <c r="Y382" s="52">
        <v>0</v>
      </c>
      <c r="Z382" s="53">
        <v>3</v>
      </c>
      <c r="AA382" s="53">
        <v>8</v>
      </c>
      <c r="AB382" s="53">
        <v>44</v>
      </c>
      <c r="AC382" s="53">
        <v>14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86</v>
      </c>
      <c r="C383" s="52">
        <v>1</v>
      </c>
      <c r="D383" s="53">
        <v>1</v>
      </c>
      <c r="E383" s="53">
        <v>78</v>
      </c>
      <c r="F383" s="53">
        <v>0</v>
      </c>
      <c r="G383" s="53">
        <v>2</v>
      </c>
      <c r="H383" s="53">
        <v>2</v>
      </c>
      <c r="I383" s="53">
        <v>2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20</v>
      </c>
      <c r="R383" s="118">
        <v>23.26</v>
      </c>
      <c r="S383" s="53">
        <v>4</v>
      </c>
      <c r="T383" s="118">
        <v>4.6509999999999998</v>
      </c>
      <c r="U383" s="53">
        <v>0</v>
      </c>
      <c r="V383" s="118">
        <v>0</v>
      </c>
      <c r="W383" s="118">
        <v>17.7</v>
      </c>
      <c r="X383" s="124">
        <v>20.8</v>
      </c>
      <c r="Y383" s="52">
        <v>0</v>
      </c>
      <c r="Z383" s="53">
        <v>2</v>
      </c>
      <c r="AA383" s="53">
        <v>14</v>
      </c>
      <c r="AB383" s="53">
        <v>50</v>
      </c>
      <c r="AC383" s="53">
        <v>17</v>
      </c>
      <c r="AD383" s="53">
        <v>3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70</v>
      </c>
      <c r="C384" s="52">
        <v>3</v>
      </c>
      <c r="D384" s="53">
        <v>4</v>
      </c>
      <c r="E384" s="53">
        <v>58</v>
      </c>
      <c r="F384" s="53">
        <v>0</v>
      </c>
      <c r="G384" s="53">
        <v>0</v>
      </c>
      <c r="H384" s="53">
        <v>4</v>
      </c>
      <c r="I384" s="53">
        <v>1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34</v>
      </c>
      <c r="R384" s="118">
        <v>48.57</v>
      </c>
      <c r="S384" s="53">
        <v>13</v>
      </c>
      <c r="T384" s="118">
        <v>18.57</v>
      </c>
      <c r="U384" s="53">
        <v>0</v>
      </c>
      <c r="V384" s="118">
        <v>0</v>
      </c>
      <c r="W384" s="118">
        <v>20.2</v>
      </c>
      <c r="X384" s="124">
        <v>24.3</v>
      </c>
      <c r="Y384" s="52">
        <v>0</v>
      </c>
      <c r="Z384" s="53">
        <v>1</v>
      </c>
      <c r="AA384" s="53">
        <v>8</v>
      </c>
      <c r="AB384" s="53">
        <v>27</v>
      </c>
      <c r="AC384" s="53">
        <v>31</v>
      </c>
      <c r="AD384" s="53">
        <v>3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64</v>
      </c>
      <c r="C385" s="52">
        <v>1</v>
      </c>
      <c r="D385" s="53">
        <v>1</v>
      </c>
      <c r="E385" s="53">
        <v>48</v>
      </c>
      <c r="F385" s="53">
        <v>0</v>
      </c>
      <c r="G385" s="53">
        <v>2</v>
      </c>
      <c r="H385" s="53">
        <v>10</v>
      </c>
      <c r="I385" s="53">
        <v>2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17</v>
      </c>
      <c r="R385" s="118">
        <v>26.56</v>
      </c>
      <c r="S385" s="53">
        <v>8</v>
      </c>
      <c r="T385" s="118">
        <v>12.5</v>
      </c>
      <c r="U385" s="53">
        <v>0</v>
      </c>
      <c r="V385" s="118">
        <v>0</v>
      </c>
      <c r="W385" s="118">
        <v>18.3</v>
      </c>
      <c r="X385" s="124">
        <v>22.6</v>
      </c>
      <c r="Y385" s="52">
        <v>0</v>
      </c>
      <c r="Z385" s="53">
        <v>2</v>
      </c>
      <c r="AA385" s="53">
        <v>8</v>
      </c>
      <c r="AB385" s="53">
        <v>37</v>
      </c>
      <c r="AC385" s="53">
        <v>11</v>
      </c>
      <c r="AD385" s="53">
        <v>6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79</v>
      </c>
      <c r="C386" s="52">
        <v>1</v>
      </c>
      <c r="D386" s="53">
        <v>2</v>
      </c>
      <c r="E386" s="53">
        <v>71</v>
      </c>
      <c r="F386" s="53">
        <v>0</v>
      </c>
      <c r="G386" s="53">
        <v>0</v>
      </c>
      <c r="H386" s="53">
        <v>3</v>
      </c>
      <c r="I386" s="53">
        <v>1</v>
      </c>
      <c r="J386" s="53">
        <v>0</v>
      </c>
      <c r="K386" s="53">
        <v>0</v>
      </c>
      <c r="L386" s="53">
        <v>0</v>
      </c>
      <c r="M386" s="53">
        <v>0</v>
      </c>
      <c r="N386" s="54">
        <v>1</v>
      </c>
      <c r="O386" s="54">
        <v>0</v>
      </c>
      <c r="P386" s="54">
        <v>0</v>
      </c>
      <c r="Q386" s="52">
        <v>16</v>
      </c>
      <c r="R386" s="118">
        <v>20.25</v>
      </c>
      <c r="S386" s="53">
        <v>8</v>
      </c>
      <c r="T386" s="118">
        <v>10.130000000000001</v>
      </c>
      <c r="U386" s="53">
        <v>1</v>
      </c>
      <c r="V386" s="118">
        <v>1.266</v>
      </c>
      <c r="W386" s="118">
        <v>18.3</v>
      </c>
      <c r="X386" s="124">
        <v>21.3</v>
      </c>
      <c r="Y386" s="52">
        <v>0</v>
      </c>
      <c r="Z386" s="53">
        <v>0</v>
      </c>
      <c r="AA386" s="53">
        <v>10</v>
      </c>
      <c r="AB386" s="53">
        <v>53</v>
      </c>
      <c r="AC386" s="53">
        <v>9</v>
      </c>
      <c r="AD386" s="53">
        <v>6</v>
      </c>
      <c r="AE386" s="53">
        <v>0</v>
      </c>
      <c r="AF386" s="53">
        <v>1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76</v>
      </c>
      <c r="C387" s="52">
        <v>1</v>
      </c>
      <c r="D387" s="53">
        <v>2</v>
      </c>
      <c r="E387" s="53">
        <v>57</v>
      </c>
      <c r="F387" s="53">
        <v>1</v>
      </c>
      <c r="G387" s="53">
        <v>1</v>
      </c>
      <c r="H387" s="53">
        <v>11</v>
      </c>
      <c r="I387" s="53">
        <v>3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19</v>
      </c>
      <c r="R387" s="118">
        <v>25</v>
      </c>
      <c r="S387" s="53">
        <v>3</v>
      </c>
      <c r="T387" s="118">
        <v>3.9470000000000001</v>
      </c>
      <c r="U387" s="53">
        <v>0</v>
      </c>
      <c r="V387" s="118">
        <v>0</v>
      </c>
      <c r="W387" s="118">
        <v>17.3</v>
      </c>
      <c r="X387" s="124">
        <v>20.5</v>
      </c>
      <c r="Y387" s="52">
        <v>1</v>
      </c>
      <c r="Z387" s="53">
        <v>2</v>
      </c>
      <c r="AA387" s="53">
        <v>16</v>
      </c>
      <c r="AB387" s="53">
        <v>38</v>
      </c>
      <c r="AC387" s="53">
        <v>17</v>
      </c>
      <c r="AD387" s="53">
        <v>2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83</v>
      </c>
      <c r="C388" s="52">
        <v>2</v>
      </c>
      <c r="D388" s="53">
        <v>3</v>
      </c>
      <c r="E388" s="53">
        <v>70</v>
      </c>
      <c r="F388" s="53">
        <v>0</v>
      </c>
      <c r="G388" s="53">
        <v>1</v>
      </c>
      <c r="H388" s="53">
        <v>4</v>
      </c>
      <c r="I388" s="53">
        <v>2</v>
      </c>
      <c r="J388" s="53">
        <v>0</v>
      </c>
      <c r="K388" s="53">
        <v>0</v>
      </c>
      <c r="L388" s="53">
        <v>0</v>
      </c>
      <c r="M388" s="53">
        <v>1</v>
      </c>
      <c r="N388" s="54">
        <v>0</v>
      </c>
      <c r="O388" s="54">
        <v>0</v>
      </c>
      <c r="P388" s="54">
        <v>0</v>
      </c>
      <c r="Q388" s="52">
        <v>24</v>
      </c>
      <c r="R388" s="118">
        <v>28.92</v>
      </c>
      <c r="S388" s="53">
        <v>4</v>
      </c>
      <c r="T388" s="118">
        <v>4.819</v>
      </c>
      <c r="U388" s="53">
        <v>0</v>
      </c>
      <c r="V388" s="118">
        <v>0</v>
      </c>
      <c r="W388" s="118">
        <v>16.3</v>
      </c>
      <c r="X388" s="124">
        <v>22.7</v>
      </c>
      <c r="Y388" s="52">
        <v>0</v>
      </c>
      <c r="Z388" s="53">
        <v>5</v>
      </c>
      <c r="AA388" s="53">
        <v>37</v>
      </c>
      <c r="AB388" s="53">
        <v>17</v>
      </c>
      <c r="AC388" s="53">
        <v>22</v>
      </c>
      <c r="AD388" s="53">
        <v>1</v>
      </c>
      <c r="AE388" s="53">
        <v>1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76</v>
      </c>
      <c r="C389" s="52">
        <v>2</v>
      </c>
      <c r="D389" s="53">
        <v>1</v>
      </c>
      <c r="E389" s="53">
        <v>69</v>
      </c>
      <c r="F389" s="53">
        <v>0</v>
      </c>
      <c r="G389" s="53">
        <v>0</v>
      </c>
      <c r="H389" s="53">
        <v>2</v>
      </c>
      <c r="I389" s="53">
        <v>1</v>
      </c>
      <c r="J389" s="53">
        <v>0</v>
      </c>
      <c r="K389" s="53">
        <v>1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18</v>
      </c>
      <c r="R389" s="118">
        <v>23.68</v>
      </c>
      <c r="S389" s="53">
        <v>4</v>
      </c>
      <c r="T389" s="118">
        <v>5.2629999999999999</v>
      </c>
      <c r="U389" s="53">
        <v>0</v>
      </c>
      <c r="V389" s="118">
        <v>0</v>
      </c>
      <c r="W389" s="118">
        <v>18.100000000000001</v>
      </c>
      <c r="X389" s="124">
        <v>20.5</v>
      </c>
      <c r="Y389" s="52">
        <v>0</v>
      </c>
      <c r="Z389" s="53">
        <v>2</v>
      </c>
      <c r="AA389" s="53">
        <v>4</v>
      </c>
      <c r="AB389" s="53">
        <v>52</v>
      </c>
      <c r="AC389" s="53">
        <v>15</v>
      </c>
      <c r="AD389" s="53">
        <v>3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104</v>
      </c>
      <c r="C390" s="52">
        <v>4</v>
      </c>
      <c r="D390" s="53">
        <v>0</v>
      </c>
      <c r="E390" s="53">
        <v>89</v>
      </c>
      <c r="F390" s="53">
        <v>0</v>
      </c>
      <c r="G390" s="53">
        <v>2</v>
      </c>
      <c r="H390" s="53">
        <v>6</v>
      </c>
      <c r="I390" s="53">
        <v>3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21</v>
      </c>
      <c r="R390" s="118">
        <v>20.190000000000001</v>
      </c>
      <c r="S390" s="53">
        <v>6</v>
      </c>
      <c r="T390" s="118">
        <v>5.7690000000000001</v>
      </c>
      <c r="U390" s="53">
        <v>5</v>
      </c>
      <c r="V390" s="118">
        <v>4.8079999999999998</v>
      </c>
      <c r="W390" s="118">
        <v>17.8</v>
      </c>
      <c r="X390" s="124">
        <v>20.8</v>
      </c>
      <c r="Y390" s="52">
        <v>1</v>
      </c>
      <c r="Z390" s="53">
        <v>3</v>
      </c>
      <c r="AA390" s="53">
        <v>25</v>
      </c>
      <c r="AB390" s="53">
        <v>54</v>
      </c>
      <c r="AC390" s="53">
        <v>16</v>
      </c>
      <c r="AD390" s="53">
        <v>0</v>
      </c>
      <c r="AE390" s="53">
        <v>0</v>
      </c>
      <c r="AF390" s="53">
        <v>1</v>
      </c>
      <c r="AG390" s="53">
        <v>0</v>
      </c>
      <c r="AH390" s="53">
        <v>0</v>
      </c>
      <c r="AI390" s="53">
        <v>0</v>
      </c>
      <c r="AJ390" s="53">
        <v>4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82</v>
      </c>
      <c r="C391" s="52">
        <v>2</v>
      </c>
      <c r="D391" s="53">
        <v>0</v>
      </c>
      <c r="E391" s="53">
        <v>75</v>
      </c>
      <c r="F391" s="53">
        <v>0</v>
      </c>
      <c r="G391" s="53">
        <v>1</v>
      </c>
      <c r="H391" s="53">
        <v>3</v>
      </c>
      <c r="I391" s="53">
        <v>1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24</v>
      </c>
      <c r="R391" s="118">
        <v>29.27</v>
      </c>
      <c r="S391" s="53">
        <v>2</v>
      </c>
      <c r="T391" s="118">
        <v>2.4390000000000001</v>
      </c>
      <c r="U391" s="53">
        <v>0</v>
      </c>
      <c r="V391" s="118">
        <v>0</v>
      </c>
      <c r="W391" s="118">
        <v>17.7</v>
      </c>
      <c r="X391" s="124">
        <v>20.8</v>
      </c>
      <c r="Y391" s="52">
        <v>0</v>
      </c>
      <c r="Z391" s="53">
        <v>1</v>
      </c>
      <c r="AA391" s="53">
        <v>22</v>
      </c>
      <c r="AB391" s="53">
        <v>35</v>
      </c>
      <c r="AC391" s="53">
        <v>22</v>
      </c>
      <c r="AD391" s="53">
        <v>2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78</v>
      </c>
      <c r="C392" s="52">
        <v>4</v>
      </c>
      <c r="D392" s="53">
        <v>0</v>
      </c>
      <c r="E392" s="53">
        <v>67</v>
      </c>
      <c r="F392" s="53">
        <v>0</v>
      </c>
      <c r="G392" s="53">
        <v>1</v>
      </c>
      <c r="H392" s="53">
        <v>5</v>
      </c>
      <c r="I392" s="53">
        <v>1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10</v>
      </c>
      <c r="R392" s="118">
        <v>12.82</v>
      </c>
      <c r="S392" s="53">
        <v>3</v>
      </c>
      <c r="T392" s="118">
        <v>3.8460000000000001</v>
      </c>
      <c r="U392" s="53">
        <v>0</v>
      </c>
      <c r="V392" s="118">
        <v>0</v>
      </c>
      <c r="W392" s="118">
        <v>14.9</v>
      </c>
      <c r="X392" s="124">
        <v>19.899999999999999</v>
      </c>
      <c r="Y392" s="52">
        <v>1</v>
      </c>
      <c r="Z392" s="53">
        <v>7</v>
      </c>
      <c r="AA392" s="53">
        <v>38</v>
      </c>
      <c r="AB392" s="53">
        <v>22</v>
      </c>
      <c r="AC392" s="53">
        <v>10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75</v>
      </c>
      <c r="C393" s="52">
        <v>2</v>
      </c>
      <c r="D393" s="53">
        <v>0</v>
      </c>
      <c r="E393" s="53">
        <v>67</v>
      </c>
      <c r="F393" s="53">
        <v>0</v>
      </c>
      <c r="G393" s="53">
        <v>2</v>
      </c>
      <c r="H393" s="53">
        <v>3</v>
      </c>
      <c r="I393" s="53">
        <v>1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12</v>
      </c>
      <c r="R393" s="118">
        <v>16</v>
      </c>
      <c r="S393" s="53">
        <v>4</v>
      </c>
      <c r="T393" s="118">
        <v>5.3330000000000002</v>
      </c>
      <c r="U393" s="53">
        <v>2</v>
      </c>
      <c r="V393" s="118">
        <v>2.6669999999999998</v>
      </c>
      <c r="W393" s="118">
        <v>19.7</v>
      </c>
      <c r="X393" s="124">
        <v>20</v>
      </c>
      <c r="Y393" s="52">
        <v>0</v>
      </c>
      <c r="Z393" s="53">
        <v>1</v>
      </c>
      <c r="AA393" s="53">
        <v>16</v>
      </c>
      <c r="AB393" s="53">
        <v>46</v>
      </c>
      <c r="AC393" s="53">
        <v>9</v>
      </c>
      <c r="AD393" s="53">
        <v>0</v>
      </c>
      <c r="AE393" s="53">
        <v>1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2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87</v>
      </c>
      <c r="C394" s="52">
        <v>1</v>
      </c>
      <c r="D394" s="53">
        <v>3</v>
      </c>
      <c r="E394" s="53">
        <v>72</v>
      </c>
      <c r="F394" s="53">
        <v>0</v>
      </c>
      <c r="G394" s="53">
        <v>2</v>
      </c>
      <c r="H394" s="53">
        <v>9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18</v>
      </c>
      <c r="R394" s="118">
        <v>20.69</v>
      </c>
      <c r="S394" s="53">
        <v>12</v>
      </c>
      <c r="T394" s="118">
        <v>13.79</v>
      </c>
      <c r="U394" s="53">
        <v>0</v>
      </c>
      <c r="V394" s="118">
        <v>0</v>
      </c>
      <c r="W394" s="118">
        <v>18.100000000000001</v>
      </c>
      <c r="X394" s="124">
        <v>21.9</v>
      </c>
      <c r="Y394" s="52">
        <v>0</v>
      </c>
      <c r="Z394" s="53">
        <v>2</v>
      </c>
      <c r="AA394" s="53">
        <v>11</v>
      </c>
      <c r="AB394" s="53">
        <v>56</v>
      </c>
      <c r="AC394" s="53">
        <v>11</v>
      </c>
      <c r="AD394" s="53">
        <v>0</v>
      </c>
      <c r="AE394" s="53">
        <v>7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74</v>
      </c>
      <c r="C395" s="52">
        <v>1</v>
      </c>
      <c r="D395" s="53">
        <v>1</v>
      </c>
      <c r="E395" s="53">
        <v>63</v>
      </c>
      <c r="F395" s="53">
        <v>0</v>
      </c>
      <c r="G395" s="53">
        <v>2</v>
      </c>
      <c r="H395" s="53">
        <v>4</v>
      </c>
      <c r="I395" s="53">
        <v>3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30</v>
      </c>
      <c r="R395" s="118">
        <v>40.54</v>
      </c>
      <c r="S395" s="53">
        <v>8</v>
      </c>
      <c r="T395" s="118">
        <v>10.81</v>
      </c>
      <c r="U395" s="53">
        <v>0</v>
      </c>
      <c r="V395" s="118">
        <v>0</v>
      </c>
      <c r="W395" s="118">
        <v>18.7</v>
      </c>
      <c r="X395" s="124">
        <v>23.5</v>
      </c>
      <c r="Y395" s="52">
        <v>0</v>
      </c>
      <c r="Z395" s="53">
        <v>4</v>
      </c>
      <c r="AA395" s="53">
        <v>12</v>
      </c>
      <c r="AB395" s="53">
        <v>28</v>
      </c>
      <c r="AC395" s="53">
        <v>23</v>
      </c>
      <c r="AD395" s="53">
        <v>6</v>
      </c>
      <c r="AE395" s="53">
        <v>1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49</v>
      </c>
      <c r="C396" s="52">
        <v>2</v>
      </c>
      <c r="D396" s="53">
        <v>0</v>
      </c>
      <c r="E396" s="53">
        <v>38</v>
      </c>
      <c r="F396" s="53">
        <v>1</v>
      </c>
      <c r="G396" s="53">
        <v>0</v>
      </c>
      <c r="H396" s="53">
        <v>2</v>
      </c>
      <c r="I396" s="53">
        <v>2</v>
      </c>
      <c r="J396" s="53">
        <v>0</v>
      </c>
      <c r="K396" s="53">
        <v>0</v>
      </c>
      <c r="L396" s="53">
        <v>0</v>
      </c>
      <c r="M396" s="53">
        <v>3</v>
      </c>
      <c r="N396" s="54">
        <v>1</v>
      </c>
      <c r="O396" s="54">
        <v>0</v>
      </c>
      <c r="P396" s="54">
        <v>0</v>
      </c>
      <c r="Q396" s="52">
        <v>18</v>
      </c>
      <c r="R396" s="118">
        <v>36.729999999999997</v>
      </c>
      <c r="S396" s="53">
        <v>2</v>
      </c>
      <c r="T396" s="118">
        <v>4.0819999999999999</v>
      </c>
      <c r="U396" s="53">
        <v>0</v>
      </c>
      <c r="V396" s="118">
        <v>0</v>
      </c>
      <c r="W396" s="118">
        <v>18.3</v>
      </c>
      <c r="X396" s="124">
        <v>20.8</v>
      </c>
      <c r="Y396" s="52">
        <v>0</v>
      </c>
      <c r="Z396" s="53">
        <v>2</v>
      </c>
      <c r="AA396" s="53">
        <v>5</v>
      </c>
      <c r="AB396" s="53">
        <v>24</v>
      </c>
      <c r="AC396" s="53">
        <v>17</v>
      </c>
      <c r="AD396" s="53">
        <v>1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60</v>
      </c>
      <c r="C397" s="52">
        <v>2</v>
      </c>
      <c r="D397" s="53">
        <v>2</v>
      </c>
      <c r="E397" s="53">
        <v>49</v>
      </c>
      <c r="F397" s="53">
        <v>0</v>
      </c>
      <c r="G397" s="53">
        <v>0</v>
      </c>
      <c r="H397" s="53">
        <v>3</v>
      </c>
      <c r="I397" s="53">
        <v>1</v>
      </c>
      <c r="J397" s="53">
        <v>1</v>
      </c>
      <c r="K397" s="53">
        <v>0</v>
      </c>
      <c r="L397" s="53">
        <v>0</v>
      </c>
      <c r="M397" s="53">
        <v>2</v>
      </c>
      <c r="N397" s="54">
        <v>0</v>
      </c>
      <c r="O397" s="54">
        <v>0</v>
      </c>
      <c r="P397" s="54">
        <v>0</v>
      </c>
      <c r="Q397" s="52">
        <v>11</v>
      </c>
      <c r="R397" s="118">
        <v>18.329999999999998</v>
      </c>
      <c r="S397" s="53">
        <v>6</v>
      </c>
      <c r="T397" s="118">
        <v>10</v>
      </c>
      <c r="U397" s="53">
        <v>1</v>
      </c>
      <c r="V397" s="118">
        <v>1.667</v>
      </c>
      <c r="W397" s="118">
        <v>17.2</v>
      </c>
      <c r="X397" s="124">
        <v>22.7</v>
      </c>
      <c r="Y397" s="52">
        <v>0</v>
      </c>
      <c r="Z397" s="53">
        <v>2</v>
      </c>
      <c r="AA397" s="53">
        <v>17</v>
      </c>
      <c r="AB397" s="53">
        <v>30</v>
      </c>
      <c r="AC397" s="53">
        <v>7</v>
      </c>
      <c r="AD397" s="53">
        <v>3</v>
      </c>
      <c r="AE397" s="53">
        <v>0</v>
      </c>
      <c r="AF397" s="53">
        <v>1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56</v>
      </c>
      <c r="C398" s="52">
        <v>1</v>
      </c>
      <c r="D398" s="53">
        <v>1</v>
      </c>
      <c r="E398" s="53">
        <v>47</v>
      </c>
      <c r="F398" s="53">
        <v>0</v>
      </c>
      <c r="G398" s="53">
        <v>0</v>
      </c>
      <c r="H398" s="53">
        <v>4</v>
      </c>
      <c r="I398" s="53">
        <v>3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13</v>
      </c>
      <c r="R398" s="118">
        <v>23.21</v>
      </c>
      <c r="S398" s="53">
        <v>2</v>
      </c>
      <c r="T398" s="118">
        <v>3.5710000000000002</v>
      </c>
      <c r="U398" s="53">
        <v>0</v>
      </c>
      <c r="V398" s="118">
        <v>0</v>
      </c>
      <c r="W398" s="118">
        <v>17.8</v>
      </c>
      <c r="X398" s="124">
        <v>22.7</v>
      </c>
      <c r="Y398" s="52">
        <v>0</v>
      </c>
      <c r="Z398" s="53">
        <v>1</v>
      </c>
      <c r="AA398" s="53">
        <v>9</v>
      </c>
      <c r="AB398" s="53">
        <v>33</v>
      </c>
      <c r="AC398" s="53">
        <v>11</v>
      </c>
      <c r="AD398" s="53">
        <v>1</v>
      </c>
      <c r="AE398" s="53">
        <v>1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58</v>
      </c>
      <c r="C399" s="52">
        <v>3</v>
      </c>
      <c r="D399" s="53">
        <v>5</v>
      </c>
      <c r="E399" s="53">
        <v>40</v>
      </c>
      <c r="F399" s="53">
        <v>1</v>
      </c>
      <c r="G399" s="53">
        <v>1</v>
      </c>
      <c r="H399" s="53">
        <v>6</v>
      </c>
      <c r="I399" s="53">
        <v>2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15</v>
      </c>
      <c r="R399" s="118">
        <v>25.86</v>
      </c>
      <c r="S399" s="53">
        <v>8</v>
      </c>
      <c r="T399" s="118">
        <v>13.79</v>
      </c>
      <c r="U399" s="53">
        <v>0</v>
      </c>
      <c r="V399" s="118">
        <v>0</v>
      </c>
      <c r="W399" s="118">
        <v>17.899999999999999</v>
      </c>
      <c r="X399" s="124">
        <v>22.1</v>
      </c>
      <c r="Y399" s="52">
        <v>0</v>
      </c>
      <c r="Z399" s="53">
        <v>1</v>
      </c>
      <c r="AA399" s="53">
        <v>16</v>
      </c>
      <c r="AB399" s="53">
        <v>26</v>
      </c>
      <c r="AC399" s="53">
        <v>8</v>
      </c>
      <c r="AD399" s="53">
        <v>6</v>
      </c>
      <c r="AE399" s="53">
        <v>1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56</v>
      </c>
      <c r="C400" s="52">
        <v>1</v>
      </c>
      <c r="D400" s="53">
        <v>2</v>
      </c>
      <c r="E400" s="53">
        <v>44</v>
      </c>
      <c r="F400" s="53">
        <v>0</v>
      </c>
      <c r="G400" s="53">
        <v>0</v>
      </c>
      <c r="H400" s="53">
        <v>2</v>
      </c>
      <c r="I400" s="53">
        <v>5</v>
      </c>
      <c r="J400" s="53">
        <v>0</v>
      </c>
      <c r="K400" s="53">
        <v>0</v>
      </c>
      <c r="L400" s="53">
        <v>0</v>
      </c>
      <c r="M400" s="53">
        <v>1</v>
      </c>
      <c r="N400" s="54">
        <v>1</v>
      </c>
      <c r="O400" s="54">
        <v>0</v>
      </c>
      <c r="P400" s="54">
        <v>0</v>
      </c>
      <c r="Q400" s="52">
        <v>6</v>
      </c>
      <c r="R400" s="118">
        <v>10.71</v>
      </c>
      <c r="S400" s="53">
        <v>3</v>
      </c>
      <c r="T400" s="118">
        <v>5.3570000000000002</v>
      </c>
      <c r="U400" s="53">
        <v>0</v>
      </c>
      <c r="V400" s="118">
        <v>0</v>
      </c>
      <c r="W400" s="118">
        <v>17.3</v>
      </c>
      <c r="X400" s="124">
        <v>19.5</v>
      </c>
      <c r="Y400" s="52">
        <v>0</v>
      </c>
      <c r="Z400" s="53">
        <v>3</v>
      </c>
      <c r="AA400" s="53">
        <v>8</v>
      </c>
      <c r="AB400" s="53">
        <v>39</v>
      </c>
      <c r="AC400" s="53">
        <v>6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37</v>
      </c>
      <c r="C401" s="52">
        <v>1</v>
      </c>
      <c r="D401" s="53">
        <v>3</v>
      </c>
      <c r="E401" s="53">
        <v>23</v>
      </c>
      <c r="F401" s="53">
        <v>0</v>
      </c>
      <c r="G401" s="53">
        <v>0</v>
      </c>
      <c r="H401" s="53">
        <v>4</v>
      </c>
      <c r="I401" s="53">
        <v>6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20</v>
      </c>
      <c r="R401" s="118">
        <v>54.05</v>
      </c>
      <c r="S401" s="53">
        <v>7</v>
      </c>
      <c r="T401" s="118">
        <v>18.920000000000002</v>
      </c>
      <c r="U401" s="53">
        <v>0</v>
      </c>
      <c r="V401" s="118">
        <v>0</v>
      </c>
      <c r="W401" s="118">
        <v>20.6</v>
      </c>
      <c r="X401" s="124">
        <v>26.1</v>
      </c>
      <c r="Y401" s="52">
        <v>0</v>
      </c>
      <c r="Z401" s="53">
        <v>0</v>
      </c>
      <c r="AA401" s="53">
        <v>0</v>
      </c>
      <c r="AB401" s="53">
        <v>17</v>
      </c>
      <c r="AC401" s="53">
        <v>14</v>
      </c>
      <c r="AD401" s="53">
        <v>5</v>
      </c>
      <c r="AE401" s="53">
        <v>1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37</v>
      </c>
      <c r="C402" s="52">
        <v>0</v>
      </c>
      <c r="D402" s="53">
        <v>0</v>
      </c>
      <c r="E402" s="53">
        <v>30</v>
      </c>
      <c r="F402" s="53">
        <v>0</v>
      </c>
      <c r="G402" s="53">
        <v>1</v>
      </c>
      <c r="H402" s="53">
        <v>2</v>
      </c>
      <c r="I402" s="53">
        <v>4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11</v>
      </c>
      <c r="R402" s="118">
        <v>29.73</v>
      </c>
      <c r="S402" s="53">
        <v>2</v>
      </c>
      <c r="T402" s="118">
        <v>5.4050000000000002</v>
      </c>
      <c r="U402" s="53">
        <v>0</v>
      </c>
      <c r="V402" s="118">
        <v>0</v>
      </c>
      <c r="W402" s="118">
        <v>18.8</v>
      </c>
      <c r="X402" s="124">
        <v>22.7</v>
      </c>
      <c r="Y402" s="52">
        <v>0</v>
      </c>
      <c r="Z402" s="53">
        <v>0</v>
      </c>
      <c r="AA402" s="53">
        <v>1</v>
      </c>
      <c r="AB402" s="53">
        <v>25</v>
      </c>
      <c r="AC402" s="53">
        <v>9</v>
      </c>
      <c r="AD402" s="53">
        <v>2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31</v>
      </c>
      <c r="C403" s="52">
        <v>0</v>
      </c>
      <c r="D403" s="53">
        <v>0</v>
      </c>
      <c r="E403" s="53">
        <v>25</v>
      </c>
      <c r="F403" s="53">
        <v>0</v>
      </c>
      <c r="G403" s="53">
        <v>0</v>
      </c>
      <c r="H403" s="53">
        <v>3</v>
      </c>
      <c r="I403" s="53">
        <v>2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1</v>
      </c>
      <c r="P403" s="54">
        <v>0</v>
      </c>
      <c r="Q403" s="52">
        <v>26</v>
      </c>
      <c r="R403" s="118">
        <v>83.87</v>
      </c>
      <c r="S403" s="53">
        <v>6</v>
      </c>
      <c r="T403" s="118">
        <v>19.350000000000001</v>
      </c>
      <c r="U403" s="53">
        <v>0</v>
      </c>
      <c r="V403" s="118">
        <v>0</v>
      </c>
      <c r="W403" s="118">
        <v>21.6</v>
      </c>
      <c r="X403" s="124">
        <v>24.5</v>
      </c>
      <c r="Y403" s="52">
        <v>0</v>
      </c>
      <c r="Z403" s="53">
        <v>0</v>
      </c>
      <c r="AA403" s="53">
        <v>0</v>
      </c>
      <c r="AB403" s="53">
        <v>5</v>
      </c>
      <c r="AC403" s="53">
        <v>24</v>
      </c>
      <c r="AD403" s="53">
        <v>2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24</v>
      </c>
      <c r="C404" s="52">
        <v>0</v>
      </c>
      <c r="D404" s="53">
        <v>0</v>
      </c>
      <c r="E404" s="53">
        <v>22</v>
      </c>
      <c r="F404" s="53">
        <v>0</v>
      </c>
      <c r="G404" s="53">
        <v>0</v>
      </c>
      <c r="H404" s="53">
        <v>1</v>
      </c>
      <c r="I404" s="53">
        <v>1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16</v>
      </c>
      <c r="R404" s="118">
        <v>66.67</v>
      </c>
      <c r="S404" s="53">
        <v>3</v>
      </c>
      <c r="T404" s="118">
        <v>12.5</v>
      </c>
      <c r="U404" s="53">
        <v>0</v>
      </c>
      <c r="V404" s="118">
        <v>0</v>
      </c>
      <c r="W404" s="118">
        <v>20.6</v>
      </c>
      <c r="X404" s="124">
        <v>23.8</v>
      </c>
      <c r="Y404" s="52">
        <v>0</v>
      </c>
      <c r="Z404" s="53">
        <v>0</v>
      </c>
      <c r="AA404" s="53">
        <v>2</v>
      </c>
      <c r="AB404" s="53">
        <v>6</v>
      </c>
      <c r="AC404" s="53">
        <v>15</v>
      </c>
      <c r="AD404" s="53">
        <v>1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26</v>
      </c>
      <c r="C405" s="52">
        <v>0</v>
      </c>
      <c r="D405" s="53">
        <v>1</v>
      </c>
      <c r="E405" s="53">
        <v>22</v>
      </c>
      <c r="F405" s="53">
        <v>0</v>
      </c>
      <c r="G405" s="53">
        <v>0</v>
      </c>
      <c r="H405" s="53">
        <v>3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11</v>
      </c>
      <c r="R405" s="118">
        <v>42.31</v>
      </c>
      <c r="S405" s="53">
        <v>2</v>
      </c>
      <c r="T405" s="118">
        <v>7.6920000000000002</v>
      </c>
      <c r="U405" s="53">
        <v>0</v>
      </c>
      <c r="V405" s="118">
        <v>0</v>
      </c>
      <c r="W405" s="118">
        <v>19.600000000000001</v>
      </c>
      <c r="X405" s="124">
        <v>23</v>
      </c>
      <c r="Y405" s="52">
        <v>0</v>
      </c>
      <c r="Z405" s="53">
        <v>0</v>
      </c>
      <c r="AA405" s="53">
        <v>5</v>
      </c>
      <c r="AB405" s="53">
        <v>10</v>
      </c>
      <c r="AC405" s="53">
        <v>10</v>
      </c>
      <c r="AD405" s="53">
        <v>0</v>
      </c>
      <c r="AE405" s="53">
        <v>1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33</v>
      </c>
      <c r="C406" s="52">
        <v>0</v>
      </c>
      <c r="D406" s="53">
        <v>4</v>
      </c>
      <c r="E406" s="53">
        <v>26</v>
      </c>
      <c r="F406" s="53">
        <v>0</v>
      </c>
      <c r="G406" s="53">
        <v>0</v>
      </c>
      <c r="H406" s="53">
        <v>1</v>
      </c>
      <c r="I406" s="53">
        <v>2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11</v>
      </c>
      <c r="R406" s="118">
        <v>33.33</v>
      </c>
      <c r="S406" s="53">
        <v>3</v>
      </c>
      <c r="T406" s="118">
        <v>9.0909999999999993</v>
      </c>
      <c r="U406" s="53">
        <v>0</v>
      </c>
      <c r="V406" s="118">
        <v>0</v>
      </c>
      <c r="W406" s="118">
        <v>18.5</v>
      </c>
      <c r="X406" s="124">
        <v>23.4</v>
      </c>
      <c r="Y406" s="52">
        <v>1</v>
      </c>
      <c r="Z406" s="53">
        <v>0</v>
      </c>
      <c r="AA406" s="53">
        <v>8</v>
      </c>
      <c r="AB406" s="53">
        <v>13</v>
      </c>
      <c r="AC406" s="53">
        <v>8</v>
      </c>
      <c r="AD406" s="53">
        <v>2</v>
      </c>
      <c r="AE406" s="53">
        <v>1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33</v>
      </c>
      <c r="C407" s="52">
        <v>1</v>
      </c>
      <c r="D407" s="53">
        <v>0</v>
      </c>
      <c r="E407" s="53">
        <v>28</v>
      </c>
      <c r="F407" s="53">
        <v>0</v>
      </c>
      <c r="G407" s="53">
        <v>0</v>
      </c>
      <c r="H407" s="53">
        <v>3</v>
      </c>
      <c r="I407" s="53">
        <v>1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22</v>
      </c>
      <c r="R407" s="118">
        <v>66.67</v>
      </c>
      <c r="S407" s="53">
        <v>9</v>
      </c>
      <c r="T407" s="118">
        <v>27.27</v>
      </c>
      <c r="U407" s="53">
        <v>1</v>
      </c>
      <c r="V407" s="118">
        <v>3.03</v>
      </c>
      <c r="W407" s="118">
        <v>21.7</v>
      </c>
      <c r="X407" s="124">
        <v>27.4</v>
      </c>
      <c r="Y407" s="52">
        <v>0</v>
      </c>
      <c r="Z407" s="53">
        <v>0</v>
      </c>
      <c r="AA407" s="53">
        <v>2</v>
      </c>
      <c r="AB407" s="53">
        <v>9</v>
      </c>
      <c r="AC407" s="53">
        <v>15</v>
      </c>
      <c r="AD407" s="53">
        <v>5</v>
      </c>
      <c r="AE407" s="53">
        <v>1</v>
      </c>
      <c r="AF407" s="53">
        <v>1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17</v>
      </c>
      <c r="C408" s="52">
        <v>0</v>
      </c>
      <c r="D408" s="53">
        <v>0</v>
      </c>
      <c r="E408" s="53">
        <v>16</v>
      </c>
      <c r="F408" s="53">
        <v>0</v>
      </c>
      <c r="G408" s="53">
        <v>1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13</v>
      </c>
      <c r="R408" s="118">
        <v>76.47</v>
      </c>
      <c r="S408" s="53">
        <v>1</v>
      </c>
      <c r="T408" s="118">
        <v>5.8819999999999997</v>
      </c>
      <c r="U408" s="53">
        <v>0</v>
      </c>
      <c r="V408" s="118">
        <v>0</v>
      </c>
      <c r="W408" s="118">
        <v>21.6</v>
      </c>
      <c r="X408" s="124">
        <v>23.9</v>
      </c>
      <c r="Y408" s="52">
        <v>0</v>
      </c>
      <c r="Z408" s="53">
        <v>0</v>
      </c>
      <c r="AA408" s="53">
        <v>0</v>
      </c>
      <c r="AB408" s="53">
        <v>4</v>
      </c>
      <c r="AC408" s="53">
        <v>12</v>
      </c>
      <c r="AD408" s="53">
        <v>1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18</v>
      </c>
      <c r="C409" s="52">
        <v>0</v>
      </c>
      <c r="D409" s="53">
        <v>2</v>
      </c>
      <c r="E409" s="53">
        <v>12</v>
      </c>
      <c r="F409" s="53">
        <v>0</v>
      </c>
      <c r="G409" s="53">
        <v>1</v>
      </c>
      <c r="H409" s="53">
        <v>3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14</v>
      </c>
      <c r="R409" s="118">
        <v>77.78</v>
      </c>
      <c r="S409" s="53">
        <v>4</v>
      </c>
      <c r="T409" s="118">
        <v>22.22</v>
      </c>
      <c r="U409" s="53">
        <v>0</v>
      </c>
      <c r="V409" s="118">
        <v>0</v>
      </c>
      <c r="W409" s="118">
        <v>22</v>
      </c>
      <c r="X409" s="124">
        <v>25.7</v>
      </c>
      <c r="Y409" s="52">
        <v>0</v>
      </c>
      <c r="Z409" s="53">
        <v>0</v>
      </c>
      <c r="AA409" s="53">
        <v>2</v>
      </c>
      <c r="AB409" s="53">
        <v>2</v>
      </c>
      <c r="AC409" s="53">
        <v>12</v>
      </c>
      <c r="AD409" s="53">
        <v>0</v>
      </c>
      <c r="AE409" s="53">
        <v>2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20</v>
      </c>
      <c r="C410" s="52">
        <v>0</v>
      </c>
      <c r="D410" s="53">
        <v>0</v>
      </c>
      <c r="E410" s="53">
        <v>14</v>
      </c>
      <c r="F410" s="53">
        <v>0</v>
      </c>
      <c r="G410" s="53">
        <v>2</v>
      </c>
      <c r="H410" s="53">
        <v>3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1</v>
      </c>
      <c r="P410" s="54">
        <v>0</v>
      </c>
      <c r="Q410" s="52">
        <v>8</v>
      </c>
      <c r="R410" s="118">
        <v>40</v>
      </c>
      <c r="S410" s="53">
        <v>1</v>
      </c>
      <c r="T410" s="118">
        <v>5</v>
      </c>
      <c r="U410" s="53">
        <v>0</v>
      </c>
      <c r="V410" s="118">
        <v>0</v>
      </c>
      <c r="W410" s="118">
        <v>19.3</v>
      </c>
      <c r="X410" s="124">
        <v>21.6</v>
      </c>
      <c r="Y410" s="52">
        <v>0</v>
      </c>
      <c r="Z410" s="53">
        <v>0</v>
      </c>
      <c r="AA410" s="53">
        <v>2</v>
      </c>
      <c r="AB410" s="53">
        <v>10</v>
      </c>
      <c r="AC410" s="53">
        <v>8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19</v>
      </c>
      <c r="C411" s="52">
        <v>1</v>
      </c>
      <c r="D411" s="53">
        <v>0</v>
      </c>
      <c r="E411" s="53">
        <v>16</v>
      </c>
      <c r="F411" s="53">
        <v>0</v>
      </c>
      <c r="G411" s="53">
        <v>0</v>
      </c>
      <c r="H411" s="53">
        <v>1</v>
      </c>
      <c r="I411" s="53">
        <v>0</v>
      </c>
      <c r="J411" s="53">
        <v>0</v>
      </c>
      <c r="K411" s="53">
        <v>0</v>
      </c>
      <c r="L411" s="53">
        <v>0</v>
      </c>
      <c r="M411" s="53">
        <v>1</v>
      </c>
      <c r="N411" s="54">
        <v>0</v>
      </c>
      <c r="O411" s="54">
        <v>0</v>
      </c>
      <c r="P411" s="54">
        <v>0</v>
      </c>
      <c r="Q411" s="52">
        <v>14</v>
      </c>
      <c r="R411" s="118">
        <v>73.680000000000007</v>
      </c>
      <c r="S411" s="53">
        <v>2</v>
      </c>
      <c r="T411" s="118">
        <v>10.53</v>
      </c>
      <c r="U411" s="53">
        <v>0</v>
      </c>
      <c r="V411" s="118">
        <v>0</v>
      </c>
      <c r="W411" s="118">
        <v>20.5</v>
      </c>
      <c r="X411" s="124">
        <v>22</v>
      </c>
      <c r="Y411" s="52">
        <v>0</v>
      </c>
      <c r="Z411" s="53">
        <v>0</v>
      </c>
      <c r="AA411" s="53">
        <v>1</v>
      </c>
      <c r="AB411" s="53">
        <v>4</v>
      </c>
      <c r="AC411" s="53">
        <v>13</v>
      </c>
      <c r="AD411" s="53">
        <v>1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19</v>
      </c>
      <c r="C412" s="52">
        <v>0</v>
      </c>
      <c r="D412" s="53">
        <v>3</v>
      </c>
      <c r="E412" s="53">
        <v>15</v>
      </c>
      <c r="F412" s="53">
        <v>0</v>
      </c>
      <c r="G412" s="53">
        <v>0</v>
      </c>
      <c r="H412" s="53">
        <v>1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9</v>
      </c>
      <c r="R412" s="118">
        <v>47.37</v>
      </c>
      <c r="S412" s="53">
        <v>4</v>
      </c>
      <c r="T412" s="118">
        <v>21.05</v>
      </c>
      <c r="U412" s="53">
        <v>0</v>
      </c>
      <c r="V412" s="118">
        <v>0</v>
      </c>
      <c r="W412" s="118">
        <v>20.100000000000001</v>
      </c>
      <c r="X412" s="124">
        <v>24.8</v>
      </c>
      <c r="Y412" s="52">
        <v>0</v>
      </c>
      <c r="Z412" s="53">
        <v>0</v>
      </c>
      <c r="AA412" s="53">
        <v>4</v>
      </c>
      <c r="AB412" s="53">
        <v>6</v>
      </c>
      <c r="AC412" s="53">
        <v>7</v>
      </c>
      <c r="AD412" s="53">
        <v>2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12</v>
      </c>
      <c r="C413" s="52">
        <v>0</v>
      </c>
      <c r="D413" s="53">
        <v>0</v>
      </c>
      <c r="E413" s="53">
        <v>10</v>
      </c>
      <c r="F413" s="53">
        <v>0</v>
      </c>
      <c r="G413" s="53">
        <v>0</v>
      </c>
      <c r="H413" s="53">
        <v>1</v>
      </c>
      <c r="I413" s="53">
        <v>1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3</v>
      </c>
      <c r="R413" s="118">
        <v>25</v>
      </c>
      <c r="S413" s="53">
        <v>0</v>
      </c>
      <c r="T413" s="118">
        <v>0</v>
      </c>
      <c r="U413" s="53">
        <v>0</v>
      </c>
      <c r="V413" s="118">
        <v>0</v>
      </c>
      <c r="W413" s="118">
        <v>19.600000000000001</v>
      </c>
      <c r="X413" s="124">
        <v>21.9</v>
      </c>
      <c r="Y413" s="52">
        <v>0</v>
      </c>
      <c r="Z413" s="53">
        <v>0</v>
      </c>
      <c r="AA413" s="53">
        <v>0</v>
      </c>
      <c r="AB413" s="53">
        <v>9</v>
      </c>
      <c r="AC413" s="53">
        <v>3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20</v>
      </c>
      <c r="C414" s="52">
        <v>0</v>
      </c>
      <c r="D414" s="53">
        <v>0</v>
      </c>
      <c r="E414" s="53">
        <v>16</v>
      </c>
      <c r="F414" s="53">
        <v>0</v>
      </c>
      <c r="G414" s="53">
        <v>1</v>
      </c>
      <c r="H414" s="53">
        <v>0</v>
      </c>
      <c r="I414" s="53">
        <v>2</v>
      </c>
      <c r="J414" s="53">
        <v>0</v>
      </c>
      <c r="K414" s="53">
        <v>0</v>
      </c>
      <c r="L414" s="53">
        <v>0</v>
      </c>
      <c r="M414" s="53">
        <v>1</v>
      </c>
      <c r="N414" s="54">
        <v>0</v>
      </c>
      <c r="O414" s="54">
        <v>0</v>
      </c>
      <c r="P414" s="54">
        <v>0</v>
      </c>
      <c r="Q414" s="52">
        <v>14</v>
      </c>
      <c r="R414" s="118">
        <v>70</v>
      </c>
      <c r="S414" s="53">
        <v>7</v>
      </c>
      <c r="T414" s="118">
        <v>35</v>
      </c>
      <c r="U414" s="53">
        <v>0</v>
      </c>
      <c r="V414" s="118">
        <v>0</v>
      </c>
      <c r="W414" s="118">
        <v>21.3</v>
      </c>
      <c r="X414" s="124">
        <v>24.4</v>
      </c>
      <c r="Y414" s="52">
        <v>0</v>
      </c>
      <c r="Z414" s="53">
        <v>1</v>
      </c>
      <c r="AA414" s="53">
        <v>0</v>
      </c>
      <c r="AB414" s="53">
        <v>5</v>
      </c>
      <c r="AC414" s="53">
        <v>12</v>
      </c>
      <c r="AD414" s="53">
        <v>1</v>
      </c>
      <c r="AE414" s="53">
        <v>1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10</v>
      </c>
      <c r="C415" s="82">
        <v>0</v>
      </c>
      <c r="D415" s="83">
        <v>0</v>
      </c>
      <c r="E415" s="83">
        <v>8</v>
      </c>
      <c r="F415" s="83">
        <v>0</v>
      </c>
      <c r="G415" s="83">
        <v>1</v>
      </c>
      <c r="H415" s="83">
        <v>1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9</v>
      </c>
      <c r="R415" s="119">
        <v>90</v>
      </c>
      <c r="S415" s="83">
        <v>0</v>
      </c>
      <c r="T415" s="119">
        <v>0</v>
      </c>
      <c r="U415" s="83">
        <v>0</v>
      </c>
      <c r="V415" s="119">
        <v>0</v>
      </c>
      <c r="W415" s="119">
        <v>21.3</v>
      </c>
      <c r="X415" s="125" t="s">
        <v>190</v>
      </c>
      <c r="Y415" s="82">
        <v>0</v>
      </c>
      <c r="Z415" s="83">
        <v>0</v>
      </c>
      <c r="AA415" s="83">
        <v>0</v>
      </c>
      <c r="AB415" s="83">
        <v>1</v>
      </c>
      <c r="AC415" s="83">
        <v>9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3888</v>
      </c>
      <c r="C416" s="58">
        <v>85</v>
      </c>
      <c r="D416" s="59">
        <v>63</v>
      </c>
      <c r="E416" s="59">
        <v>3180</v>
      </c>
      <c r="F416" s="59">
        <v>13</v>
      </c>
      <c r="G416" s="59">
        <v>132</v>
      </c>
      <c r="H416" s="59">
        <v>282</v>
      </c>
      <c r="I416" s="59">
        <v>83</v>
      </c>
      <c r="J416" s="59">
        <v>7</v>
      </c>
      <c r="K416" s="59">
        <v>4</v>
      </c>
      <c r="L416" s="59">
        <v>7</v>
      </c>
      <c r="M416" s="59">
        <v>22</v>
      </c>
      <c r="N416" s="60">
        <v>3</v>
      </c>
      <c r="O416" s="60">
        <v>3</v>
      </c>
      <c r="P416" s="60">
        <v>4</v>
      </c>
      <c r="Q416" s="58">
        <v>890</v>
      </c>
      <c r="R416" s="120">
        <v>22.890946502057613</v>
      </c>
      <c r="S416" s="59">
        <v>250</v>
      </c>
      <c r="T416" s="120">
        <v>6.4300411522633745</v>
      </c>
      <c r="U416" s="59">
        <v>10</v>
      </c>
      <c r="V416" s="120">
        <v>0.25720164609053497</v>
      </c>
      <c r="W416" s="120">
        <v>17.057150205761314</v>
      </c>
      <c r="X416" s="126">
        <v>21.762153739612188</v>
      </c>
      <c r="Y416" s="61">
        <v>15</v>
      </c>
      <c r="Z416" s="62">
        <v>211</v>
      </c>
      <c r="AA416" s="62">
        <v>984</v>
      </c>
      <c r="AB416" s="62">
        <v>1788</v>
      </c>
      <c r="AC416" s="62">
        <v>722</v>
      </c>
      <c r="AD416" s="62">
        <v>135</v>
      </c>
      <c r="AE416" s="62">
        <v>23</v>
      </c>
      <c r="AF416" s="62">
        <v>2</v>
      </c>
      <c r="AG416" s="62">
        <v>2</v>
      </c>
      <c r="AH416" s="62">
        <v>0</v>
      </c>
      <c r="AI416" s="62">
        <v>0</v>
      </c>
      <c r="AJ416" s="62">
        <v>4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2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4674</v>
      </c>
      <c r="C417" s="67">
        <v>105</v>
      </c>
      <c r="D417" s="68">
        <v>83</v>
      </c>
      <c r="E417" s="68">
        <v>3817</v>
      </c>
      <c r="F417" s="68">
        <v>15</v>
      </c>
      <c r="G417" s="68">
        <v>145</v>
      </c>
      <c r="H417" s="68">
        <v>333</v>
      </c>
      <c r="I417" s="68">
        <v>115</v>
      </c>
      <c r="J417" s="68">
        <v>8</v>
      </c>
      <c r="K417" s="68">
        <v>4</v>
      </c>
      <c r="L417" s="68">
        <v>7</v>
      </c>
      <c r="M417" s="68">
        <v>28</v>
      </c>
      <c r="N417" s="69">
        <v>6</v>
      </c>
      <c r="O417" s="69">
        <v>4</v>
      </c>
      <c r="P417" s="69">
        <v>4</v>
      </c>
      <c r="Q417" s="67">
        <v>1208</v>
      </c>
      <c r="R417" s="121">
        <v>25.845100556268719</v>
      </c>
      <c r="S417" s="68">
        <v>363</v>
      </c>
      <c r="T417" s="121">
        <v>7.7663671373555845</v>
      </c>
      <c r="U417" s="68">
        <v>12</v>
      </c>
      <c r="V417" s="121">
        <v>0.25673940949935814</v>
      </c>
      <c r="W417" s="121">
        <v>17.435750962772783</v>
      </c>
      <c r="X417" s="127">
        <v>22.255785123966941</v>
      </c>
      <c r="Y417" s="70">
        <v>16</v>
      </c>
      <c r="Z417" s="71">
        <v>223</v>
      </c>
      <c r="AA417" s="71">
        <v>1088</v>
      </c>
      <c r="AB417" s="71">
        <v>2139</v>
      </c>
      <c r="AC417" s="71">
        <v>968</v>
      </c>
      <c r="AD417" s="71">
        <v>197</v>
      </c>
      <c r="AE417" s="71">
        <v>31</v>
      </c>
      <c r="AF417" s="71">
        <v>4</v>
      </c>
      <c r="AG417" s="71">
        <v>2</v>
      </c>
      <c r="AH417" s="71">
        <v>0</v>
      </c>
      <c r="AI417" s="71">
        <v>0</v>
      </c>
      <c r="AJ417" s="71">
        <v>4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2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4809</v>
      </c>
      <c r="C418" s="67">
        <v>106</v>
      </c>
      <c r="D418" s="68">
        <v>88</v>
      </c>
      <c r="E418" s="68">
        <v>3924</v>
      </c>
      <c r="F418" s="68">
        <v>15</v>
      </c>
      <c r="G418" s="68">
        <v>151</v>
      </c>
      <c r="H418" s="68">
        <v>343</v>
      </c>
      <c r="I418" s="68">
        <v>118</v>
      </c>
      <c r="J418" s="68">
        <v>8</v>
      </c>
      <c r="K418" s="68">
        <v>4</v>
      </c>
      <c r="L418" s="68">
        <v>7</v>
      </c>
      <c r="M418" s="68">
        <v>30</v>
      </c>
      <c r="N418" s="69">
        <v>6</v>
      </c>
      <c r="O418" s="69">
        <v>5</v>
      </c>
      <c r="P418" s="69">
        <v>4</v>
      </c>
      <c r="Q418" s="67">
        <v>1292</v>
      </c>
      <c r="R418" s="121">
        <v>26.866292368475776</v>
      </c>
      <c r="S418" s="68">
        <v>382</v>
      </c>
      <c r="T418" s="121">
        <v>7.9434393844874194</v>
      </c>
      <c r="U418" s="68">
        <v>12</v>
      </c>
      <c r="V418" s="121">
        <v>0.24953212726138491</v>
      </c>
      <c r="W418" s="121">
        <v>17.527448533998747</v>
      </c>
      <c r="X418" s="127">
        <v>22.370498084291185</v>
      </c>
      <c r="Y418" s="70">
        <v>16</v>
      </c>
      <c r="Z418" s="71">
        <v>224</v>
      </c>
      <c r="AA418" s="71">
        <v>1097</v>
      </c>
      <c r="AB418" s="71">
        <v>2180</v>
      </c>
      <c r="AC418" s="71">
        <v>1044</v>
      </c>
      <c r="AD418" s="71">
        <v>202</v>
      </c>
      <c r="AE418" s="71">
        <v>34</v>
      </c>
      <c r="AF418" s="71">
        <v>4</v>
      </c>
      <c r="AG418" s="71">
        <v>2</v>
      </c>
      <c r="AH418" s="71">
        <v>0</v>
      </c>
      <c r="AI418" s="71">
        <v>0</v>
      </c>
      <c r="AJ418" s="71">
        <v>4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2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4940</v>
      </c>
      <c r="C419" s="75">
        <v>108</v>
      </c>
      <c r="D419" s="76">
        <v>97</v>
      </c>
      <c r="E419" s="76">
        <v>4012</v>
      </c>
      <c r="F419" s="76">
        <v>15</v>
      </c>
      <c r="G419" s="76">
        <v>152</v>
      </c>
      <c r="H419" s="76">
        <v>363</v>
      </c>
      <c r="I419" s="76">
        <v>129</v>
      </c>
      <c r="J419" s="76">
        <v>8</v>
      </c>
      <c r="K419" s="76">
        <v>4</v>
      </c>
      <c r="L419" s="76">
        <v>7</v>
      </c>
      <c r="M419" s="76">
        <v>30</v>
      </c>
      <c r="N419" s="77">
        <v>6</v>
      </c>
      <c r="O419" s="77">
        <v>5</v>
      </c>
      <c r="P419" s="77">
        <v>4</v>
      </c>
      <c r="Q419" s="75">
        <v>1393</v>
      </c>
      <c r="R419" s="122">
        <v>28.198380566801617</v>
      </c>
      <c r="S419" s="76">
        <v>431</v>
      </c>
      <c r="T419" s="122">
        <v>8.7246963562753042</v>
      </c>
      <c r="U419" s="76">
        <v>12</v>
      </c>
      <c r="V419" s="122">
        <v>0.24291497975708504</v>
      </c>
      <c r="W419" s="122">
        <v>17.672550607287441</v>
      </c>
      <c r="X419" s="128">
        <v>22.601136363636364</v>
      </c>
      <c r="Y419" s="78">
        <v>16</v>
      </c>
      <c r="Z419" s="79">
        <v>224</v>
      </c>
      <c r="AA419" s="79">
        <v>1101</v>
      </c>
      <c r="AB419" s="79">
        <v>2206</v>
      </c>
      <c r="AC419" s="79">
        <v>1100</v>
      </c>
      <c r="AD419" s="79">
        <v>242</v>
      </c>
      <c r="AE419" s="79">
        <v>39</v>
      </c>
      <c r="AF419" s="79">
        <v>4</v>
      </c>
      <c r="AG419" s="79">
        <v>2</v>
      </c>
      <c r="AH419" s="79">
        <v>0</v>
      </c>
      <c r="AI419" s="79">
        <v>0</v>
      </c>
      <c r="AJ419" s="79">
        <v>4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2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</v>
      </c>
      <c r="C420" s="35" t="s">
        <v>197</v>
      </c>
      <c r="Y420" s="35" t="s">
        <v>197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187</v>
      </c>
      <c r="R422" s="13" t="s">
        <v>187</v>
      </c>
      <c r="S422" s="15" t="s">
        <v>188</v>
      </c>
      <c r="T422" s="13" t="s">
        <v>188</v>
      </c>
      <c r="U422" s="15" t="s">
        <v>189</v>
      </c>
      <c r="V422" s="13" t="s">
        <v>189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4</v>
      </c>
      <c r="C424" s="46">
        <v>0</v>
      </c>
      <c r="D424" s="47">
        <v>0</v>
      </c>
      <c r="E424" s="47">
        <v>1</v>
      </c>
      <c r="F424" s="47">
        <v>0</v>
      </c>
      <c r="G424" s="47">
        <v>0</v>
      </c>
      <c r="H424" s="47">
        <v>1</v>
      </c>
      <c r="I424" s="47">
        <v>2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3</v>
      </c>
      <c r="R424" s="117">
        <v>75</v>
      </c>
      <c r="S424" s="47">
        <v>2</v>
      </c>
      <c r="T424" s="117">
        <v>50</v>
      </c>
      <c r="U424" s="47">
        <v>0</v>
      </c>
      <c r="V424" s="117">
        <v>0</v>
      </c>
      <c r="W424" s="117">
        <v>23.1</v>
      </c>
      <c r="X424" s="123" t="s">
        <v>190</v>
      </c>
      <c r="Y424" s="46">
        <v>0</v>
      </c>
      <c r="Z424" s="47">
        <v>0</v>
      </c>
      <c r="AA424" s="47">
        <v>0</v>
      </c>
      <c r="AB424" s="47">
        <v>1</v>
      </c>
      <c r="AC424" s="47">
        <v>1</v>
      </c>
      <c r="AD424" s="47">
        <v>2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5</v>
      </c>
      <c r="C425" s="52">
        <v>0</v>
      </c>
      <c r="D425" s="53">
        <v>0</v>
      </c>
      <c r="E425" s="53">
        <v>3</v>
      </c>
      <c r="F425" s="53">
        <v>0</v>
      </c>
      <c r="G425" s="53">
        <v>1</v>
      </c>
      <c r="H425" s="53">
        <v>1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4</v>
      </c>
      <c r="R425" s="118">
        <v>80</v>
      </c>
      <c r="S425" s="53">
        <v>2</v>
      </c>
      <c r="T425" s="118">
        <v>40</v>
      </c>
      <c r="U425" s="53">
        <v>0</v>
      </c>
      <c r="V425" s="118">
        <v>0</v>
      </c>
      <c r="W425" s="118">
        <v>22.5</v>
      </c>
      <c r="X425" s="124" t="s">
        <v>190</v>
      </c>
      <c r="Y425" s="52">
        <v>0</v>
      </c>
      <c r="Z425" s="53">
        <v>0</v>
      </c>
      <c r="AA425" s="53">
        <v>1</v>
      </c>
      <c r="AB425" s="53">
        <v>0</v>
      </c>
      <c r="AC425" s="53">
        <v>2</v>
      </c>
      <c r="AD425" s="53">
        <v>2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7</v>
      </c>
      <c r="C426" s="52">
        <v>0</v>
      </c>
      <c r="D426" s="53">
        <v>2</v>
      </c>
      <c r="E426" s="53">
        <v>2</v>
      </c>
      <c r="F426" s="53">
        <v>0</v>
      </c>
      <c r="G426" s="53">
        <v>0</v>
      </c>
      <c r="H426" s="53">
        <v>3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7</v>
      </c>
      <c r="R426" s="118">
        <v>100</v>
      </c>
      <c r="S426" s="53">
        <v>5</v>
      </c>
      <c r="T426" s="118">
        <v>71.430000000000007</v>
      </c>
      <c r="U426" s="53">
        <v>0</v>
      </c>
      <c r="V426" s="118">
        <v>0</v>
      </c>
      <c r="W426" s="118">
        <v>28.5</v>
      </c>
      <c r="X426" s="124" t="s">
        <v>190</v>
      </c>
      <c r="Y426" s="52">
        <v>0</v>
      </c>
      <c r="Z426" s="53">
        <v>0</v>
      </c>
      <c r="AA426" s="53">
        <v>0</v>
      </c>
      <c r="AB426" s="53">
        <v>0</v>
      </c>
      <c r="AC426" s="53">
        <v>2</v>
      </c>
      <c r="AD426" s="53">
        <v>2</v>
      </c>
      <c r="AE426" s="53">
        <v>3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0</v>
      </c>
      <c r="C427" s="52">
        <v>0</v>
      </c>
      <c r="D427" s="53">
        <v>0</v>
      </c>
      <c r="E427" s="53">
        <v>0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 t="s">
        <v>190</v>
      </c>
      <c r="X427" s="124" t="s">
        <v>190</v>
      </c>
      <c r="Y427" s="52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7</v>
      </c>
      <c r="C428" s="52">
        <v>1</v>
      </c>
      <c r="D428" s="53">
        <v>0</v>
      </c>
      <c r="E428" s="53">
        <v>4</v>
      </c>
      <c r="F428" s="53">
        <v>0</v>
      </c>
      <c r="G428" s="53">
        <v>0</v>
      </c>
      <c r="H428" s="53">
        <v>1</v>
      </c>
      <c r="I428" s="53">
        <v>1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4</v>
      </c>
      <c r="R428" s="118">
        <v>57.14</v>
      </c>
      <c r="S428" s="53">
        <v>2</v>
      </c>
      <c r="T428" s="118">
        <v>28.57</v>
      </c>
      <c r="U428" s="53">
        <v>0</v>
      </c>
      <c r="V428" s="118">
        <v>0</v>
      </c>
      <c r="W428" s="118">
        <v>21.8</v>
      </c>
      <c r="X428" s="124" t="s">
        <v>190</v>
      </c>
      <c r="Y428" s="52">
        <v>0</v>
      </c>
      <c r="Z428" s="53">
        <v>0</v>
      </c>
      <c r="AA428" s="53">
        <v>1</v>
      </c>
      <c r="AB428" s="53">
        <v>2</v>
      </c>
      <c r="AC428" s="53">
        <v>2</v>
      </c>
      <c r="AD428" s="53">
        <v>1</v>
      </c>
      <c r="AE428" s="53">
        <v>1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4</v>
      </c>
      <c r="C429" s="52">
        <v>0</v>
      </c>
      <c r="D429" s="53">
        <v>0</v>
      </c>
      <c r="E429" s="53">
        <v>3</v>
      </c>
      <c r="F429" s="53">
        <v>0</v>
      </c>
      <c r="G429" s="53">
        <v>0</v>
      </c>
      <c r="H429" s="53">
        <v>1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4</v>
      </c>
      <c r="R429" s="118">
        <v>100</v>
      </c>
      <c r="S429" s="53">
        <v>1</v>
      </c>
      <c r="T429" s="118">
        <v>25</v>
      </c>
      <c r="U429" s="53">
        <v>0</v>
      </c>
      <c r="V429" s="118">
        <v>0</v>
      </c>
      <c r="W429" s="118">
        <v>22.7</v>
      </c>
      <c r="X429" s="124" t="s">
        <v>190</v>
      </c>
      <c r="Y429" s="52">
        <v>0</v>
      </c>
      <c r="Z429" s="53">
        <v>0</v>
      </c>
      <c r="AA429" s="53">
        <v>0</v>
      </c>
      <c r="AB429" s="53">
        <v>0</v>
      </c>
      <c r="AC429" s="53">
        <v>4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4</v>
      </c>
      <c r="C430" s="52">
        <v>0</v>
      </c>
      <c r="D430" s="53">
        <v>0</v>
      </c>
      <c r="E430" s="53">
        <v>2</v>
      </c>
      <c r="F430" s="53">
        <v>0</v>
      </c>
      <c r="G430" s="53">
        <v>0</v>
      </c>
      <c r="H430" s="53">
        <v>2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4</v>
      </c>
      <c r="R430" s="118">
        <v>100</v>
      </c>
      <c r="S430" s="53">
        <v>0</v>
      </c>
      <c r="T430" s="118">
        <v>0</v>
      </c>
      <c r="U430" s="53">
        <v>0</v>
      </c>
      <c r="V430" s="118">
        <v>0</v>
      </c>
      <c r="W430" s="118">
        <v>22.4</v>
      </c>
      <c r="X430" s="124" t="s">
        <v>190</v>
      </c>
      <c r="Y430" s="52">
        <v>0</v>
      </c>
      <c r="Z430" s="53">
        <v>0</v>
      </c>
      <c r="AA430" s="53">
        <v>0</v>
      </c>
      <c r="AB430" s="53">
        <v>0</v>
      </c>
      <c r="AC430" s="53">
        <v>4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3</v>
      </c>
      <c r="C431" s="52">
        <v>0</v>
      </c>
      <c r="D431" s="53">
        <v>0</v>
      </c>
      <c r="E431" s="53">
        <v>2</v>
      </c>
      <c r="F431" s="53">
        <v>0</v>
      </c>
      <c r="G431" s="53">
        <v>0</v>
      </c>
      <c r="H431" s="53">
        <v>1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2</v>
      </c>
      <c r="R431" s="118">
        <v>66.67</v>
      </c>
      <c r="S431" s="53">
        <v>0</v>
      </c>
      <c r="T431" s="118">
        <v>0</v>
      </c>
      <c r="U431" s="53">
        <v>0</v>
      </c>
      <c r="V431" s="118">
        <v>0</v>
      </c>
      <c r="W431" s="118">
        <v>21.7</v>
      </c>
      <c r="X431" s="124" t="s">
        <v>190</v>
      </c>
      <c r="Y431" s="52">
        <v>0</v>
      </c>
      <c r="Z431" s="53">
        <v>0</v>
      </c>
      <c r="AA431" s="53">
        <v>0</v>
      </c>
      <c r="AB431" s="53">
        <v>1</v>
      </c>
      <c r="AC431" s="53">
        <v>2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2</v>
      </c>
      <c r="C432" s="52">
        <v>0</v>
      </c>
      <c r="D432" s="53">
        <v>0</v>
      </c>
      <c r="E432" s="53">
        <v>1</v>
      </c>
      <c r="F432" s="53">
        <v>0</v>
      </c>
      <c r="G432" s="53">
        <v>0</v>
      </c>
      <c r="H432" s="53">
        <v>1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2</v>
      </c>
      <c r="R432" s="118">
        <v>100</v>
      </c>
      <c r="S432" s="53">
        <v>2</v>
      </c>
      <c r="T432" s="118">
        <v>100</v>
      </c>
      <c r="U432" s="53">
        <v>0</v>
      </c>
      <c r="V432" s="118">
        <v>0</v>
      </c>
      <c r="W432" s="118">
        <v>24.9</v>
      </c>
      <c r="X432" s="124" t="s">
        <v>190</v>
      </c>
      <c r="Y432" s="52">
        <v>0</v>
      </c>
      <c r="Z432" s="53">
        <v>0</v>
      </c>
      <c r="AA432" s="53">
        <v>0</v>
      </c>
      <c r="AB432" s="53">
        <v>0</v>
      </c>
      <c r="AC432" s="53">
        <v>1</v>
      </c>
      <c r="AD432" s="53">
        <v>1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2</v>
      </c>
      <c r="C433" s="52">
        <v>0</v>
      </c>
      <c r="D433" s="53">
        <v>2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2</v>
      </c>
      <c r="R433" s="118">
        <v>100</v>
      </c>
      <c r="S433" s="53">
        <v>1</v>
      </c>
      <c r="T433" s="118">
        <v>50</v>
      </c>
      <c r="U433" s="53">
        <v>0</v>
      </c>
      <c r="V433" s="118">
        <v>0</v>
      </c>
      <c r="W433" s="118">
        <v>23.5</v>
      </c>
      <c r="X433" s="124" t="s">
        <v>190</v>
      </c>
      <c r="Y433" s="52">
        <v>0</v>
      </c>
      <c r="Z433" s="53">
        <v>0</v>
      </c>
      <c r="AA433" s="53">
        <v>0</v>
      </c>
      <c r="AB433" s="53">
        <v>0</v>
      </c>
      <c r="AC433" s="53">
        <v>2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1</v>
      </c>
      <c r="C434" s="52">
        <v>0</v>
      </c>
      <c r="D434" s="53">
        <v>0</v>
      </c>
      <c r="E434" s="53">
        <v>1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16.100000000000001</v>
      </c>
      <c r="X434" s="124" t="s">
        <v>190</v>
      </c>
      <c r="Y434" s="52">
        <v>0</v>
      </c>
      <c r="Z434" s="53">
        <v>0</v>
      </c>
      <c r="AA434" s="53">
        <v>0</v>
      </c>
      <c r="AB434" s="53">
        <v>1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7</v>
      </c>
      <c r="C435" s="52">
        <v>1</v>
      </c>
      <c r="D435" s="53">
        <v>0</v>
      </c>
      <c r="E435" s="53">
        <v>6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1</v>
      </c>
      <c r="R435" s="118">
        <v>14.29</v>
      </c>
      <c r="S435" s="53">
        <v>1</v>
      </c>
      <c r="T435" s="118">
        <v>14.29</v>
      </c>
      <c r="U435" s="53">
        <v>0</v>
      </c>
      <c r="V435" s="118">
        <v>0</v>
      </c>
      <c r="W435" s="118">
        <v>18.3</v>
      </c>
      <c r="X435" s="124" t="s">
        <v>190</v>
      </c>
      <c r="Y435" s="52">
        <v>0</v>
      </c>
      <c r="Z435" s="53">
        <v>0</v>
      </c>
      <c r="AA435" s="53">
        <v>0</v>
      </c>
      <c r="AB435" s="53">
        <v>6</v>
      </c>
      <c r="AC435" s="53">
        <v>0</v>
      </c>
      <c r="AD435" s="53">
        <v>1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2</v>
      </c>
      <c r="C436" s="52">
        <v>0</v>
      </c>
      <c r="D436" s="53">
        <v>0</v>
      </c>
      <c r="E436" s="53">
        <v>1</v>
      </c>
      <c r="F436" s="53">
        <v>0</v>
      </c>
      <c r="G436" s="53">
        <v>0</v>
      </c>
      <c r="H436" s="53">
        <v>0</v>
      </c>
      <c r="I436" s="53">
        <v>1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</v>
      </c>
      <c r="R436" s="118">
        <v>50</v>
      </c>
      <c r="S436" s="53">
        <v>1</v>
      </c>
      <c r="T436" s="118">
        <v>50</v>
      </c>
      <c r="U436" s="53">
        <v>0</v>
      </c>
      <c r="V436" s="118">
        <v>0</v>
      </c>
      <c r="W436" s="118">
        <v>22.8</v>
      </c>
      <c r="X436" s="124" t="s">
        <v>190</v>
      </c>
      <c r="Y436" s="52">
        <v>0</v>
      </c>
      <c r="Z436" s="53">
        <v>0</v>
      </c>
      <c r="AA436" s="53">
        <v>0</v>
      </c>
      <c r="AB436" s="53">
        <v>1</v>
      </c>
      <c r="AC436" s="53">
        <v>0</v>
      </c>
      <c r="AD436" s="53">
        <v>1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2</v>
      </c>
      <c r="C437" s="52">
        <v>0</v>
      </c>
      <c r="D437" s="53">
        <v>0</v>
      </c>
      <c r="E437" s="53">
        <v>1</v>
      </c>
      <c r="F437" s="53">
        <v>0</v>
      </c>
      <c r="G437" s="53">
        <v>0</v>
      </c>
      <c r="H437" s="53">
        <v>1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1</v>
      </c>
      <c r="R437" s="118">
        <v>50</v>
      </c>
      <c r="S437" s="53">
        <v>0</v>
      </c>
      <c r="T437" s="118">
        <v>0</v>
      </c>
      <c r="U437" s="53">
        <v>0</v>
      </c>
      <c r="V437" s="118">
        <v>0</v>
      </c>
      <c r="W437" s="118">
        <v>18.7</v>
      </c>
      <c r="X437" s="124" t="s">
        <v>190</v>
      </c>
      <c r="Y437" s="52">
        <v>0</v>
      </c>
      <c r="Z437" s="53">
        <v>0</v>
      </c>
      <c r="AA437" s="53">
        <v>0</v>
      </c>
      <c r="AB437" s="53">
        <v>1</v>
      </c>
      <c r="AC437" s="53">
        <v>1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1</v>
      </c>
      <c r="C438" s="52">
        <v>0</v>
      </c>
      <c r="D438" s="53">
        <v>0</v>
      </c>
      <c r="E438" s="53">
        <v>1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1</v>
      </c>
      <c r="R438" s="118">
        <v>100</v>
      </c>
      <c r="S438" s="53">
        <v>1</v>
      </c>
      <c r="T438" s="118">
        <v>100</v>
      </c>
      <c r="U438" s="53">
        <v>0</v>
      </c>
      <c r="V438" s="118">
        <v>0</v>
      </c>
      <c r="W438" s="118">
        <v>28.8</v>
      </c>
      <c r="X438" s="124" t="s">
        <v>190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1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0</v>
      </c>
      <c r="C439" s="52">
        <v>0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 t="s">
        <v>190</v>
      </c>
      <c r="X439" s="124" t="s">
        <v>190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190</v>
      </c>
      <c r="X440" s="124" t="s">
        <v>190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2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1</v>
      </c>
      <c r="I441" s="53">
        <v>1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2</v>
      </c>
      <c r="R441" s="118">
        <v>100</v>
      </c>
      <c r="S441" s="53">
        <v>1</v>
      </c>
      <c r="T441" s="118">
        <v>50</v>
      </c>
      <c r="U441" s="53">
        <v>0</v>
      </c>
      <c r="V441" s="118">
        <v>0</v>
      </c>
      <c r="W441" s="118">
        <v>24</v>
      </c>
      <c r="X441" s="124" t="s">
        <v>190</v>
      </c>
      <c r="Y441" s="52">
        <v>0</v>
      </c>
      <c r="Z441" s="53">
        <v>0</v>
      </c>
      <c r="AA441" s="53">
        <v>0</v>
      </c>
      <c r="AB441" s="53">
        <v>0</v>
      </c>
      <c r="AC441" s="53">
        <v>1</v>
      </c>
      <c r="AD441" s="53">
        <v>1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3</v>
      </c>
      <c r="C442" s="52">
        <v>0</v>
      </c>
      <c r="D442" s="53">
        <v>0</v>
      </c>
      <c r="E442" s="53">
        <v>2</v>
      </c>
      <c r="F442" s="53">
        <v>0</v>
      </c>
      <c r="G442" s="53">
        <v>1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2</v>
      </c>
      <c r="R442" s="118">
        <v>66.67</v>
      </c>
      <c r="S442" s="53">
        <v>0</v>
      </c>
      <c r="T442" s="118">
        <v>0</v>
      </c>
      <c r="U442" s="53">
        <v>0</v>
      </c>
      <c r="V442" s="118">
        <v>0</v>
      </c>
      <c r="W442" s="118">
        <v>20.3</v>
      </c>
      <c r="X442" s="124" t="s">
        <v>190</v>
      </c>
      <c r="Y442" s="52">
        <v>0</v>
      </c>
      <c r="Z442" s="53">
        <v>0</v>
      </c>
      <c r="AA442" s="53">
        <v>1</v>
      </c>
      <c r="AB442" s="53">
        <v>0</v>
      </c>
      <c r="AC442" s="53">
        <v>2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3</v>
      </c>
      <c r="C443" s="52">
        <v>0</v>
      </c>
      <c r="D443" s="53">
        <v>1</v>
      </c>
      <c r="E443" s="53">
        <v>1</v>
      </c>
      <c r="F443" s="53">
        <v>0</v>
      </c>
      <c r="G443" s="53">
        <v>0</v>
      </c>
      <c r="H443" s="53">
        <v>1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</v>
      </c>
      <c r="R443" s="118">
        <v>33.33</v>
      </c>
      <c r="S443" s="53">
        <v>1</v>
      </c>
      <c r="T443" s="118">
        <v>33.33</v>
      </c>
      <c r="U443" s="53">
        <v>0</v>
      </c>
      <c r="V443" s="118">
        <v>0</v>
      </c>
      <c r="W443" s="118">
        <v>19.899999999999999</v>
      </c>
      <c r="X443" s="124" t="s">
        <v>190</v>
      </c>
      <c r="Y443" s="52">
        <v>0</v>
      </c>
      <c r="Z443" s="53">
        <v>0</v>
      </c>
      <c r="AA443" s="53">
        <v>0</v>
      </c>
      <c r="AB443" s="53">
        <v>2</v>
      </c>
      <c r="AC443" s="53">
        <v>0</v>
      </c>
      <c r="AD443" s="53">
        <v>1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3</v>
      </c>
      <c r="C444" s="52">
        <v>0</v>
      </c>
      <c r="D444" s="53">
        <v>0</v>
      </c>
      <c r="E444" s="53">
        <v>2</v>
      </c>
      <c r="F444" s="53">
        <v>0</v>
      </c>
      <c r="G444" s="53">
        <v>1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3</v>
      </c>
      <c r="R444" s="118">
        <v>100</v>
      </c>
      <c r="S444" s="53">
        <v>3</v>
      </c>
      <c r="T444" s="118">
        <v>100</v>
      </c>
      <c r="U444" s="53">
        <v>0</v>
      </c>
      <c r="V444" s="118">
        <v>0</v>
      </c>
      <c r="W444" s="118">
        <v>30.3</v>
      </c>
      <c r="X444" s="124" t="s">
        <v>190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1</v>
      </c>
      <c r="AE444" s="53">
        <v>2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9</v>
      </c>
      <c r="C445" s="52">
        <v>1</v>
      </c>
      <c r="D445" s="53">
        <v>0</v>
      </c>
      <c r="E445" s="53">
        <v>8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8</v>
      </c>
      <c r="R445" s="118">
        <v>88.89</v>
      </c>
      <c r="S445" s="53">
        <v>7</v>
      </c>
      <c r="T445" s="118">
        <v>77.78</v>
      </c>
      <c r="U445" s="53">
        <v>0</v>
      </c>
      <c r="V445" s="118">
        <v>0</v>
      </c>
      <c r="W445" s="118">
        <v>24.8</v>
      </c>
      <c r="X445" s="124" t="s">
        <v>190</v>
      </c>
      <c r="Y445" s="52">
        <v>0</v>
      </c>
      <c r="Z445" s="53">
        <v>0</v>
      </c>
      <c r="AA445" s="53">
        <v>1</v>
      </c>
      <c r="AB445" s="53">
        <v>0</v>
      </c>
      <c r="AC445" s="53">
        <v>4</v>
      </c>
      <c r="AD445" s="53">
        <v>3</v>
      </c>
      <c r="AE445" s="53">
        <v>1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14</v>
      </c>
      <c r="C446" s="52">
        <v>0</v>
      </c>
      <c r="D446" s="53">
        <v>0</v>
      </c>
      <c r="E446" s="53">
        <v>10</v>
      </c>
      <c r="F446" s="53">
        <v>0</v>
      </c>
      <c r="G446" s="53">
        <v>0</v>
      </c>
      <c r="H446" s="53">
        <v>4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14</v>
      </c>
      <c r="R446" s="118">
        <v>100</v>
      </c>
      <c r="S446" s="53">
        <v>6</v>
      </c>
      <c r="T446" s="118">
        <v>42.86</v>
      </c>
      <c r="U446" s="53">
        <v>0</v>
      </c>
      <c r="V446" s="118">
        <v>0</v>
      </c>
      <c r="W446" s="118">
        <v>24.7</v>
      </c>
      <c r="X446" s="124">
        <v>29.6</v>
      </c>
      <c r="Y446" s="52">
        <v>0</v>
      </c>
      <c r="Z446" s="53">
        <v>0</v>
      </c>
      <c r="AA446" s="53">
        <v>0</v>
      </c>
      <c r="AB446" s="53">
        <v>0</v>
      </c>
      <c r="AC446" s="53">
        <v>10</v>
      </c>
      <c r="AD446" s="53">
        <v>3</v>
      </c>
      <c r="AE446" s="53">
        <v>1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9</v>
      </c>
      <c r="C447" s="52">
        <v>0</v>
      </c>
      <c r="D447" s="53">
        <v>0</v>
      </c>
      <c r="E447" s="53">
        <v>6</v>
      </c>
      <c r="F447" s="53">
        <v>0</v>
      </c>
      <c r="G447" s="53">
        <v>1</v>
      </c>
      <c r="H447" s="53">
        <v>1</v>
      </c>
      <c r="I447" s="53">
        <v>0</v>
      </c>
      <c r="J447" s="53">
        <v>0</v>
      </c>
      <c r="K447" s="53">
        <v>0</v>
      </c>
      <c r="L447" s="53">
        <v>0</v>
      </c>
      <c r="M447" s="53">
        <v>1</v>
      </c>
      <c r="N447" s="54">
        <v>0</v>
      </c>
      <c r="O447" s="54">
        <v>0</v>
      </c>
      <c r="P447" s="54">
        <v>0</v>
      </c>
      <c r="Q447" s="52">
        <v>9</v>
      </c>
      <c r="R447" s="118">
        <v>100</v>
      </c>
      <c r="S447" s="53">
        <v>8</v>
      </c>
      <c r="T447" s="118">
        <v>88.89</v>
      </c>
      <c r="U447" s="53">
        <v>0</v>
      </c>
      <c r="V447" s="118">
        <v>0</v>
      </c>
      <c r="W447" s="118">
        <v>26.7</v>
      </c>
      <c r="X447" s="124" t="s">
        <v>190</v>
      </c>
      <c r="Y447" s="52">
        <v>0</v>
      </c>
      <c r="Z447" s="53">
        <v>0</v>
      </c>
      <c r="AA447" s="53">
        <v>0</v>
      </c>
      <c r="AB447" s="53">
        <v>0</v>
      </c>
      <c r="AC447" s="53">
        <v>3</v>
      </c>
      <c r="AD447" s="53">
        <v>4</v>
      </c>
      <c r="AE447" s="53">
        <v>2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28</v>
      </c>
      <c r="C448" s="52">
        <v>3</v>
      </c>
      <c r="D448" s="53">
        <v>0</v>
      </c>
      <c r="E448" s="53">
        <v>13</v>
      </c>
      <c r="F448" s="53">
        <v>0</v>
      </c>
      <c r="G448" s="53">
        <v>1</v>
      </c>
      <c r="H448" s="53">
        <v>11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24</v>
      </c>
      <c r="R448" s="118">
        <v>85.71</v>
      </c>
      <c r="S448" s="53">
        <v>21</v>
      </c>
      <c r="T448" s="118">
        <v>75</v>
      </c>
      <c r="U448" s="53">
        <v>0</v>
      </c>
      <c r="V448" s="118">
        <v>0</v>
      </c>
      <c r="W448" s="118">
        <v>24.3</v>
      </c>
      <c r="X448" s="124">
        <v>27</v>
      </c>
      <c r="Y448" s="52">
        <v>0</v>
      </c>
      <c r="Z448" s="53">
        <v>0</v>
      </c>
      <c r="AA448" s="53">
        <v>1</v>
      </c>
      <c r="AB448" s="53">
        <v>3</v>
      </c>
      <c r="AC448" s="53">
        <v>8</v>
      </c>
      <c r="AD448" s="53">
        <v>16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36</v>
      </c>
      <c r="C449" s="52">
        <v>1</v>
      </c>
      <c r="D449" s="53">
        <v>0</v>
      </c>
      <c r="E449" s="53">
        <v>21</v>
      </c>
      <c r="F449" s="53">
        <v>0</v>
      </c>
      <c r="G449" s="53">
        <v>2</v>
      </c>
      <c r="H449" s="53">
        <v>6</v>
      </c>
      <c r="I449" s="53">
        <v>5</v>
      </c>
      <c r="J449" s="53">
        <v>0</v>
      </c>
      <c r="K449" s="53">
        <v>0</v>
      </c>
      <c r="L449" s="53">
        <v>0</v>
      </c>
      <c r="M449" s="53">
        <v>1</v>
      </c>
      <c r="N449" s="54">
        <v>0</v>
      </c>
      <c r="O449" s="54">
        <v>0</v>
      </c>
      <c r="P449" s="54">
        <v>0</v>
      </c>
      <c r="Q449" s="52">
        <v>30</v>
      </c>
      <c r="R449" s="118">
        <v>83.33</v>
      </c>
      <c r="S449" s="53">
        <v>16</v>
      </c>
      <c r="T449" s="118">
        <v>44.44</v>
      </c>
      <c r="U449" s="53">
        <v>0</v>
      </c>
      <c r="V449" s="118">
        <v>0</v>
      </c>
      <c r="W449" s="118">
        <v>23.3</v>
      </c>
      <c r="X449" s="124">
        <v>27</v>
      </c>
      <c r="Y449" s="52">
        <v>0</v>
      </c>
      <c r="Z449" s="53">
        <v>0</v>
      </c>
      <c r="AA449" s="53">
        <v>0</v>
      </c>
      <c r="AB449" s="53">
        <v>6</v>
      </c>
      <c r="AC449" s="53">
        <v>19</v>
      </c>
      <c r="AD449" s="53">
        <v>10</v>
      </c>
      <c r="AE449" s="53">
        <v>1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67</v>
      </c>
      <c r="C450" s="52">
        <v>2</v>
      </c>
      <c r="D450" s="53">
        <v>1</v>
      </c>
      <c r="E450" s="53">
        <v>35</v>
      </c>
      <c r="F450" s="53">
        <v>0</v>
      </c>
      <c r="G450" s="53">
        <v>7</v>
      </c>
      <c r="H450" s="53">
        <v>21</v>
      </c>
      <c r="I450" s="53">
        <v>1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63</v>
      </c>
      <c r="R450" s="118">
        <v>94.03</v>
      </c>
      <c r="S450" s="53">
        <v>34</v>
      </c>
      <c r="T450" s="118">
        <v>50.75</v>
      </c>
      <c r="U450" s="53">
        <v>0</v>
      </c>
      <c r="V450" s="118">
        <v>0</v>
      </c>
      <c r="W450" s="118">
        <v>24.3</v>
      </c>
      <c r="X450" s="124">
        <v>26.6</v>
      </c>
      <c r="Y450" s="52">
        <v>0</v>
      </c>
      <c r="Z450" s="53">
        <v>0</v>
      </c>
      <c r="AA450" s="53">
        <v>0</v>
      </c>
      <c r="AB450" s="53">
        <v>4</v>
      </c>
      <c r="AC450" s="53">
        <v>34</v>
      </c>
      <c r="AD450" s="53">
        <v>27</v>
      </c>
      <c r="AE450" s="53">
        <v>2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107</v>
      </c>
      <c r="C451" s="52">
        <v>2</v>
      </c>
      <c r="D451" s="53">
        <v>1</v>
      </c>
      <c r="E451" s="53">
        <v>61</v>
      </c>
      <c r="F451" s="53">
        <v>0</v>
      </c>
      <c r="G451" s="53">
        <v>9</v>
      </c>
      <c r="H451" s="53">
        <v>27</v>
      </c>
      <c r="I451" s="53">
        <v>5</v>
      </c>
      <c r="J451" s="53">
        <v>0</v>
      </c>
      <c r="K451" s="53">
        <v>0</v>
      </c>
      <c r="L451" s="53">
        <v>0</v>
      </c>
      <c r="M451" s="53">
        <v>2</v>
      </c>
      <c r="N451" s="54">
        <v>0</v>
      </c>
      <c r="O451" s="54">
        <v>0</v>
      </c>
      <c r="P451" s="54">
        <v>0</v>
      </c>
      <c r="Q451" s="52">
        <v>95</v>
      </c>
      <c r="R451" s="118">
        <v>88.79</v>
      </c>
      <c r="S451" s="53">
        <v>35</v>
      </c>
      <c r="T451" s="118">
        <v>32.71</v>
      </c>
      <c r="U451" s="53">
        <v>0</v>
      </c>
      <c r="V451" s="118">
        <v>0</v>
      </c>
      <c r="W451" s="118">
        <v>23.5</v>
      </c>
      <c r="X451" s="124">
        <v>27.5</v>
      </c>
      <c r="Y451" s="52">
        <v>0</v>
      </c>
      <c r="Z451" s="53">
        <v>0</v>
      </c>
      <c r="AA451" s="53">
        <v>0</v>
      </c>
      <c r="AB451" s="53">
        <v>12</v>
      </c>
      <c r="AC451" s="53">
        <v>68</v>
      </c>
      <c r="AD451" s="53">
        <v>23</v>
      </c>
      <c r="AE451" s="53">
        <v>4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143</v>
      </c>
      <c r="C452" s="52">
        <v>1</v>
      </c>
      <c r="D452" s="53">
        <v>1</v>
      </c>
      <c r="E452" s="53">
        <v>106</v>
      </c>
      <c r="F452" s="53">
        <v>0</v>
      </c>
      <c r="G452" s="53">
        <v>14</v>
      </c>
      <c r="H452" s="53">
        <v>17</v>
      </c>
      <c r="I452" s="53">
        <v>3</v>
      </c>
      <c r="J452" s="53">
        <v>0</v>
      </c>
      <c r="K452" s="53">
        <v>0</v>
      </c>
      <c r="L452" s="53">
        <v>0</v>
      </c>
      <c r="M452" s="53">
        <v>1</v>
      </c>
      <c r="N452" s="54">
        <v>0</v>
      </c>
      <c r="O452" s="54">
        <v>0</v>
      </c>
      <c r="P452" s="54">
        <v>0</v>
      </c>
      <c r="Q452" s="52">
        <v>118</v>
      </c>
      <c r="R452" s="118">
        <v>82.52</v>
      </c>
      <c r="S452" s="53">
        <v>27</v>
      </c>
      <c r="T452" s="118">
        <v>18.88</v>
      </c>
      <c r="U452" s="53">
        <v>0</v>
      </c>
      <c r="V452" s="118">
        <v>0</v>
      </c>
      <c r="W452" s="118">
        <v>22.2</v>
      </c>
      <c r="X452" s="124">
        <v>24.8</v>
      </c>
      <c r="Y452" s="52">
        <v>0</v>
      </c>
      <c r="Z452" s="53">
        <v>0</v>
      </c>
      <c r="AA452" s="53">
        <v>1</v>
      </c>
      <c r="AB452" s="53">
        <v>24</v>
      </c>
      <c r="AC452" s="53">
        <v>98</v>
      </c>
      <c r="AD452" s="53">
        <v>20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168</v>
      </c>
      <c r="C453" s="52">
        <v>1</v>
      </c>
      <c r="D453" s="53">
        <v>2</v>
      </c>
      <c r="E453" s="53">
        <v>133</v>
      </c>
      <c r="F453" s="53">
        <v>1</v>
      </c>
      <c r="G453" s="53">
        <v>12</v>
      </c>
      <c r="H453" s="53">
        <v>16</v>
      </c>
      <c r="I453" s="53">
        <v>1</v>
      </c>
      <c r="J453" s="53">
        <v>0</v>
      </c>
      <c r="K453" s="53">
        <v>1</v>
      </c>
      <c r="L453" s="53">
        <v>0</v>
      </c>
      <c r="M453" s="53">
        <v>1</v>
      </c>
      <c r="N453" s="54">
        <v>0</v>
      </c>
      <c r="O453" s="54">
        <v>0</v>
      </c>
      <c r="P453" s="54">
        <v>0</v>
      </c>
      <c r="Q453" s="52">
        <v>118</v>
      </c>
      <c r="R453" s="118">
        <v>70.239999999999995</v>
      </c>
      <c r="S453" s="53">
        <v>37</v>
      </c>
      <c r="T453" s="118">
        <v>22.02</v>
      </c>
      <c r="U453" s="53">
        <v>0</v>
      </c>
      <c r="V453" s="118">
        <v>0</v>
      </c>
      <c r="W453" s="118">
        <v>21.1</v>
      </c>
      <c r="X453" s="124">
        <v>24.7</v>
      </c>
      <c r="Y453" s="52">
        <v>0</v>
      </c>
      <c r="Z453" s="53">
        <v>6</v>
      </c>
      <c r="AA453" s="53">
        <v>11</v>
      </c>
      <c r="AB453" s="53">
        <v>33</v>
      </c>
      <c r="AC453" s="53">
        <v>97</v>
      </c>
      <c r="AD453" s="53">
        <v>21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149</v>
      </c>
      <c r="C454" s="52">
        <v>2</v>
      </c>
      <c r="D454" s="53">
        <v>3</v>
      </c>
      <c r="E454" s="53">
        <v>116</v>
      </c>
      <c r="F454" s="53">
        <v>0</v>
      </c>
      <c r="G454" s="53">
        <v>4</v>
      </c>
      <c r="H454" s="53">
        <v>20</v>
      </c>
      <c r="I454" s="53">
        <v>2</v>
      </c>
      <c r="J454" s="53">
        <v>0</v>
      </c>
      <c r="K454" s="53">
        <v>0</v>
      </c>
      <c r="L454" s="53">
        <v>0</v>
      </c>
      <c r="M454" s="53">
        <v>1</v>
      </c>
      <c r="N454" s="54">
        <v>1</v>
      </c>
      <c r="O454" s="54">
        <v>0</v>
      </c>
      <c r="P454" s="54">
        <v>0</v>
      </c>
      <c r="Q454" s="52">
        <v>98</v>
      </c>
      <c r="R454" s="118">
        <v>65.77</v>
      </c>
      <c r="S454" s="53">
        <v>27</v>
      </c>
      <c r="T454" s="118">
        <v>18.12</v>
      </c>
      <c r="U454" s="53">
        <v>2</v>
      </c>
      <c r="V454" s="118">
        <v>1.3420000000000001</v>
      </c>
      <c r="W454" s="118">
        <v>21.5</v>
      </c>
      <c r="X454" s="124">
        <v>24.3</v>
      </c>
      <c r="Y454" s="52">
        <v>0</v>
      </c>
      <c r="Z454" s="53">
        <v>0</v>
      </c>
      <c r="AA454" s="53">
        <v>2</v>
      </c>
      <c r="AB454" s="53">
        <v>49</v>
      </c>
      <c r="AC454" s="53">
        <v>84</v>
      </c>
      <c r="AD454" s="53">
        <v>10</v>
      </c>
      <c r="AE454" s="53">
        <v>2</v>
      </c>
      <c r="AF454" s="53">
        <v>2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208</v>
      </c>
      <c r="C455" s="52">
        <v>5</v>
      </c>
      <c r="D455" s="53">
        <v>4</v>
      </c>
      <c r="E455" s="53">
        <v>157</v>
      </c>
      <c r="F455" s="53">
        <v>0</v>
      </c>
      <c r="G455" s="53">
        <v>23</v>
      </c>
      <c r="H455" s="53">
        <v>15</v>
      </c>
      <c r="I455" s="53">
        <v>2</v>
      </c>
      <c r="J455" s="53">
        <v>1</v>
      </c>
      <c r="K455" s="53">
        <v>0</v>
      </c>
      <c r="L455" s="53">
        <v>0</v>
      </c>
      <c r="M455" s="53">
        <v>0</v>
      </c>
      <c r="N455" s="54">
        <v>1</v>
      </c>
      <c r="O455" s="54">
        <v>0</v>
      </c>
      <c r="P455" s="54">
        <v>0</v>
      </c>
      <c r="Q455" s="52">
        <v>124</v>
      </c>
      <c r="R455" s="118">
        <v>59.62</v>
      </c>
      <c r="S455" s="53">
        <v>30</v>
      </c>
      <c r="T455" s="118">
        <v>14.42</v>
      </c>
      <c r="U455" s="53">
        <v>0</v>
      </c>
      <c r="V455" s="118">
        <v>0</v>
      </c>
      <c r="W455" s="118">
        <v>20.8</v>
      </c>
      <c r="X455" s="124">
        <v>23.9</v>
      </c>
      <c r="Y455" s="52">
        <v>0</v>
      </c>
      <c r="Z455" s="53">
        <v>0</v>
      </c>
      <c r="AA455" s="53">
        <v>9</v>
      </c>
      <c r="AB455" s="53">
        <v>75</v>
      </c>
      <c r="AC455" s="53">
        <v>106</v>
      </c>
      <c r="AD455" s="53">
        <v>17</v>
      </c>
      <c r="AE455" s="53">
        <v>1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194</v>
      </c>
      <c r="C456" s="52">
        <v>2</v>
      </c>
      <c r="D456" s="53">
        <v>2</v>
      </c>
      <c r="E456" s="53">
        <v>153</v>
      </c>
      <c r="F456" s="53">
        <v>0</v>
      </c>
      <c r="G456" s="53">
        <v>10</v>
      </c>
      <c r="H456" s="53">
        <v>21</v>
      </c>
      <c r="I456" s="53">
        <v>3</v>
      </c>
      <c r="J456" s="53">
        <v>0</v>
      </c>
      <c r="K456" s="53">
        <v>0</v>
      </c>
      <c r="L456" s="53">
        <v>0</v>
      </c>
      <c r="M456" s="53">
        <v>3</v>
      </c>
      <c r="N456" s="54">
        <v>0</v>
      </c>
      <c r="O456" s="54">
        <v>0</v>
      </c>
      <c r="P456" s="54">
        <v>0</v>
      </c>
      <c r="Q456" s="52">
        <v>117</v>
      </c>
      <c r="R456" s="118">
        <v>60.31</v>
      </c>
      <c r="S456" s="53">
        <v>43</v>
      </c>
      <c r="T456" s="118">
        <v>22.16</v>
      </c>
      <c r="U456" s="53">
        <v>0</v>
      </c>
      <c r="V456" s="118">
        <v>0</v>
      </c>
      <c r="W456" s="118">
        <v>21.6</v>
      </c>
      <c r="X456" s="124">
        <v>24.8</v>
      </c>
      <c r="Y456" s="52">
        <v>0</v>
      </c>
      <c r="Z456" s="53">
        <v>0</v>
      </c>
      <c r="AA456" s="53">
        <v>2</v>
      </c>
      <c r="AB456" s="53">
        <v>75</v>
      </c>
      <c r="AC456" s="53">
        <v>93</v>
      </c>
      <c r="AD456" s="53">
        <v>19</v>
      </c>
      <c r="AE456" s="53">
        <v>5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165</v>
      </c>
      <c r="C457" s="52">
        <v>7</v>
      </c>
      <c r="D457" s="53">
        <v>5</v>
      </c>
      <c r="E457" s="53">
        <v>120</v>
      </c>
      <c r="F457" s="53">
        <v>0</v>
      </c>
      <c r="G457" s="53">
        <v>9</v>
      </c>
      <c r="H457" s="53">
        <v>18</v>
      </c>
      <c r="I457" s="53">
        <v>5</v>
      </c>
      <c r="J457" s="53">
        <v>0</v>
      </c>
      <c r="K457" s="53">
        <v>0</v>
      </c>
      <c r="L457" s="53">
        <v>0</v>
      </c>
      <c r="M457" s="53">
        <v>1</v>
      </c>
      <c r="N457" s="54">
        <v>0</v>
      </c>
      <c r="O457" s="54">
        <v>0</v>
      </c>
      <c r="P457" s="54">
        <v>0</v>
      </c>
      <c r="Q457" s="52">
        <v>124</v>
      </c>
      <c r="R457" s="118">
        <v>75.150000000000006</v>
      </c>
      <c r="S457" s="53">
        <v>38</v>
      </c>
      <c r="T457" s="118">
        <v>23.03</v>
      </c>
      <c r="U457" s="53">
        <v>0</v>
      </c>
      <c r="V457" s="118">
        <v>0</v>
      </c>
      <c r="W457" s="118">
        <v>21.8</v>
      </c>
      <c r="X457" s="124">
        <v>25.2</v>
      </c>
      <c r="Y457" s="52">
        <v>0</v>
      </c>
      <c r="Z457" s="53">
        <v>0</v>
      </c>
      <c r="AA457" s="53">
        <v>1</v>
      </c>
      <c r="AB457" s="53">
        <v>40</v>
      </c>
      <c r="AC457" s="53">
        <v>98</v>
      </c>
      <c r="AD457" s="53">
        <v>25</v>
      </c>
      <c r="AE457" s="53">
        <v>1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130</v>
      </c>
      <c r="C458" s="52">
        <v>5</v>
      </c>
      <c r="D458" s="53">
        <v>3</v>
      </c>
      <c r="E458" s="53">
        <v>98</v>
      </c>
      <c r="F458" s="53">
        <v>1</v>
      </c>
      <c r="G458" s="53">
        <v>6</v>
      </c>
      <c r="H458" s="53">
        <v>13</v>
      </c>
      <c r="I458" s="53">
        <v>4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81</v>
      </c>
      <c r="R458" s="118">
        <v>62.31</v>
      </c>
      <c r="S458" s="53">
        <v>12</v>
      </c>
      <c r="T458" s="118">
        <v>9.2309999999999999</v>
      </c>
      <c r="U458" s="53">
        <v>0</v>
      </c>
      <c r="V458" s="118">
        <v>0</v>
      </c>
      <c r="W458" s="118">
        <v>20.8</v>
      </c>
      <c r="X458" s="124">
        <v>23.5</v>
      </c>
      <c r="Y458" s="52">
        <v>0</v>
      </c>
      <c r="Z458" s="53">
        <v>0</v>
      </c>
      <c r="AA458" s="53">
        <v>2</v>
      </c>
      <c r="AB458" s="53">
        <v>47</v>
      </c>
      <c r="AC458" s="53">
        <v>77</v>
      </c>
      <c r="AD458" s="53">
        <v>4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154</v>
      </c>
      <c r="C459" s="52">
        <v>0</v>
      </c>
      <c r="D459" s="53">
        <v>1</v>
      </c>
      <c r="E459" s="53">
        <v>124</v>
      </c>
      <c r="F459" s="53">
        <v>0</v>
      </c>
      <c r="G459" s="53">
        <v>12</v>
      </c>
      <c r="H459" s="53">
        <v>16</v>
      </c>
      <c r="I459" s="53">
        <v>0</v>
      </c>
      <c r="J459" s="53">
        <v>0</v>
      </c>
      <c r="K459" s="53">
        <v>0</v>
      </c>
      <c r="L459" s="53">
        <v>0</v>
      </c>
      <c r="M459" s="53">
        <v>1</v>
      </c>
      <c r="N459" s="54">
        <v>0</v>
      </c>
      <c r="O459" s="54">
        <v>0</v>
      </c>
      <c r="P459" s="54">
        <v>0</v>
      </c>
      <c r="Q459" s="52">
        <v>113</v>
      </c>
      <c r="R459" s="118">
        <v>73.38</v>
      </c>
      <c r="S459" s="53">
        <v>27</v>
      </c>
      <c r="T459" s="118">
        <v>17.53</v>
      </c>
      <c r="U459" s="53">
        <v>0</v>
      </c>
      <c r="V459" s="118">
        <v>0</v>
      </c>
      <c r="W459" s="118">
        <v>21.9</v>
      </c>
      <c r="X459" s="124">
        <v>24.3</v>
      </c>
      <c r="Y459" s="52">
        <v>0</v>
      </c>
      <c r="Z459" s="53">
        <v>0</v>
      </c>
      <c r="AA459" s="53">
        <v>0</v>
      </c>
      <c r="AB459" s="53">
        <v>41</v>
      </c>
      <c r="AC459" s="53">
        <v>97</v>
      </c>
      <c r="AD459" s="53">
        <v>15</v>
      </c>
      <c r="AE459" s="53">
        <v>1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158</v>
      </c>
      <c r="C460" s="52">
        <v>4</v>
      </c>
      <c r="D460" s="53">
        <v>1</v>
      </c>
      <c r="E460" s="53">
        <v>133</v>
      </c>
      <c r="F460" s="53">
        <v>0</v>
      </c>
      <c r="G460" s="53">
        <v>10</v>
      </c>
      <c r="H460" s="53">
        <v>8</v>
      </c>
      <c r="I460" s="53">
        <v>2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111</v>
      </c>
      <c r="R460" s="118">
        <v>70.25</v>
      </c>
      <c r="S460" s="53">
        <v>38</v>
      </c>
      <c r="T460" s="118">
        <v>24.05</v>
      </c>
      <c r="U460" s="53">
        <v>0</v>
      </c>
      <c r="V460" s="118">
        <v>0</v>
      </c>
      <c r="W460" s="118">
        <v>20.6</v>
      </c>
      <c r="X460" s="124">
        <v>24.7</v>
      </c>
      <c r="Y460" s="52">
        <v>0</v>
      </c>
      <c r="Z460" s="53">
        <v>12</v>
      </c>
      <c r="AA460" s="53">
        <v>9</v>
      </c>
      <c r="AB460" s="53">
        <v>26</v>
      </c>
      <c r="AC460" s="53">
        <v>91</v>
      </c>
      <c r="AD460" s="53">
        <v>20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145</v>
      </c>
      <c r="C461" s="52">
        <v>2</v>
      </c>
      <c r="D461" s="53">
        <v>2</v>
      </c>
      <c r="E461" s="53">
        <v>90</v>
      </c>
      <c r="F461" s="53">
        <v>0</v>
      </c>
      <c r="G461" s="53">
        <v>9</v>
      </c>
      <c r="H461" s="53">
        <v>33</v>
      </c>
      <c r="I461" s="53">
        <v>8</v>
      </c>
      <c r="J461" s="53">
        <v>0</v>
      </c>
      <c r="K461" s="53">
        <v>0</v>
      </c>
      <c r="L461" s="53">
        <v>0</v>
      </c>
      <c r="M461" s="53">
        <v>0</v>
      </c>
      <c r="N461" s="54">
        <v>1</v>
      </c>
      <c r="O461" s="54">
        <v>0</v>
      </c>
      <c r="P461" s="54">
        <v>0</v>
      </c>
      <c r="Q461" s="52">
        <v>97</v>
      </c>
      <c r="R461" s="118">
        <v>66.900000000000006</v>
      </c>
      <c r="S461" s="53">
        <v>35</v>
      </c>
      <c r="T461" s="118">
        <v>24.14</v>
      </c>
      <c r="U461" s="53">
        <v>3</v>
      </c>
      <c r="V461" s="118">
        <v>2.069</v>
      </c>
      <c r="W461" s="118">
        <v>21.7</v>
      </c>
      <c r="X461" s="124">
        <v>24.8</v>
      </c>
      <c r="Y461" s="52">
        <v>0</v>
      </c>
      <c r="Z461" s="53">
        <v>0</v>
      </c>
      <c r="AA461" s="53">
        <v>2</v>
      </c>
      <c r="AB461" s="53">
        <v>46</v>
      </c>
      <c r="AC461" s="53">
        <v>79</v>
      </c>
      <c r="AD461" s="53">
        <v>13</v>
      </c>
      <c r="AE461" s="53">
        <v>2</v>
      </c>
      <c r="AF461" s="53">
        <v>3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137</v>
      </c>
      <c r="C462" s="52">
        <v>1</v>
      </c>
      <c r="D462" s="53">
        <v>1</v>
      </c>
      <c r="E462" s="53">
        <v>92</v>
      </c>
      <c r="F462" s="53">
        <v>1</v>
      </c>
      <c r="G462" s="53">
        <v>6</v>
      </c>
      <c r="H462" s="53">
        <v>31</v>
      </c>
      <c r="I462" s="53">
        <v>5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76</v>
      </c>
      <c r="R462" s="118">
        <v>55.47</v>
      </c>
      <c r="S462" s="53">
        <v>7</v>
      </c>
      <c r="T462" s="118">
        <v>5.109</v>
      </c>
      <c r="U462" s="53">
        <v>0</v>
      </c>
      <c r="V462" s="118">
        <v>0</v>
      </c>
      <c r="W462" s="118">
        <v>20.8</v>
      </c>
      <c r="X462" s="124">
        <v>23.4</v>
      </c>
      <c r="Y462" s="52">
        <v>0</v>
      </c>
      <c r="Z462" s="53">
        <v>0</v>
      </c>
      <c r="AA462" s="53">
        <v>2</v>
      </c>
      <c r="AB462" s="53">
        <v>59</v>
      </c>
      <c r="AC462" s="53">
        <v>72</v>
      </c>
      <c r="AD462" s="53">
        <v>4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76</v>
      </c>
      <c r="C463" s="52">
        <v>2</v>
      </c>
      <c r="D463" s="53">
        <v>0</v>
      </c>
      <c r="E463" s="53">
        <v>28</v>
      </c>
      <c r="F463" s="53">
        <v>0</v>
      </c>
      <c r="G463" s="53">
        <v>7</v>
      </c>
      <c r="H463" s="53">
        <v>33</v>
      </c>
      <c r="I463" s="53">
        <v>3</v>
      </c>
      <c r="J463" s="53">
        <v>1</v>
      </c>
      <c r="K463" s="53">
        <v>0</v>
      </c>
      <c r="L463" s="53">
        <v>1</v>
      </c>
      <c r="M463" s="53">
        <v>0</v>
      </c>
      <c r="N463" s="54">
        <v>1</v>
      </c>
      <c r="O463" s="54">
        <v>0</v>
      </c>
      <c r="P463" s="54">
        <v>0</v>
      </c>
      <c r="Q463" s="52">
        <v>53</v>
      </c>
      <c r="R463" s="118">
        <v>69.739999999999995</v>
      </c>
      <c r="S463" s="53">
        <v>13</v>
      </c>
      <c r="T463" s="118">
        <v>17.11</v>
      </c>
      <c r="U463" s="53">
        <v>0</v>
      </c>
      <c r="V463" s="118">
        <v>0</v>
      </c>
      <c r="W463" s="118">
        <v>21.2</v>
      </c>
      <c r="X463" s="124">
        <v>24.6</v>
      </c>
      <c r="Y463" s="52">
        <v>0</v>
      </c>
      <c r="Z463" s="53">
        <v>0</v>
      </c>
      <c r="AA463" s="53">
        <v>2</v>
      </c>
      <c r="AB463" s="53">
        <v>21</v>
      </c>
      <c r="AC463" s="53">
        <v>44</v>
      </c>
      <c r="AD463" s="53">
        <v>9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77</v>
      </c>
      <c r="C464" s="52">
        <v>1</v>
      </c>
      <c r="D464" s="53">
        <v>0</v>
      </c>
      <c r="E464" s="53">
        <v>45</v>
      </c>
      <c r="F464" s="53">
        <v>0</v>
      </c>
      <c r="G464" s="53">
        <v>3</v>
      </c>
      <c r="H464" s="53">
        <v>23</v>
      </c>
      <c r="I464" s="53">
        <v>2</v>
      </c>
      <c r="J464" s="53">
        <v>0</v>
      </c>
      <c r="K464" s="53">
        <v>0</v>
      </c>
      <c r="L464" s="53">
        <v>2</v>
      </c>
      <c r="M464" s="53">
        <v>1</v>
      </c>
      <c r="N464" s="54">
        <v>0</v>
      </c>
      <c r="O464" s="54">
        <v>0</v>
      </c>
      <c r="P464" s="54">
        <v>0</v>
      </c>
      <c r="Q464" s="52">
        <v>49</v>
      </c>
      <c r="R464" s="118">
        <v>63.64</v>
      </c>
      <c r="S464" s="53">
        <v>16</v>
      </c>
      <c r="T464" s="118">
        <v>20.78</v>
      </c>
      <c r="U464" s="53">
        <v>0</v>
      </c>
      <c r="V464" s="118">
        <v>0</v>
      </c>
      <c r="W464" s="118">
        <v>21.5</v>
      </c>
      <c r="X464" s="124">
        <v>24.8</v>
      </c>
      <c r="Y464" s="52">
        <v>0</v>
      </c>
      <c r="Z464" s="53">
        <v>0</v>
      </c>
      <c r="AA464" s="53">
        <v>0</v>
      </c>
      <c r="AB464" s="53">
        <v>28</v>
      </c>
      <c r="AC464" s="53">
        <v>40</v>
      </c>
      <c r="AD464" s="53">
        <v>9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84</v>
      </c>
      <c r="C465" s="52">
        <v>1</v>
      </c>
      <c r="D465" s="53">
        <v>4</v>
      </c>
      <c r="E465" s="53">
        <v>42</v>
      </c>
      <c r="F465" s="53">
        <v>0</v>
      </c>
      <c r="G465" s="53">
        <v>6</v>
      </c>
      <c r="H465" s="53">
        <v>27</v>
      </c>
      <c r="I465" s="53">
        <v>4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56</v>
      </c>
      <c r="R465" s="118">
        <v>66.67</v>
      </c>
      <c r="S465" s="53">
        <v>17</v>
      </c>
      <c r="T465" s="118">
        <v>20.239999999999998</v>
      </c>
      <c r="U465" s="53">
        <v>1</v>
      </c>
      <c r="V465" s="118">
        <v>1.19</v>
      </c>
      <c r="W465" s="118">
        <v>21.1</v>
      </c>
      <c r="X465" s="124">
        <v>24.9</v>
      </c>
      <c r="Y465" s="52">
        <v>0</v>
      </c>
      <c r="Z465" s="53">
        <v>0</v>
      </c>
      <c r="AA465" s="53">
        <v>7</v>
      </c>
      <c r="AB465" s="53">
        <v>21</v>
      </c>
      <c r="AC465" s="53">
        <v>44</v>
      </c>
      <c r="AD465" s="53">
        <v>11</v>
      </c>
      <c r="AE465" s="53">
        <v>0</v>
      </c>
      <c r="AF465" s="53">
        <v>1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68</v>
      </c>
      <c r="C466" s="52">
        <v>1</v>
      </c>
      <c r="D466" s="53">
        <v>1</v>
      </c>
      <c r="E466" s="53">
        <v>38</v>
      </c>
      <c r="F466" s="53">
        <v>0</v>
      </c>
      <c r="G466" s="53">
        <v>1</v>
      </c>
      <c r="H466" s="53">
        <v>23</v>
      </c>
      <c r="I466" s="53">
        <v>4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35</v>
      </c>
      <c r="R466" s="118">
        <v>51.47</v>
      </c>
      <c r="S466" s="53">
        <v>14</v>
      </c>
      <c r="T466" s="118">
        <v>20.59</v>
      </c>
      <c r="U466" s="53">
        <v>0</v>
      </c>
      <c r="V466" s="118">
        <v>0</v>
      </c>
      <c r="W466" s="118">
        <v>20.399999999999999</v>
      </c>
      <c r="X466" s="124">
        <v>24.8</v>
      </c>
      <c r="Y466" s="52">
        <v>0</v>
      </c>
      <c r="Z466" s="53">
        <v>0</v>
      </c>
      <c r="AA466" s="53">
        <v>4</v>
      </c>
      <c r="AB466" s="53">
        <v>29</v>
      </c>
      <c r="AC466" s="53">
        <v>26</v>
      </c>
      <c r="AD466" s="53">
        <v>6</v>
      </c>
      <c r="AE466" s="53">
        <v>3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58</v>
      </c>
      <c r="C467" s="52">
        <v>3</v>
      </c>
      <c r="D467" s="53">
        <v>0</v>
      </c>
      <c r="E467" s="53">
        <v>36</v>
      </c>
      <c r="F467" s="53">
        <v>0</v>
      </c>
      <c r="G467" s="53">
        <v>2</v>
      </c>
      <c r="H467" s="53">
        <v>15</v>
      </c>
      <c r="I467" s="53">
        <v>2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33</v>
      </c>
      <c r="R467" s="118">
        <v>56.9</v>
      </c>
      <c r="S467" s="53">
        <v>14</v>
      </c>
      <c r="T467" s="118">
        <v>24.14</v>
      </c>
      <c r="U467" s="53">
        <v>0</v>
      </c>
      <c r="V467" s="118">
        <v>0</v>
      </c>
      <c r="W467" s="118">
        <v>21.2</v>
      </c>
      <c r="X467" s="124">
        <v>25.4</v>
      </c>
      <c r="Y467" s="52">
        <v>0</v>
      </c>
      <c r="Z467" s="53">
        <v>0</v>
      </c>
      <c r="AA467" s="53">
        <v>2</v>
      </c>
      <c r="AB467" s="53">
        <v>23</v>
      </c>
      <c r="AC467" s="53">
        <v>19</v>
      </c>
      <c r="AD467" s="53">
        <v>13</v>
      </c>
      <c r="AE467" s="53">
        <v>1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44</v>
      </c>
      <c r="C468" s="52">
        <v>0</v>
      </c>
      <c r="D468" s="53">
        <v>1</v>
      </c>
      <c r="E468" s="53">
        <v>26</v>
      </c>
      <c r="F468" s="53">
        <v>0</v>
      </c>
      <c r="G468" s="53">
        <v>3</v>
      </c>
      <c r="H468" s="53">
        <v>13</v>
      </c>
      <c r="I468" s="53">
        <v>1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32</v>
      </c>
      <c r="R468" s="118">
        <v>72.73</v>
      </c>
      <c r="S468" s="53">
        <v>14</v>
      </c>
      <c r="T468" s="118">
        <v>31.82</v>
      </c>
      <c r="U468" s="53">
        <v>0</v>
      </c>
      <c r="V468" s="118">
        <v>0</v>
      </c>
      <c r="W468" s="118">
        <v>22.9</v>
      </c>
      <c r="X468" s="124">
        <v>29.1</v>
      </c>
      <c r="Y468" s="52">
        <v>0</v>
      </c>
      <c r="Z468" s="53">
        <v>0</v>
      </c>
      <c r="AA468" s="53">
        <v>1</v>
      </c>
      <c r="AB468" s="53">
        <v>11</v>
      </c>
      <c r="AC468" s="53">
        <v>18</v>
      </c>
      <c r="AD468" s="53">
        <v>11</v>
      </c>
      <c r="AE468" s="53">
        <v>3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55</v>
      </c>
      <c r="C469" s="52">
        <v>0</v>
      </c>
      <c r="D469" s="53">
        <v>2</v>
      </c>
      <c r="E469" s="53">
        <v>35</v>
      </c>
      <c r="F469" s="53">
        <v>0</v>
      </c>
      <c r="G469" s="53">
        <v>5</v>
      </c>
      <c r="H469" s="53">
        <v>11</v>
      </c>
      <c r="I469" s="53">
        <v>1</v>
      </c>
      <c r="J469" s="53">
        <v>0</v>
      </c>
      <c r="K469" s="53">
        <v>0</v>
      </c>
      <c r="L469" s="53">
        <v>1</v>
      </c>
      <c r="M469" s="53">
        <v>0</v>
      </c>
      <c r="N469" s="54">
        <v>0</v>
      </c>
      <c r="O469" s="54">
        <v>0</v>
      </c>
      <c r="P469" s="54">
        <v>0</v>
      </c>
      <c r="Q469" s="52">
        <v>33</v>
      </c>
      <c r="R469" s="118">
        <v>60</v>
      </c>
      <c r="S469" s="53">
        <v>11</v>
      </c>
      <c r="T469" s="118">
        <v>20</v>
      </c>
      <c r="U469" s="53">
        <v>0</v>
      </c>
      <c r="V469" s="118">
        <v>0</v>
      </c>
      <c r="W469" s="118">
        <v>21.5</v>
      </c>
      <c r="X469" s="124">
        <v>24.8</v>
      </c>
      <c r="Y469" s="52">
        <v>0</v>
      </c>
      <c r="Z469" s="53">
        <v>0</v>
      </c>
      <c r="AA469" s="53">
        <v>1</v>
      </c>
      <c r="AB469" s="53">
        <v>21</v>
      </c>
      <c r="AC469" s="53">
        <v>28</v>
      </c>
      <c r="AD469" s="53">
        <v>4</v>
      </c>
      <c r="AE469" s="53">
        <v>1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48</v>
      </c>
      <c r="C470" s="52">
        <v>1</v>
      </c>
      <c r="D470" s="53">
        <v>2</v>
      </c>
      <c r="E470" s="53">
        <v>23</v>
      </c>
      <c r="F470" s="53">
        <v>0</v>
      </c>
      <c r="G470" s="53">
        <v>4</v>
      </c>
      <c r="H470" s="53">
        <v>16</v>
      </c>
      <c r="I470" s="53">
        <v>2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18</v>
      </c>
      <c r="R470" s="118">
        <v>37.5</v>
      </c>
      <c r="S470" s="53">
        <v>10</v>
      </c>
      <c r="T470" s="118">
        <v>20.83</v>
      </c>
      <c r="U470" s="53">
        <v>0</v>
      </c>
      <c r="V470" s="118">
        <v>0</v>
      </c>
      <c r="W470" s="118">
        <v>19.899999999999999</v>
      </c>
      <c r="X470" s="124">
        <v>25</v>
      </c>
      <c r="Y470" s="52">
        <v>0</v>
      </c>
      <c r="Z470" s="53">
        <v>0</v>
      </c>
      <c r="AA470" s="53">
        <v>3</v>
      </c>
      <c r="AB470" s="53">
        <v>27</v>
      </c>
      <c r="AC470" s="53">
        <v>11</v>
      </c>
      <c r="AD470" s="53">
        <v>7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58</v>
      </c>
      <c r="C471" s="52">
        <v>2</v>
      </c>
      <c r="D471" s="53">
        <v>3</v>
      </c>
      <c r="E471" s="53">
        <v>27</v>
      </c>
      <c r="F471" s="53">
        <v>0</v>
      </c>
      <c r="G471" s="53">
        <v>2</v>
      </c>
      <c r="H471" s="53">
        <v>21</v>
      </c>
      <c r="I471" s="53">
        <v>2</v>
      </c>
      <c r="J471" s="53">
        <v>0</v>
      </c>
      <c r="K471" s="53">
        <v>0</v>
      </c>
      <c r="L471" s="53">
        <v>0</v>
      </c>
      <c r="M471" s="53">
        <v>0</v>
      </c>
      <c r="N471" s="54">
        <v>1</v>
      </c>
      <c r="O471" s="54">
        <v>0</v>
      </c>
      <c r="P471" s="54">
        <v>0</v>
      </c>
      <c r="Q471" s="52">
        <v>50</v>
      </c>
      <c r="R471" s="118">
        <v>86.21</v>
      </c>
      <c r="S471" s="53">
        <v>15</v>
      </c>
      <c r="T471" s="118">
        <v>25.86</v>
      </c>
      <c r="U471" s="53">
        <v>1</v>
      </c>
      <c r="V471" s="118">
        <v>1.724</v>
      </c>
      <c r="W471" s="118">
        <v>23.1</v>
      </c>
      <c r="X471" s="124">
        <v>26.3</v>
      </c>
      <c r="Y471" s="52">
        <v>0</v>
      </c>
      <c r="Z471" s="53">
        <v>0</v>
      </c>
      <c r="AA471" s="53">
        <v>0</v>
      </c>
      <c r="AB471" s="53">
        <v>8</v>
      </c>
      <c r="AC471" s="53">
        <v>36</v>
      </c>
      <c r="AD471" s="53">
        <v>11</v>
      </c>
      <c r="AE471" s="53">
        <v>2</v>
      </c>
      <c r="AF471" s="53">
        <v>1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63</v>
      </c>
      <c r="C472" s="52">
        <v>1</v>
      </c>
      <c r="D472" s="53">
        <v>2</v>
      </c>
      <c r="E472" s="53">
        <v>38</v>
      </c>
      <c r="F472" s="53">
        <v>0</v>
      </c>
      <c r="G472" s="53">
        <v>5</v>
      </c>
      <c r="H472" s="53">
        <v>14</v>
      </c>
      <c r="I472" s="53">
        <v>3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37</v>
      </c>
      <c r="R472" s="118">
        <v>58.73</v>
      </c>
      <c r="S472" s="53">
        <v>8</v>
      </c>
      <c r="T472" s="118">
        <v>12.7</v>
      </c>
      <c r="U472" s="53">
        <v>0</v>
      </c>
      <c r="V472" s="118">
        <v>0</v>
      </c>
      <c r="W472" s="118">
        <v>20.6</v>
      </c>
      <c r="X472" s="124">
        <v>23.4</v>
      </c>
      <c r="Y472" s="52">
        <v>0</v>
      </c>
      <c r="Z472" s="53">
        <v>0</v>
      </c>
      <c r="AA472" s="53">
        <v>1</v>
      </c>
      <c r="AB472" s="53">
        <v>25</v>
      </c>
      <c r="AC472" s="53">
        <v>32</v>
      </c>
      <c r="AD472" s="53">
        <v>5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50</v>
      </c>
      <c r="C473" s="52">
        <v>0</v>
      </c>
      <c r="D473" s="53">
        <v>0</v>
      </c>
      <c r="E473" s="53">
        <v>27</v>
      </c>
      <c r="F473" s="53">
        <v>0</v>
      </c>
      <c r="G473" s="53">
        <v>7</v>
      </c>
      <c r="H473" s="53">
        <v>14</v>
      </c>
      <c r="I473" s="53">
        <v>1</v>
      </c>
      <c r="J473" s="53">
        <v>0</v>
      </c>
      <c r="K473" s="53">
        <v>0</v>
      </c>
      <c r="L473" s="53">
        <v>0</v>
      </c>
      <c r="M473" s="53">
        <v>1</v>
      </c>
      <c r="N473" s="54">
        <v>0</v>
      </c>
      <c r="O473" s="54">
        <v>0</v>
      </c>
      <c r="P473" s="54">
        <v>0</v>
      </c>
      <c r="Q473" s="52">
        <v>34</v>
      </c>
      <c r="R473" s="118">
        <v>68</v>
      </c>
      <c r="S473" s="53">
        <v>10</v>
      </c>
      <c r="T473" s="118">
        <v>20</v>
      </c>
      <c r="U473" s="53">
        <v>0</v>
      </c>
      <c r="V473" s="118">
        <v>0</v>
      </c>
      <c r="W473" s="118">
        <v>21.4</v>
      </c>
      <c r="X473" s="124">
        <v>25.3</v>
      </c>
      <c r="Y473" s="52">
        <v>0</v>
      </c>
      <c r="Z473" s="53">
        <v>0</v>
      </c>
      <c r="AA473" s="53">
        <v>0</v>
      </c>
      <c r="AB473" s="53">
        <v>16</v>
      </c>
      <c r="AC473" s="53">
        <v>27</v>
      </c>
      <c r="AD473" s="53">
        <v>4</v>
      </c>
      <c r="AE473" s="53">
        <v>3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74</v>
      </c>
      <c r="C474" s="52">
        <v>1</v>
      </c>
      <c r="D474" s="53">
        <v>1</v>
      </c>
      <c r="E474" s="53">
        <v>60</v>
      </c>
      <c r="F474" s="53">
        <v>0</v>
      </c>
      <c r="G474" s="53">
        <v>5</v>
      </c>
      <c r="H474" s="53">
        <v>6</v>
      </c>
      <c r="I474" s="53">
        <v>1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42</v>
      </c>
      <c r="R474" s="118">
        <v>56.76</v>
      </c>
      <c r="S474" s="53">
        <v>10</v>
      </c>
      <c r="T474" s="118">
        <v>13.51</v>
      </c>
      <c r="U474" s="53">
        <v>0</v>
      </c>
      <c r="V474" s="118">
        <v>0</v>
      </c>
      <c r="W474" s="118">
        <v>20.9</v>
      </c>
      <c r="X474" s="124">
        <v>23.9</v>
      </c>
      <c r="Y474" s="52">
        <v>0</v>
      </c>
      <c r="Z474" s="53">
        <v>0</v>
      </c>
      <c r="AA474" s="53">
        <v>1</v>
      </c>
      <c r="AB474" s="53">
        <v>31</v>
      </c>
      <c r="AC474" s="53">
        <v>36</v>
      </c>
      <c r="AD474" s="53">
        <v>5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69</v>
      </c>
      <c r="C475" s="52">
        <v>0</v>
      </c>
      <c r="D475" s="53">
        <v>3</v>
      </c>
      <c r="E475" s="53">
        <v>52</v>
      </c>
      <c r="F475" s="53">
        <v>0</v>
      </c>
      <c r="G475" s="53">
        <v>1</v>
      </c>
      <c r="H475" s="53">
        <v>10</v>
      </c>
      <c r="I475" s="53">
        <v>1</v>
      </c>
      <c r="J475" s="53">
        <v>0</v>
      </c>
      <c r="K475" s="53">
        <v>0</v>
      </c>
      <c r="L475" s="53">
        <v>0</v>
      </c>
      <c r="M475" s="53">
        <v>2</v>
      </c>
      <c r="N475" s="54">
        <v>0</v>
      </c>
      <c r="O475" s="54">
        <v>0</v>
      </c>
      <c r="P475" s="54">
        <v>0</v>
      </c>
      <c r="Q475" s="52">
        <v>61</v>
      </c>
      <c r="R475" s="118">
        <v>88.41</v>
      </c>
      <c r="S475" s="53">
        <v>21</v>
      </c>
      <c r="T475" s="118">
        <v>30.43</v>
      </c>
      <c r="U475" s="53">
        <v>1</v>
      </c>
      <c r="V475" s="118">
        <v>1.4490000000000001</v>
      </c>
      <c r="W475" s="118">
        <v>23.1</v>
      </c>
      <c r="X475" s="124">
        <v>25.6</v>
      </c>
      <c r="Y475" s="52">
        <v>0</v>
      </c>
      <c r="Z475" s="53">
        <v>0</v>
      </c>
      <c r="AA475" s="53">
        <v>1</v>
      </c>
      <c r="AB475" s="53">
        <v>7</v>
      </c>
      <c r="AC475" s="53">
        <v>47</v>
      </c>
      <c r="AD475" s="53">
        <v>12</v>
      </c>
      <c r="AE475" s="53">
        <v>1</v>
      </c>
      <c r="AF475" s="53">
        <v>1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60</v>
      </c>
      <c r="C476" s="52">
        <v>2</v>
      </c>
      <c r="D476" s="53">
        <v>1</v>
      </c>
      <c r="E476" s="53">
        <v>38</v>
      </c>
      <c r="F476" s="53">
        <v>0</v>
      </c>
      <c r="G476" s="53">
        <v>2</v>
      </c>
      <c r="H476" s="53">
        <v>11</v>
      </c>
      <c r="I476" s="53">
        <v>6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30</v>
      </c>
      <c r="R476" s="118">
        <v>50</v>
      </c>
      <c r="S476" s="53">
        <v>8</v>
      </c>
      <c r="T476" s="118">
        <v>13.33</v>
      </c>
      <c r="U476" s="53">
        <v>1</v>
      </c>
      <c r="V476" s="118">
        <v>1.667</v>
      </c>
      <c r="W476" s="118">
        <v>20.2</v>
      </c>
      <c r="X476" s="124">
        <v>23.7</v>
      </c>
      <c r="Y476" s="52">
        <v>0</v>
      </c>
      <c r="Z476" s="53">
        <v>0</v>
      </c>
      <c r="AA476" s="53">
        <v>4</v>
      </c>
      <c r="AB476" s="53">
        <v>26</v>
      </c>
      <c r="AC476" s="53">
        <v>25</v>
      </c>
      <c r="AD476" s="53">
        <v>4</v>
      </c>
      <c r="AE476" s="53">
        <v>0</v>
      </c>
      <c r="AF476" s="53">
        <v>1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63</v>
      </c>
      <c r="C477" s="52">
        <v>1</v>
      </c>
      <c r="D477" s="53">
        <v>0</v>
      </c>
      <c r="E477" s="53">
        <v>37</v>
      </c>
      <c r="F477" s="53">
        <v>1</v>
      </c>
      <c r="G477" s="53">
        <v>1</v>
      </c>
      <c r="H477" s="53">
        <v>12</v>
      </c>
      <c r="I477" s="53">
        <v>10</v>
      </c>
      <c r="J477" s="53">
        <v>0</v>
      </c>
      <c r="K477" s="53">
        <v>0</v>
      </c>
      <c r="L477" s="53">
        <v>0</v>
      </c>
      <c r="M477" s="53">
        <v>0</v>
      </c>
      <c r="N477" s="54">
        <v>1</v>
      </c>
      <c r="O477" s="54">
        <v>0</v>
      </c>
      <c r="P477" s="54">
        <v>0</v>
      </c>
      <c r="Q477" s="52">
        <v>41</v>
      </c>
      <c r="R477" s="118">
        <v>65.08</v>
      </c>
      <c r="S477" s="53">
        <v>10</v>
      </c>
      <c r="T477" s="118">
        <v>15.87</v>
      </c>
      <c r="U477" s="53">
        <v>1</v>
      </c>
      <c r="V477" s="118">
        <v>1.587</v>
      </c>
      <c r="W477" s="118">
        <v>21.4</v>
      </c>
      <c r="X477" s="124">
        <v>24.6</v>
      </c>
      <c r="Y477" s="52">
        <v>0</v>
      </c>
      <c r="Z477" s="53">
        <v>0</v>
      </c>
      <c r="AA477" s="53">
        <v>1</v>
      </c>
      <c r="AB477" s="53">
        <v>21</v>
      </c>
      <c r="AC477" s="53">
        <v>34</v>
      </c>
      <c r="AD477" s="53">
        <v>5</v>
      </c>
      <c r="AE477" s="53">
        <v>1</v>
      </c>
      <c r="AF477" s="53">
        <v>1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68</v>
      </c>
      <c r="C478" s="52">
        <v>0</v>
      </c>
      <c r="D478" s="53">
        <v>1</v>
      </c>
      <c r="E478" s="53">
        <v>55</v>
      </c>
      <c r="F478" s="53">
        <v>0</v>
      </c>
      <c r="G478" s="53">
        <v>6</v>
      </c>
      <c r="H478" s="53">
        <v>6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47</v>
      </c>
      <c r="R478" s="118">
        <v>69.12</v>
      </c>
      <c r="S478" s="53">
        <v>18</v>
      </c>
      <c r="T478" s="118">
        <v>26.47</v>
      </c>
      <c r="U478" s="53">
        <v>0</v>
      </c>
      <c r="V478" s="118">
        <v>0</v>
      </c>
      <c r="W478" s="118">
        <v>22</v>
      </c>
      <c r="X478" s="124">
        <v>25.6</v>
      </c>
      <c r="Y478" s="52">
        <v>0</v>
      </c>
      <c r="Z478" s="53">
        <v>0</v>
      </c>
      <c r="AA478" s="53">
        <v>0</v>
      </c>
      <c r="AB478" s="53">
        <v>21</v>
      </c>
      <c r="AC478" s="53">
        <v>35</v>
      </c>
      <c r="AD478" s="53">
        <v>9</v>
      </c>
      <c r="AE478" s="53">
        <v>3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62</v>
      </c>
      <c r="C479" s="52">
        <v>0</v>
      </c>
      <c r="D479" s="53">
        <v>6</v>
      </c>
      <c r="E479" s="53">
        <v>47</v>
      </c>
      <c r="F479" s="53">
        <v>0</v>
      </c>
      <c r="G479" s="53">
        <v>5</v>
      </c>
      <c r="H479" s="53">
        <v>3</v>
      </c>
      <c r="I479" s="53">
        <v>1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46</v>
      </c>
      <c r="R479" s="118">
        <v>74.19</v>
      </c>
      <c r="S479" s="53">
        <v>24</v>
      </c>
      <c r="T479" s="118">
        <v>38.71</v>
      </c>
      <c r="U479" s="53">
        <v>0</v>
      </c>
      <c r="V479" s="118">
        <v>0</v>
      </c>
      <c r="W479" s="118">
        <v>22.5</v>
      </c>
      <c r="X479" s="124">
        <v>26.6</v>
      </c>
      <c r="Y479" s="52">
        <v>0</v>
      </c>
      <c r="Z479" s="53">
        <v>0</v>
      </c>
      <c r="AA479" s="53">
        <v>3</v>
      </c>
      <c r="AB479" s="53">
        <v>13</v>
      </c>
      <c r="AC479" s="53">
        <v>31</v>
      </c>
      <c r="AD479" s="53">
        <v>14</v>
      </c>
      <c r="AE479" s="53">
        <v>1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84</v>
      </c>
      <c r="C480" s="52">
        <v>1</v>
      </c>
      <c r="D480" s="53">
        <v>2</v>
      </c>
      <c r="E480" s="53">
        <v>63</v>
      </c>
      <c r="F480" s="53">
        <v>0</v>
      </c>
      <c r="G480" s="53">
        <v>1</v>
      </c>
      <c r="H480" s="53">
        <v>17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57</v>
      </c>
      <c r="R480" s="118">
        <v>67.86</v>
      </c>
      <c r="S480" s="53">
        <v>14</v>
      </c>
      <c r="T480" s="118">
        <v>16.670000000000002</v>
      </c>
      <c r="U480" s="53">
        <v>0</v>
      </c>
      <c r="V480" s="118">
        <v>0</v>
      </c>
      <c r="W480" s="118">
        <v>21.5</v>
      </c>
      <c r="X480" s="124">
        <v>24.7</v>
      </c>
      <c r="Y480" s="52">
        <v>0</v>
      </c>
      <c r="Z480" s="53">
        <v>0</v>
      </c>
      <c r="AA480" s="53">
        <v>2</v>
      </c>
      <c r="AB480" s="53">
        <v>25</v>
      </c>
      <c r="AC480" s="53">
        <v>47</v>
      </c>
      <c r="AD480" s="53">
        <v>10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74</v>
      </c>
      <c r="C481" s="52">
        <v>1</v>
      </c>
      <c r="D481" s="53">
        <v>1</v>
      </c>
      <c r="E481" s="53">
        <v>61</v>
      </c>
      <c r="F481" s="53">
        <v>0</v>
      </c>
      <c r="G481" s="53">
        <v>2</v>
      </c>
      <c r="H481" s="53">
        <v>8</v>
      </c>
      <c r="I481" s="53">
        <v>1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34</v>
      </c>
      <c r="R481" s="118">
        <v>45.95</v>
      </c>
      <c r="S481" s="53">
        <v>9</v>
      </c>
      <c r="T481" s="118">
        <v>12.16</v>
      </c>
      <c r="U481" s="53">
        <v>0</v>
      </c>
      <c r="V481" s="118">
        <v>0</v>
      </c>
      <c r="W481" s="118">
        <v>20.100000000000001</v>
      </c>
      <c r="X481" s="124">
        <v>23.8</v>
      </c>
      <c r="Y481" s="52">
        <v>0</v>
      </c>
      <c r="Z481" s="53">
        <v>1</v>
      </c>
      <c r="AA481" s="53">
        <v>3</v>
      </c>
      <c r="AB481" s="53">
        <v>36</v>
      </c>
      <c r="AC481" s="53">
        <v>29</v>
      </c>
      <c r="AD481" s="53">
        <v>4</v>
      </c>
      <c r="AE481" s="53">
        <v>1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63</v>
      </c>
      <c r="C482" s="52">
        <v>3</v>
      </c>
      <c r="D482" s="53">
        <v>1</v>
      </c>
      <c r="E482" s="53">
        <v>44</v>
      </c>
      <c r="F482" s="53">
        <v>0</v>
      </c>
      <c r="G482" s="53">
        <v>2</v>
      </c>
      <c r="H482" s="53">
        <v>8</v>
      </c>
      <c r="I482" s="53">
        <v>5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55</v>
      </c>
      <c r="R482" s="118">
        <v>87.3</v>
      </c>
      <c r="S482" s="53">
        <v>5</v>
      </c>
      <c r="T482" s="118">
        <v>7.9370000000000003</v>
      </c>
      <c r="U482" s="53">
        <v>1</v>
      </c>
      <c r="V482" s="118">
        <v>1.587</v>
      </c>
      <c r="W482" s="118">
        <v>22.1</v>
      </c>
      <c r="X482" s="124">
        <v>23.2</v>
      </c>
      <c r="Y482" s="52">
        <v>0</v>
      </c>
      <c r="Z482" s="53">
        <v>0</v>
      </c>
      <c r="AA482" s="53">
        <v>0</v>
      </c>
      <c r="AB482" s="53">
        <v>8</v>
      </c>
      <c r="AC482" s="53">
        <v>50</v>
      </c>
      <c r="AD482" s="53">
        <v>4</v>
      </c>
      <c r="AE482" s="53">
        <v>0</v>
      </c>
      <c r="AF482" s="53">
        <v>1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65</v>
      </c>
      <c r="C483" s="52">
        <v>1</v>
      </c>
      <c r="D483" s="53">
        <v>2</v>
      </c>
      <c r="E483" s="53">
        <v>43</v>
      </c>
      <c r="F483" s="53">
        <v>0</v>
      </c>
      <c r="G483" s="53">
        <v>0</v>
      </c>
      <c r="H483" s="53">
        <v>12</v>
      </c>
      <c r="I483" s="53">
        <v>6</v>
      </c>
      <c r="J483" s="53">
        <v>0</v>
      </c>
      <c r="K483" s="53">
        <v>0</v>
      </c>
      <c r="L483" s="53">
        <v>0</v>
      </c>
      <c r="M483" s="53">
        <v>1</v>
      </c>
      <c r="N483" s="54">
        <v>0</v>
      </c>
      <c r="O483" s="54">
        <v>0</v>
      </c>
      <c r="P483" s="54">
        <v>0</v>
      </c>
      <c r="Q483" s="52">
        <v>42</v>
      </c>
      <c r="R483" s="118">
        <v>64.62</v>
      </c>
      <c r="S483" s="53">
        <v>19</v>
      </c>
      <c r="T483" s="118">
        <v>29.23</v>
      </c>
      <c r="U483" s="53">
        <v>2</v>
      </c>
      <c r="V483" s="118">
        <v>3.077</v>
      </c>
      <c r="W483" s="118">
        <v>22.2</v>
      </c>
      <c r="X483" s="124">
        <v>26.7</v>
      </c>
      <c r="Y483" s="52">
        <v>0</v>
      </c>
      <c r="Z483" s="53">
        <v>0</v>
      </c>
      <c r="AA483" s="53">
        <v>1</v>
      </c>
      <c r="AB483" s="53">
        <v>22</v>
      </c>
      <c r="AC483" s="53">
        <v>26</v>
      </c>
      <c r="AD483" s="53">
        <v>14</v>
      </c>
      <c r="AE483" s="53">
        <v>0</v>
      </c>
      <c r="AF483" s="53">
        <v>1</v>
      </c>
      <c r="AG483" s="53">
        <v>1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76</v>
      </c>
      <c r="C484" s="52">
        <v>1</v>
      </c>
      <c r="D484" s="53">
        <v>3</v>
      </c>
      <c r="E484" s="53">
        <v>54</v>
      </c>
      <c r="F484" s="53">
        <v>0</v>
      </c>
      <c r="G484" s="53">
        <v>3</v>
      </c>
      <c r="H484" s="53">
        <v>12</v>
      </c>
      <c r="I484" s="53">
        <v>3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50</v>
      </c>
      <c r="R484" s="118">
        <v>65.790000000000006</v>
      </c>
      <c r="S484" s="53">
        <v>9</v>
      </c>
      <c r="T484" s="118">
        <v>11.84</v>
      </c>
      <c r="U484" s="53">
        <v>0</v>
      </c>
      <c r="V484" s="118">
        <v>0</v>
      </c>
      <c r="W484" s="118">
        <v>20.6</v>
      </c>
      <c r="X484" s="124">
        <v>23.7</v>
      </c>
      <c r="Y484" s="52">
        <v>0</v>
      </c>
      <c r="Z484" s="53">
        <v>0</v>
      </c>
      <c r="AA484" s="53">
        <v>2</v>
      </c>
      <c r="AB484" s="53">
        <v>24</v>
      </c>
      <c r="AC484" s="53">
        <v>47</v>
      </c>
      <c r="AD484" s="53">
        <v>3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49</v>
      </c>
      <c r="C485" s="52">
        <v>1</v>
      </c>
      <c r="D485" s="53">
        <v>2</v>
      </c>
      <c r="E485" s="53">
        <v>33</v>
      </c>
      <c r="F485" s="53">
        <v>0</v>
      </c>
      <c r="G485" s="53">
        <v>1</v>
      </c>
      <c r="H485" s="53">
        <v>5</v>
      </c>
      <c r="I485" s="53">
        <v>7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38</v>
      </c>
      <c r="R485" s="118">
        <v>77.55</v>
      </c>
      <c r="S485" s="53">
        <v>16</v>
      </c>
      <c r="T485" s="118">
        <v>32.65</v>
      </c>
      <c r="U485" s="53">
        <v>0</v>
      </c>
      <c r="V485" s="118">
        <v>0</v>
      </c>
      <c r="W485" s="118">
        <v>22.6</v>
      </c>
      <c r="X485" s="124">
        <v>29</v>
      </c>
      <c r="Y485" s="52">
        <v>0</v>
      </c>
      <c r="Z485" s="53">
        <v>0</v>
      </c>
      <c r="AA485" s="53">
        <v>4</v>
      </c>
      <c r="AB485" s="53">
        <v>7</v>
      </c>
      <c r="AC485" s="53">
        <v>26</v>
      </c>
      <c r="AD485" s="53">
        <v>10</v>
      </c>
      <c r="AE485" s="53">
        <v>2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55</v>
      </c>
      <c r="C486" s="52">
        <v>2</v>
      </c>
      <c r="D486" s="53">
        <v>0</v>
      </c>
      <c r="E486" s="53">
        <v>43</v>
      </c>
      <c r="F486" s="53">
        <v>0</v>
      </c>
      <c r="G486" s="53">
        <v>1</v>
      </c>
      <c r="H486" s="53">
        <v>7</v>
      </c>
      <c r="I486" s="53">
        <v>1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1</v>
      </c>
      <c r="P486" s="54">
        <v>0</v>
      </c>
      <c r="Q486" s="52">
        <v>30</v>
      </c>
      <c r="R486" s="118">
        <v>54.55</v>
      </c>
      <c r="S486" s="53">
        <v>3</v>
      </c>
      <c r="T486" s="118">
        <v>5.4550000000000001</v>
      </c>
      <c r="U486" s="53">
        <v>1</v>
      </c>
      <c r="V486" s="118">
        <v>1.8180000000000001</v>
      </c>
      <c r="W486" s="118">
        <v>20.6</v>
      </c>
      <c r="X486" s="124">
        <v>23.5</v>
      </c>
      <c r="Y486" s="52">
        <v>0</v>
      </c>
      <c r="Z486" s="53">
        <v>0</v>
      </c>
      <c r="AA486" s="53">
        <v>2</v>
      </c>
      <c r="AB486" s="53">
        <v>23</v>
      </c>
      <c r="AC486" s="53">
        <v>28</v>
      </c>
      <c r="AD486" s="53">
        <v>1</v>
      </c>
      <c r="AE486" s="53">
        <v>0</v>
      </c>
      <c r="AF486" s="53">
        <v>1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69</v>
      </c>
      <c r="C487" s="52">
        <v>2</v>
      </c>
      <c r="D487" s="53">
        <v>0</v>
      </c>
      <c r="E487" s="53">
        <v>54</v>
      </c>
      <c r="F487" s="53">
        <v>0</v>
      </c>
      <c r="G487" s="53">
        <v>6</v>
      </c>
      <c r="H487" s="53">
        <v>5</v>
      </c>
      <c r="I487" s="53">
        <v>1</v>
      </c>
      <c r="J487" s="53">
        <v>0</v>
      </c>
      <c r="K487" s="53">
        <v>0</v>
      </c>
      <c r="L487" s="53">
        <v>1</v>
      </c>
      <c r="M487" s="53">
        <v>0</v>
      </c>
      <c r="N487" s="54">
        <v>0</v>
      </c>
      <c r="O487" s="54">
        <v>0</v>
      </c>
      <c r="P487" s="54">
        <v>0</v>
      </c>
      <c r="Q487" s="52">
        <v>41</v>
      </c>
      <c r="R487" s="118">
        <v>59.42</v>
      </c>
      <c r="S487" s="53">
        <v>10</v>
      </c>
      <c r="T487" s="118">
        <v>14.49</v>
      </c>
      <c r="U487" s="53">
        <v>0</v>
      </c>
      <c r="V487" s="118">
        <v>0</v>
      </c>
      <c r="W487" s="118">
        <v>20.7</v>
      </c>
      <c r="X487" s="124">
        <v>24</v>
      </c>
      <c r="Y487" s="52">
        <v>0</v>
      </c>
      <c r="Z487" s="53">
        <v>1</v>
      </c>
      <c r="AA487" s="53">
        <v>1</v>
      </c>
      <c r="AB487" s="53">
        <v>26</v>
      </c>
      <c r="AC487" s="53">
        <v>39</v>
      </c>
      <c r="AD487" s="53">
        <v>2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62</v>
      </c>
      <c r="C488" s="52">
        <v>0</v>
      </c>
      <c r="D488" s="53">
        <v>3</v>
      </c>
      <c r="E488" s="53">
        <v>55</v>
      </c>
      <c r="F488" s="53">
        <v>0</v>
      </c>
      <c r="G488" s="53">
        <v>0</v>
      </c>
      <c r="H488" s="53">
        <v>4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39</v>
      </c>
      <c r="R488" s="118">
        <v>62.9</v>
      </c>
      <c r="S488" s="53">
        <v>10</v>
      </c>
      <c r="T488" s="118">
        <v>16.13</v>
      </c>
      <c r="U488" s="53">
        <v>0</v>
      </c>
      <c r="V488" s="118">
        <v>0</v>
      </c>
      <c r="W488" s="118">
        <v>21.1</v>
      </c>
      <c r="X488" s="124">
        <v>25</v>
      </c>
      <c r="Y488" s="52">
        <v>0</v>
      </c>
      <c r="Z488" s="53">
        <v>0</v>
      </c>
      <c r="AA488" s="53">
        <v>1</v>
      </c>
      <c r="AB488" s="53">
        <v>22</v>
      </c>
      <c r="AC488" s="53">
        <v>30</v>
      </c>
      <c r="AD488" s="53">
        <v>8</v>
      </c>
      <c r="AE488" s="53">
        <v>1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77</v>
      </c>
      <c r="C489" s="52">
        <v>0</v>
      </c>
      <c r="D489" s="53">
        <v>3</v>
      </c>
      <c r="E489" s="53">
        <v>69</v>
      </c>
      <c r="F489" s="53">
        <v>0</v>
      </c>
      <c r="G489" s="53">
        <v>2</v>
      </c>
      <c r="H489" s="53">
        <v>3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33</v>
      </c>
      <c r="R489" s="118">
        <v>42.86</v>
      </c>
      <c r="S489" s="53">
        <v>3</v>
      </c>
      <c r="T489" s="118">
        <v>3.8959999999999999</v>
      </c>
      <c r="U489" s="53">
        <v>0</v>
      </c>
      <c r="V489" s="118">
        <v>0</v>
      </c>
      <c r="W489" s="118">
        <v>18.899999999999999</v>
      </c>
      <c r="X489" s="124">
        <v>21.9</v>
      </c>
      <c r="Y489" s="52">
        <v>1</v>
      </c>
      <c r="Z489" s="53">
        <v>0</v>
      </c>
      <c r="AA489" s="53">
        <v>8</v>
      </c>
      <c r="AB489" s="53">
        <v>35</v>
      </c>
      <c r="AC489" s="53">
        <v>31</v>
      </c>
      <c r="AD489" s="53">
        <v>2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68</v>
      </c>
      <c r="C490" s="52">
        <v>1</v>
      </c>
      <c r="D490" s="53">
        <v>2</v>
      </c>
      <c r="E490" s="53">
        <v>53</v>
      </c>
      <c r="F490" s="53">
        <v>1</v>
      </c>
      <c r="G490" s="53">
        <v>2</v>
      </c>
      <c r="H490" s="53">
        <v>9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20</v>
      </c>
      <c r="R490" s="118">
        <v>29.41</v>
      </c>
      <c r="S490" s="53">
        <v>5</v>
      </c>
      <c r="T490" s="118">
        <v>7.3529999999999998</v>
      </c>
      <c r="U490" s="53">
        <v>0</v>
      </c>
      <c r="V490" s="118">
        <v>0</v>
      </c>
      <c r="W490" s="118">
        <v>18.600000000000001</v>
      </c>
      <c r="X490" s="124">
        <v>21.2</v>
      </c>
      <c r="Y490" s="52">
        <v>0</v>
      </c>
      <c r="Z490" s="53">
        <v>0</v>
      </c>
      <c r="AA490" s="53">
        <v>6</v>
      </c>
      <c r="AB490" s="53">
        <v>42</v>
      </c>
      <c r="AC490" s="53">
        <v>19</v>
      </c>
      <c r="AD490" s="53">
        <v>1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83</v>
      </c>
      <c r="C491" s="52">
        <v>2</v>
      </c>
      <c r="D491" s="53">
        <v>1</v>
      </c>
      <c r="E491" s="53">
        <v>69</v>
      </c>
      <c r="F491" s="53">
        <v>0</v>
      </c>
      <c r="G491" s="53">
        <v>2</v>
      </c>
      <c r="H491" s="53">
        <v>6</v>
      </c>
      <c r="I491" s="53">
        <v>0</v>
      </c>
      <c r="J491" s="53">
        <v>0</v>
      </c>
      <c r="K491" s="53">
        <v>0</v>
      </c>
      <c r="L491" s="53">
        <v>1</v>
      </c>
      <c r="M491" s="53">
        <v>2</v>
      </c>
      <c r="N491" s="54">
        <v>0</v>
      </c>
      <c r="O491" s="54">
        <v>0</v>
      </c>
      <c r="P491" s="54">
        <v>0</v>
      </c>
      <c r="Q491" s="52">
        <v>51</v>
      </c>
      <c r="R491" s="118">
        <v>61.45</v>
      </c>
      <c r="S491" s="53">
        <v>7</v>
      </c>
      <c r="T491" s="118">
        <v>8.4339999999999993</v>
      </c>
      <c r="U491" s="53">
        <v>0</v>
      </c>
      <c r="V491" s="118">
        <v>0</v>
      </c>
      <c r="W491" s="118">
        <v>20.7</v>
      </c>
      <c r="X491" s="124">
        <v>22.6</v>
      </c>
      <c r="Y491" s="52">
        <v>0</v>
      </c>
      <c r="Z491" s="53">
        <v>0</v>
      </c>
      <c r="AA491" s="53">
        <v>1</v>
      </c>
      <c r="AB491" s="53">
        <v>31</v>
      </c>
      <c r="AC491" s="53">
        <v>47</v>
      </c>
      <c r="AD491" s="53">
        <v>3</v>
      </c>
      <c r="AE491" s="53">
        <v>1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75</v>
      </c>
      <c r="C492" s="52">
        <v>1</v>
      </c>
      <c r="D492" s="53">
        <v>2</v>
      </c>
      <c r="E492" s="53">
        <v>67</v>
      </c>
      <c r="F492" s="53">
        <v>0</v>
      </c>
      <c r="G492" s="53">
        <v>2</v>
      </c>
      <c r="H492" s="53">
        <v>1</v>
      </c>
      <c r="I492" s="53">
        <v>1</v>
      </c>
      <c r="J492" s="53">
        <v>0</v>
      </c>
      <c r="K492" s="53">
        <v>0</v>
      </c>
      <c r="L492" s="53">
        <v>0</v>
      </c>
      <c r="M492" s="53">
        <v>1</v>
      </c>
      <c r="N492" s="54">
        <v>0</v>
      </c>
      <c r="O492" s="54">
        <v>0</v>
      </c>
      <c r="P492" s="54">
        <v>0</v>
      </c>
      <c r="Q492" s="52">
        <v>30</v>
      </c>
      <c r="R492" s="118">
        <v>40</v>
      </c>
      <c r="S492" s="53">
        <v>8</v>
      </c>
      <c r="T492" s="118">
        <v>10.67</v>
      </c>
      <c r="U492" s="53">
        <v>3</v>
      </c>
      <c r="V492" s="118">
        <v>4</v>
      </c>
      <c r="W492" s="118">
        <v>21.1</v>
      </c>
      <c r="X492" s="124">
        <v>23</v>
      </c>
      <c r="Y492" s="52">
        <v>0</v>
      </c>
      <c r="Z492" s="53">
        <v>0</v>
      </c>
      <c r="AA492" s="53">
        <v>0</v>
      </c>
      <c r="AB492" s="53">
        <v>45</v>
      </c>
      <c r="AC492" s="53">
        <v>24</v>
      </c>
      <c r="AD492" s="53">
        <v>1</v>
      </c>
      <c r="AE492" s="53">
        <v>2</v>
      </c>
      <c r="AF492" s="53">
        <v>0</v>
      </c>
      <c r="AG492" s="53">
        <v>0</v>
      </c>
      <c r="AH492" s="53">
        <v>3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78</v>
      </c>
      <c r="C493" s="52">
        <v>3</v>
      </c>
      <c r="D493" s="53">
        <v>2</v>
      </c>
      <c r="E493" s="53">
        <v>69</v>
      </c>
      <c r="F493" s="53">
        <v>1</v>
      </c>
      <c r="G493" s="53">
        <v>1</v>
      </c>
      <c r="H493" s="53">
        <v>2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25</v>
      </c>
      <c r="R493" s="118">
        <v>32.049999999999997</v>
      </c>
      <c r="S493" s="53">
        <v>6</v>
      </c>
      <c r="T493" s="118">
        <v>7.6920000000000002</v>
      </c>
      <c r="U493" s="53">
        <v>0</v>
      </c>
      <c r="V493" s="118">
        <v>0</v>
      </c>
      <c r="W493" s="118">
        <v>19.5</v>
      </c>
      <c r="X493" s="124">
        <v>21.7</v>
      </c>
      <c r="Y493" s="52">
        <v>0</v>
      </c>
      <c r="Z493" s="53">
        <v>0</v>
      </c>
      <c r="AA493" s="53">
        <v>1</v>
      </c>
      <c r="AB493" s="53">
        <v>52</v>
      </c>
      <c r="AC493" s="53">
        <v>20</v>
      </c>
      <c r="AD493" s="53">
        <v>4</v>
      </c>
      <c r="AE493" s="53">
        <v>1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88</v>
      </c>
      <c r="C494" s="52">
        <v>0</v>
      </c>
      <c r="D494" s="53">
        <v>1</v>
      </c>
      <c r="E494" s="53">
        <v>84</v>
      </c>
      <c r="F494" s="53">
        <v>0</v>
      </c>
      <c r="G494" s="53">
        <v>0</v>
      </c>
      <c r="H494" s="53">
        <v>2</v>
      </c>
      <c r="I494" s="53">
        <v>0</v>
      </c>
      <c r="J494" s="53">
        <v>0</v>
      </c>
      <c r="K494" s="53">
        <v>0</v>
      </c>
      <c r="L494" s="53">
        <v>0</v>
      </c>
      <c r="M494" s="53">
        <v>1</v>
      </c>
      <c r="N494" s="54">
        <v>0</v>
      </c>
      <c r="O494" s="54">
        <v>0</v>
      </c>
      <c r="P494" s="54">
        <v>0</v>
      </c>
      <c r="Q494" s="52">
        <v>50</v>
      </c>
      <c r="R494" s="118">
        <v>56.82</v>
      </c>
      <c r="S494" s="53">
        <v>13</v>
      </c>
      <c r="T494" s="118">
        <v>14.77</v>
      </c>
      <c r="U494" s="53">
        <v>4</v>
      </c>
      <c r="V494" s="118">
        <v>4.5449999999999999</v>
      </c>
      <c r="W494" s="118">
        <v>22.1</v>
      </c>
      <c r="X494" s="124">
        <v>23.9</v>
      </c>
      <c r="Y494" s="52">
        <v>0</v>
      </c>
      <c r="Z494" s="53">
        <v>0</v>
      </c>
      <c r="AA494" s="53">
        <v>4</v>
      </c>
      <c r="AB494" s="53">
        <v>34</v>
      </c>
      <c r="AC494" s="53">
        <v>41</v>
      </c>
      <c r="AD494" s="53">
        <v>4</v>
      </c>
      <c r="AE494" s="53">
        <v>1</v>
      </c>
      <c r="AF494" s="53">
        <v>0</v>
      </c>
      <c r="AG494" s="53">
        <v>0</v>
      </c>
      <c r="AH494" s="53">
        <v>0</v>
      </c>
      <c r="AI494" s="53">
        <v>4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78</v>
      </c>
      <c r="C495" s="52">
        <v>3</v>
      </c>
      <c r="D495" s="53">
        <v>1</v>
      </c>
      <c r="E495" s="53">
        <v>68</v>
      </c>
      <c r="F495" s="53">
        <v>0</v>
      </c>
      <c r="G495" s="53">
        <v>1</v>
      </c>
      <c r="H495" s="53">
        <v>4</v>
      </c>
      <c r="I495" s="53">
        <v>1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56</v>
      </c>
      <c r="R495" s="118">
        <v>71.790000000000006</v>
      </c>
      <c r="S495" s="53">
        <v>4</v>
      </c>
      <c r="T495" s="118">
        <v>5.1280000000000001</v>
      </c>
      <c r="U495" s="53">
        <v>0</v>
      </c>
      <c r="V495" s="118">
        <v>0</v>
      </c>
      <c r="W495" s="118">
        <v>20.8</v>
      </c>
      <c r="X495" s="124">
        <v>23.2</v>
      </c>
      <c r="Y495" s="52">
        <v>0</v>
      </c>
      <c r="Z495" s="53">
        <v>0</v>
      </c>
      <c r="AA495" s="53">
        <v>3</v>
      </c>
      <c r="AB495" s="53">
        <v>19</v>
      </c>
      <c r="AC495" s="53">
        <v>53</v>
      </c>
      <c r="AD495" s="53">
        <v>3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99</v>
      </c>
      <c r="C496" s="52">
        <v>4</v>
      </c>
      <c r="D496" s="53">
        <v>1</v>
      </c>
      <c r="E496" s="53">
        <v>83</v>
      </c>
      <c r="F496" s="53">
        <v>3</v>
      </c>
      <c r="G496" s="53">
        <v>2</v>
      </c>
      <c r="H496" s="53">
        <v>6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25</v>
      </c>
      <c r="R496" s="118">
        <v>25.25</v>
      </c>
      <c r="S496" s="53">
        <v>5</v>
      </c>
      <c r="T496" s="118">
        <v>5.0510000000000002</v>
      </c>
      <c r="U496" s="53">
        <v>0</v>
      </c>
      <c r="V496" s="118">
        <v>0</v>
      </c>
      <c r="W496" s="118">
        <v>18.899999999999999</v>
      </c>
      <c r="X496" s="124">
        <v>21.6</v>
      </c>
      <c r="Y496" s="52">
        <v>0</v>
      </c>
      <c r="Z496" s="53">
        <v>0</v>
      </c>
      <c r="AA496" s="53">
        <v>2</v>
      </c>
      <c r="AB496" s="53">
        <v>72</v>
      </c>
      <c r="AC496" s="53">
        <v>23</v>
      </c>
      <c r="AD496" s="53">
        <v>2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95</v>
      </c>
      <c r="C497" s="52">
        <v>1</v>
      </c>
      <c r="D497" s="53">
        <v>3</v>
      </c>
      <c r="E497" s="53">
        <v>78</v>
      </c>
      <c r="F497" s="53">
        <v>0</v>
      </c>
      <c r="G497" s="53">
        <v>1</v>
      </c>
      <c r="H497" s="53">
        <v>6</v>
      </c>
      <c r="I497" s="53">
        <v>5</v>
      </c>
      <c r="J497" s="53">
        <v>0</v>
      </c>
      <c r="K497" s="53">
        <v>0</v>
      </c>
      <c r="L497" s="53">
        <v>0</v>
      </c>
      <c r="M497" s="53">
        <v>1</v>
      </c>
      <c r="N497" s="54">
        <v>0</v>
      </c>
      <c r="O497" s="54">
        <v>0</v>
      </c>
      <c r="P497" s="54">
        <v>0</v>
      </c>
      <c r="Q497" s="52">
        <v>30</v>
      </c>
      <c r="R497" s="118">
        <v>31.58</v>
      </c>
      <c r="S497" s="53">
        <v>5</v>
      </c>
      <c r="T497" s="118">
        <v>5.2629999999999999</v>
      </c>
      <c r="U497" s="53">
        <v>2</v>
      </c>
      <c r="V497" s="118">
        <v>2.105</v>
      </c>
      <c r="W497" s="118">
        <v>19.600000000000001</v>
      </c>
      <c r="X497" s="124">
        <v>20.6</v>
      </c>
      <c r="Y497" s="52">
        <v>0</v>
      </c>
      <c r="Z497" s="53">
        <v>0</v>
      </c>
      <c r="AA497" s="53">
        <v>2</v>
      </c>
      <c r="AB497" s="53">
        <v>63</v>
      </c>
      <c r="AC497" s="53">
        <v>26</v>
      </c>
      <c r="AD497" s="53">
        <v>2</v>
      </c>
      <c r="AE497" s="53">
        <v>0</v>
      </c>
      <c r="AF497" s="53">
        <v>0</v>
      </c>
      <c r="AG497" s="53">
        <v>0</v>
      </c>
      <c r="AH497" s="53">
        <v>1</v>
      </c>
      <c r="AI497" s="53">
        <v>0</v>
      </c>
      <c r="AJ497" s="53">
        <v>1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64</v>
      </c>
      <c r="C498" s="52">
        <v>1</v>
      </c>
      <c r="D498" s="53">
        <v>3</v>
      </c>
      <c r="E498" s="53">
        <v>51</v>
      </c>
      <c r="F498" s="53">
        <v>0</v>
      </c>
      <c r="G498" s="53">
        <v>2</v>
      </c>
      <c r="H498" s="53">
        <v>6</v>
      </c>
      <c r="I498" s="53">
        <v>1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28</v>
      </c>
      <c r="R498" s="118">
        <v>43.75</v>
      </c>
      <c r="S498" s="53">
        <v>4</v>
      </c>
      <c r="T498" s="118">
        <v>6.25</v>
      </c>
      <c r="U498" s="53">
        <v>0</v>
      </c>
      <c r="V498" s="118">
        <v>0</v>
      </c>
      <c r="W498" s="118">
        <v>19.5</v>
      </c>
      <c r="X498" s="124">
        <v>22.1</v>
      </c>
      <c r="Y498" s="52">
        <v>0</v>
      </c>
      <c r="Z498" s="53">
        <v>0</v>
      </c>
      <c r="AA498" s="53">
        <v>4</v>
      </c>
      <c r="AB498" s="53">
        <v>32</v>
      </c>
      <c r="AC498" s="53">
        <v>26</v>
      </c>
      <c r="AD498" s="53">
        <v>1</v>
      </c>
      <c r="AE498" s="53">
        <v>1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75</v>
      </c>
      <c r="C499" s="52">
        <v>0</v>
      </c>
      <c r="D499" s="53">
        <v>2</v>
      </c>
      <c r="E499" s="53">
        <v>63</v>
      </c>
      <c r="F499" s="53">
        <v>0</v>
      </c>
      <c r="G499" s="53">
        <v>1</v>
      </c>
      <c r="H499" s="53">
        <v>7</v>
      </c>
      <c r="I499" s="53">
        <v>1</v>
      </c>
      <c r="J499" s="53">
        <v>0</v>
      </c>
      <c r="K499" s="53">
        <v>0</v>
      </c>
      <c r="L499" s="53">
        <v>1</v>
      </c>
      <c r="M499" s="53">
        <v>0</v>
      </c>
      <c r="N499" s="54">
        <v>0</v>
      </c>
      <c r="O499" s="54">
        <v>0</v>
      </c>
      <c r="P499" s="54">
        <v>0</v>
      </c>
      <c r="Q499" s="52">
        <v>28</v>
      </c>
      <c r="R499" s="118">
        <v>37.33</v>
      </c>
      <c r="S499" s="53">
        <v>5</v>
      </c>
      <c r="T499" s="118">
        <v>6.6669999999999998</v>
      </c>
      <c r="U499" s="53">
        <v>0</v>
      </c>
      <c r="V499" s="118">
        <v>0</v>
      </c>
      <c r="W499" s="118">
        <v>19.8</v>
      </c>
      <c r="X499" s="124">
        <v>23.1</v>
      </c>
      <c r="Y499" s="52">
        <v>0</v>
      </c>
      <c r="Z499" s="53">
        <v>2</v>
      </c>
      <c r="AA499" s="53">
        <v>2</v>
      </c>
      <c r="AB499" s="53">
        <v>43</v>
      </c>
      <c r="AC499" s="53">
        <v>24</v>
      </c>
      <c r="AD499" s="53">
        <v>3</v>
      </c>
      <c r="AE499" s="53">
        <v>1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40</v>
      </c>
      <c r="C500" s="52">
        <v>0</v>
      </c>
      <c r="D500" s="53">
        <v>3</v>
      </c>
      <c r="E500" s="53">
        <v>36</v>
      </c>
      <c r="F500" s="53">
        <v>0</v>
      </c>
      <c r="G500" s="53">
        <v>0</v>
      </c>
      <c r="H500" s="53">
        <v>1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17</v>
      </c>
      <c r="R500" s="118">
        <v>42.5</v>
      </c>
      <c r="S500" s="53">
        <v>5</v>
      </c>
      <c r="T500" s="118">
        <v>12.5</v>
      </c>
      <c r="U500" s="53">
        <v>0</v>
      </c>
      <c r="V500" s="118">
        <v>0</v>
      </c>
      <c r="W500" s="118">
        <v>19.899999999999999</v>
      </c>
      <c r="X500" s="124">
        <v>23.8</v>
      </c>
      <c r="Y500" s="52">
        <v>0</v>
      </c>
      <c r="Z500" s="53">
        <v>0</v>
      </c>
      <c r="AA500" s="53">
        <v>1</v>
      </c>
      <c r="AB500" s="53">
        <v>22</v>
      </c>
      <c r="AC500" s="53">
        <v>16</v>
      </c>
      <c r="AD500" s="53">
        <v>1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67</v>
      </c>
      <c r="C501" s="52">
        <v>0</v>
      </c>
      <c r="D501" s="53">
        <v>3</v>
      </c>
      <c r="E501" s="53">
        <v>50</v>
      </c>
      <c r="F501" s="53">
        <v>0</v>
      </c>
      <c r="G501" s="53">
        <v>2</v>
      </c>
      <c r="H501" s="53">
        <v>5</v>
      </c>
      <c r="I501" s="53">
        <v>6</v>
      </c>
      <c r="J501" s="53">
        <v>0</v>
      </c>
      <c r="K501" s="53">
        <v>0</v>
      </c>
      <c r="L501" s="53">
        <v>0</v>
      </c>
      <c r="M501" s="53">
        <v>1</v>
      </c>
      <c r="N501" s="54">
        <v>0</v>
      </c>
      <c r="O501" s="54">
        <v>0</v>
      </c>
      <c r="P501" s="54">
        <v>0</v>
      </c>
      <c r="Q501" s="52">
        <v>42</v>
      </c>
      <c r="R501" s="118">
        <v>62.69</v>
      </c>
      <c r="S501" s="53">
        <v>5</v>
      </c>
      <c r="T501" s="118">
        <v>7.4630000000000001</v>
      </c>
      <c r="U501" s="53">
        <v>1</v>
      </c>
      <c r="V501" s="118">
        <v>1.4930000000000001</v>
      </c>
      <c r="W501" s="118">
        <v>21.1</v>
      </c>
      <c r="X501" s="124">
        <v>23.6</v>
      </c>
      <c r="Y501" s="52">
        <v>0</v>
      </c>
      <c r="Z501" s="53">
        <v>0</v>
      </c>
      <c r="AA501" s="53">
        <v>0</v>
      </c>
      <c r="AB501" s="53">
        <v>25</v>
      </c>
      <c r="AC501" s="53">
        <v>40</v>
      </c>
      <c r="AD501" s="53">
        <v>1</v>
      </c>
      <c r="AE501" s="53">
        <v>0</v>
      </c>
      <c r="AF501" s="53">
        <v>0</v>
      </c>
      <c r="AG501" s="53">
        <v>1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61</v>
      </c>
      <c r="C502" s="52">
        <v>0</v>
      </c>
      <c r="D502" s="53">
        <v>3</v>
      </c>
      <c r="E502" s="53">
        <v>45</v>
      </c>
      <c r="F502" s="53">
        <v>0</v>
      </c>
      <c r="G502" s="53">
        <v>1</v>
      </c>
      <c r="H502" s="53">
        <v>9</v>
      </c>
      <c r="I502" s="53">
        <v>2</v>
      </c>
      <c r="J502" s="53">
        <v>0</v>
      </c>
      <c r="K502" s="53">
        <v>0</v>
      </c>
      <c r="L502" s="53">
        <v>0</v>
      </c>
      <c r="M502" s="53">
        <v>1</v>
      </c>
      <c r="N502" s="54">
        <v>0</v>
      </c>
      <c r="O502" s="54">
        <v>0</v>
      </c>
      <c r="P502" s="54">
        <v>0</v>
      </c>
      <c r="Q502" s="52">
        <v>57</v>
      </c>
      <c r="R502" s="118">
        <v>93.44</v>
      </c>
      <c r="S502" s="53">
        <v>18</v>
      </c>
      <c r="T502" s="118">
        <v>29.51</v>
      </c>
      <c r="U502" s="53">
        <v>0</v>
      </c>
      <c r="V502" s="118">
        <v>0</v>
      </c>
      <c r="W502" s="118">
        <v>23.2</v>
      </c>
      <c r="X502" s="124">
        <v>24.9</v>
      </c>
      <c r="Y502" s="52">
        <v>0</v>
      </c>
      <c r="Z502" s="53">
        <v>0</v>
      </c>
      <c r="AA502" s="53">
        <v>0</v>
      </c>
      <c r="AB502" s="53">
        <v>4</v>
      </c>
      <c r="AC502" s="53">
        <v>49</v>
      </c>
      <c r="AD502" s="53">
        <v>7</v>
      </c>
      <c r="AE502" s="53">
        <v>1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65</v>
      </c>
      <c r="C503" s="52">
        <v>2</v>
      </c>
      <c r="D503" s="53">
        <v>3</v>
      </c>
      <c r="E503" s="53">
        <v>51</v>
      </c>
      <c r="F503" s="53">
        <v>0</v>
      </c>
      <c r="G503" s="53">
        <v>1</v>
      </c>
      <c r="H503" s="53">
        <v>1</v>
      </c>
      <c r="I503" s="53">
        <v>7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48</v>
      </c>
      <c r="R503" s="118">
        <v>73.849999999999994</v>
      </c>
      <c r="S503" s="53">
        <v>17</v>
      </c>
      <c r="T503" s="118">
        <v>26.15</v>
      </c>
      <c r="U503" s="53">
        <v>1</v>
      </c>
      <c r="V503" s="118">
        <v>1.538</v>
      </c>
      <c r="W503" s="118">
        <v>22.5</v>
      </c>
      <c r="X503" s="124">
        <v>25.8</v>
      </c>
      <c r="Y503" s="52">
        <v>0</v>
      </c>
      <c r="Z503" s="53">
        <v>0</v>
      </c>
      <c r="AA503" s="53">
        <v>1</v>
      </c>
      <c r="AB503" s="53">
        <v>16</v>
      </c>
      <c r="AC503" s="53">
        <v>32</v>
      </c>
      <c r="AD503" s="53">
        <v>15</v>
      </c>
      <c r="AE503" s="53">
        <v>0</v>
      </c>
      <c r="AF503" s="53">
        <v>1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59</v>
      </c>
      <c r="C504" s="52">
        <v>1</v>
      </c>
      <c r="D504" s="53">
        <v>0</v>
      </c>
      <c r="E504" s="53">
        <v>45</v>
      </c>
      <c r="F504" s="53">
        <v>1</v>
      </c>
      <c r="G504" s="53">
        <v>2</v>
      </c>
      <c r="H504" s="53">
        <v>7</v>
      </c>
      <c r="I504" s="53">
        <v>0</v>
      </c>
      <c r="J504" s="53">
        <v>0</v>
      </c>
      <c r="K504" s="53">
        <v>0</v>
      </c>
      <c r="L504" s="53">
        <v>0</v>
      </c>
      <c r="M504" s="53">
        <v>3</v>
      </c>
      <c r="N504" s="54">
        <v>0</v>
      </c>
      <c r="O504" s="54">
        <v>0</v>
      </c>
      <c r="P504" s="54">
        <v>0</v>
      </c>
      <c r="Q504" s="52">
        <v>31</v>
      </c>
      <c r="R504" s="118">
        <v>52.54</v>
      </c>
      <c r="S504" s="53">
        <v>10</v>
      </c>
      <c r="T504" s="118">
        <v>16.95</v>
      </c>
      <c r="U504" s="53">
        <v>0</v>
      </c>
      <c r="V504" s="118">
        <v>0</v>
      </c>
      <c r="W504" s="118">
        <v>20.8</v>
      </c>
      <c r="X504" s="124">
        <v>24</v>
      </c>
      <c r="Y504" s="52">
        <v>0</v>
      </c>
      <c r="Z504" s="53">
        <v>0</v>
      </c>
      <c r="AA504" s="53">
        <v>1</v>
      </c>
      <c r="AB504" s="53">
        <v>27</v>
      </c>
      <c r="AC504" s="53">
        <v>25</v>
      </c>
      <c r="AD504" s="53">
        <v>4</v>
      </c>
      <c r="AE504" s="53">
        <v>2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57</v>
      </c>
      <c r="C505" s="52">
        <v>1</v>
      </c>
      <c r="D505" s="53">
        <v>0</v>
      </c>
      <c r="E505" s="53">
        <v>42</v>
      </c>
      <c r="F505" s="53">
        <v>0</v>
      </c>
      <c r="G505" s="53">
        <v>0</v>
      </c>
      <c r="H505" s="53">
        <v>8</v>
      </c>
      <c r="I505" s="53">
        <v>5</v>
      </c>
      <c r="J505" s="53">
        <v>0</v>
      </c>
      <c r="K505" s="53">
        <v>0</v>
      </c>
      <c r="L505" s="53">
        <v>1</v>
      </c>
      <c r="M505" s="53">
        <v>0</v>
      </c>
      <c r="N505" s="54">
        <v>0</v>
      </c>
      <c r="O505" s="54">
        <v>0</v>
      </c>
      <c r="P505" s="54">
        <v>0</v>
      </c>
      <c r="Q505" s="52">
        <v>47</v>
      </c>
      <c r="R505" s="118">
        <v>82.46</v>
      </c>
      <c r="S505" s="53">
        <v>20</v>
      </c>
      <c r="T505" s="118">
        <v>35.090000000000003</v>
      </c>
      <c r="U505" s="53">
        <v>0</v>
      </c>
      <c r="V505" s="118">
        <v>0</v>
      </c>
      <c r="W505" s="118">
        <v>22.8</v>
      </c>
      <c r="X505" s="124">
        <v>25.2</v>
      </c>
      <c r="Y505" s="52">
        <v>0</v>
      </c>
      <c r="Z505" s="53">
        <v>0</v>
      </c>
      <c r="AA505" s="53">
        <v>0</v>
      </c>
      <c r="AB505" s="53">
        <v>10</v>
      </c>
      <c r="AC505" s="53">
        <v>32</v>
      </c>
      <c r="AD505" s="53">
        <v>14</v>
      </c>
      <c r="AE505" s="53">
        <v>1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40</v>
      </c>
      <c r="C506" s="52">
        <v>1</v>
      </c>
      <c r="D506" s="53">
        <v>3</v>
      </c>
      <c r="E506" s="53">
        <v>26</v>
      </c>
      <c r="F506" s="53">
        <v>0</v>
      </c>
      <c r="G506" s="53">
        <v>0</v>
      </c>
      <c r="H506" s="53">
        <v>8</v>
      </c>
      <c r="I506" s="53">
        <v>2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33</v>
      </c>
      <c r="R506" s="118">
        <v>82.5</v>
      </c>
      <c r="S506" s="53">
        <v>16</v>
      </c>
      <c r="T506" s="118">
        <v>40</v>
      </c>
      <c r="U506" s="53">
        <v>0</v>
      </c>
      <c r="V506" s="118">
        <v>0</v>
      </c>
      <c r="W506" s="118">
        <v>22.6</v>
      </c>
      <c r="X506" s="124">
        <v>25.5</v>
      </c>
      <c r="Y506" s="52">
        <v>0</v>
      </c>
      <c r="Z506" s="53">
        <v>0</v>
      </c>
      <c r="AA506" s="53">
        <v>0</v>
      </c>
      <c r="AB506" s="53">
        <v>7</v>
      </c>
      <c r="AC506" s="53">
        <v>25</v>
      </c>
      <c r="AD506" s="53">
        <v>8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27</v>
      </c>
      <c r="C507" s="52">
        <v>2</v>
      </c>
      <c r="D507" s="53">
        <v>1</v>
      </c>
      <c r="E507" s="53">
        <v>19</v>
      </c>
      <c r="F507" s="53">
        <v>0</v>
      </c>
      <c r="G507" s="53">
        <v>0</v>
      </c>
      <c r="H507" s="53">
        <v>2</v>
      </c>
      <c r="I507" s="53">
        <v>3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22</v>
      </c>
      <c r="R507" s="118">
        <v>81.48</v>
      </c>
      <c r="S507" s="53">
        <v>4</v>
      </c>
      <c r="T507" s="118">
        <v>14.81</v>
      </c>
      <c r="U507" s="53">
        <v>0</v>
      </c>
      <c r="V507" s="118">
        <v>0</v>
      </c>
      <c r="W507" s="118">
        <v>21.3</v>
      </c>
      <c r="X507" s="124">
        <v>24.3</v>
      </c>
      <c r="Y507" s="52">
        <v>0</v>
      </c>
      <c r="Z507" s="53">
        <v>0</v>
      </c>
      <c r="AA507" s="53">
        <v>0</v>
      </c>
      <c r="AB507" s="53">
        <v>5</v>
      </c>
      <c r="AC507" s="53">
        <v>19</v>
      </c>
      <c r="AD507" s="53">
        <v>2</v>
      </c>
      <c r="AE507" s="53">
        <v>1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32</v>
      </c>
      <c r="C508" s="52">
        <v>0</v>
      </c>
      <c r="D508" s="53">
        <v>2</v>
      </c>
      <c r="E508" s="53">
        <v>20</v>
      </c>
      <c r="F508" s="53">
        <v>0</v>
      </c>
      <c r="G508" s="53">
        <v>1</v>
      </c>
      <c r="H508" s="53">
        <v>6</v>
      </c>
      <c r="I508" s="53">
        <v>2</v>
      </c>
      <c r="J508" s="53">
        <v>0</v>
      </c>
      <c r="K508" s="53">
        <v>0</v>
      </c>
      <c r="L508" s="53">
        <v>0</v>
      </c>
      <c r="M508" s="53">
        <v>1</v>
      </c>
      <c r="N508" s="54">
        <v>0</v>
      </c>
      <c r="O508" s="54">
        <v>0</v>
      </c>
      <c r="P508" s="54">
        <v>0</v>
      </c>
      <c r="Q508" s="52">
        <v>20</v>
      </c>
      <c r="R508" s="118">
        <v>62.5</v>
      </c>
      <c r="S508" s="53">
        <v>8</v>
      </c>
      <c r="T508" s="118">
        <v>25</v>
      </c>
      <c r="U508" s="53">
        <v>0</v>
      </c>
      <c r="V508" s="118">
        <v>0</v>
      </c>
      <c r="W508" s="118">
        <v>22</v>
      </c>
      <c r="X508" s="124">
        <v>28.8</v>
      </c>
      <c r="Y508" s="52">
        <v>0</v>
      </c>
      <c r="Z508" s="53">
        <v>0</v>
      </c>
      <c r="AA508" s="53">
        <v>1</v>
      </c>
      <c r="AB508" s="53">
        <v>11</v>
      </c>
      <c r="AC508" s="53">
        <v>12</v>
      </c>
      <c r="AD508" s="53">
        <v>4</v>
      </c>
      <c r="AE508" s="53">
        <v>4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21</v>
      </c>
      <c r="C509" s="52">
        <v>2</v>
      </c>
      <c r="D509" s="53">
        <v>1</v>
      </c>
      <c r="E509" s="53">
        <v>11</v>
      </c>
      <c r="F509" s="53">
        <v>0</v>
      </c>
      <c r="G509" s="53">
        <v>0</v>
      </c>
      <c r="H509" s="53">
        <v>3</v>
      </c>
      <c r="I509" s="53">
        <v>4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13</v>
      </c>
      <c r="R509" s="118">
        <v>61.9</v>
      </c>
      <c r="S509" s="53">
        <v>6</v>
      </c>
      <c r="T509" s="118">
        <v>28.57</v>
      </c>
      <c r="U509" s="53">
        <v>0</v>
      </c>
      <c r="V509" s="118">
        <v>0</v>
      </c>
      <c r="W509" s="118">
        <v>21.1</v>
      </c>
      <c r="X509" s="124">
        <v>25.8</v>
      </c>
      <c r="Y509" s="52">
        <v>0</v>
      </c>
      <c r="Z509" s="53">
        <v>0</v>
      </c>
      <c r="AA509" s="53">
        <v>3</v>
      </c>
      <c r="AB509" s="53">
        <v>5</v>
      </c>
      <c r="AC509" s="53">
        <v>8</v>
      </c>
      <c r="AD509" s="53">
        <v>5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26</v>
      </c>
      <c r="C510" s="52">
        <v>0</v>
      </c>
      <c r="D510" s="53">
        <v>0</v>
      </c>
      <c r="E510" s="53">
        <v>18</v>
      </c>
      <c r="F510" s="53">
        <v>0</v>
      </c>
      <c r="G510" s="53">
        <v>1</v>
      </c>
      <c r="H510" s="53">
        <v>5</v>
      </c>
      <c r="I510" s="53">
        <v>2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20</v>
      </c>
      <c r="R510" s="118">
        <v>76.92</v>
      </c>
      <c r="S510" s="53">
        <v>11</v>
      </c>
      <c r="T510" s="118">
        <v>42.31</v>
      </c>
      <c r="U510" s="53">
        <v>1</v>
      </c>
      <c r="V510" s="118">
        <v>3.8460000000000001</v>
      </c>
      <c r="W510" s="118">
        <v>23</v>
      </c>
      <c r="X510" s="124">
        <v>28.2</v>
      </c>
      <c r="Y510" s="52">
        <v>0</v>
      </c>
      <c r="Z510" s="53">
        <v>1</v>
      </c>
      <c r="AA510" s="53">
        <v>0</v>
      </c>
      <c r="AB510" s="53">
        <v>5</v>
      </c>
      <c r="AC510" s="53">
        <v>13</v>
      </c>
      <c r="AD510" s="53">
        <v>5</v>
      </c>
      <c r="AE510" s="53">
        <v>1</v>
      </c>
      <c r="AF510" s="53">
        <v>1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37</v>
      </c>
      <c r="C511" s="52">
        <v>0</v>
      </c>
      <c r="D511" s="53">
        <v>0</v>
      </c>
      <c r="E511" s="53">
        <v>30</v>
      </c>
      <c r="F511" s="53">
        <v>0</v>
      </c>
      <c r="G511" s="53">
        <v>0</v>
      </c>
      <c r="H511" s="53">
        <v>4</v>
      </c>
      <c r="I511" s="53">
        <v>2</v>
      </c>
      <c r="J511" s="53">
        <v>0</v>
      </c>
      <c r="K511" s="53">
        <v>0</v>
      </c>
      <c r="L511" s="53">
        <v>0</v>
      </c>
      <c r="M511" s="53">
        <v>1</v>
      </c>
      <c r="N511" s="54">
        <v>0</v>
      </c>
      <c r="O511" s="54">
        <v>0</v>
      </c>
      <c r="P511" s="54">
        <v>0</v>
      </c>
      <c r="Q511" s="52">
        <v>35</v>
      </c>
      <c r="R511" s="118">
        <v>94.59</v>
      </c>
      <c r="S511" s="53">
        <v>7</v>
      </c>
      <c r="T511" s="118">
        <v>18.920000000000002</v>
      </c>
      <c r="U511" s="53">
        <v>0</v>
      </c>
      <c r="V511" s="118">
        <v>0</v>
      </c>
      <c r="W511" s="118">
        <v>23.4</v>
      </c>
      <c r="X511" s="124">
        <v>24.3</v>
      </c>
      <c r="Y511" s="52">
        <v>0</v>
      </c>
      <c r="Z511" s="53">
        <v>0</v>
      </c>
      <c r="AA511" s="53">
        <v>0</v>
      </c>
      <c r="AB511" s="53">
        <v>2</v>
      </c>
      <c r="AC511" s="53">
        <v>31</v>
      </c>
      <c r="AD511" s="53">
        <v>3</v>
      </c>
      <c r="AE511" s="53">
        <v>1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25</v>
      </c>
      <c r="C512" s="52">
        <v>0</v>
      </c>
      <c r="D512" s="53">
        <v>1</v>
      </c>
      <c r="E512" s="53">
        <v>20</v>
      </c>
      <c r="F512" s="53">
        <v>0</v>
      </c>
      <c r="G512" s="53">
        <v>0</v>
      </c>
      <c r="H512" s="53">
        <v>2</v>
      </c>
      <c r="I512" s="53">
        <v>2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21</v>
      </c>
      <c r="R512" s="118">
        <v>84</v>
      </c>
      <c r="S512" s="53">
        <v>9</v>
      </c>
      <c r="T512" s="118">
        <v>36</v>
      </c>
      <c r="U512" s="53">
        <v>0</v>
      </c>
      <c r="V512" s="118">
        <v>0</v>
      </c>
      <c r="W512" s="118">
        <v>23.4</v>
      </c>
      <c r="X512" s="124">
        <v>27.2</v>
      </c>
      <c r="Y512" s="52">
        <v>0</v>
      </c>
      <c r="Z512" s="53">
        <v>0</v>
      </c>
      <c r="AA512" s="53">
        <v>0</v>
      </c>
      <c r="AB512" s="53">
        <v>4</v>
      </c>
      <c r="AC512" s="53">
        <v>13</v>
      </c>
      <c r="AD512" s="53">
        <v>6</v>
      </c>
      <c r="AE512" s="53">
        <v>2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37</v>
      </c>
      <c r="C513" s="52">
        <v>1</v>
      </c>
      <c r="D513" s="53">
        <v>1</v>
      </c>
      <c r="E513" s="53">
        <v>30</v>
      </c>
      <c r="F513" s="53">
        <v>0</v>
      </c>
      <c r="G513" s="53">
        <v>0</v>
      </c>
      <c r="H513" s="53">
        <v>2</v>
      </c>
      <c r="I513" s="53">
        <v>2</v>
      </c>
      <c r="J513" s="53">
        <v>0</v>
      </c>
      <c r="K513" s="53">
        <v>0</v>
      </c>
      <c r="L513" s="53">
        <v>0</v>
      </c>
      <c r="M513" s="53">
        <v>1</v>
      </c>
      <c r="N513" s="54">
        <v>0</v>
      </c>
      <c r="O513" s="54">
        <v>0</v>
      </c>
      <c r="P513" s="54">
        <v>0</v>
      </c>
      <c r="Q513" s="52">
        <v>30</v>
      </c>
      <c r="R513" s="118">
        <v>81.08</v>
      </c>
      <c r="S513" s="53">
        <v>9</v>
      </c>
      <c r="T513" s="118">
        <v>24.32</v>
      </c>
      <c r="U513" s="53">
        <v>0</v>
      </c>
      <c r="V513" s="118">
        <v>0</v>
      </c>
      <c r="W513" s="118">
        <v>22.1</v>
      </c>
      <c r="X513" s="124">
        <v>25</v>
      </c>
      <c r="Y513" s="52">
        <v>0</v>
      </c>
      <c r="Z513" s="53">
        <v>0</v>
      </c>
      <c r="AA513" s="53">
        <v>0</v>
      </c>
      <c r="AB513" s="53">
        <v>7</v>
      </c>
      <c r="AC513" s="53">
        <v>25</v>
      </c>
      <c r="AD513" s="53">
        <v>5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16</v>
      </c>
      <c r="C514" s="52">
        <v>1</v>
      </c>
      <c r="D514" s="53">
        <v>2</v>
      </c>
      <c r="E514" s="53">
        <v>9</v>
      </c>
      <c r="F514" s="53">
        <v>0</v>
      </c>
      <c r="G514" s="53">
        <v>0</v>
      </c>
      <c r="H514" s="53">
        <v>3</v>
      </c>
      <c r="I514" s="53">
        <v>1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10</v>
      </c>
      <c r="R514" s="118">
        <v>62.5</v>
      </c>
      <c r="S514" s="53">
        <v>6</v>
      </c>
      <c r="T514" s="118">
        <v>37.5</v>
      </c>
      <c r="U514" s="53">
        <v>0</v>
      </c>
      <c r="V514" s="118">
        <v>0</v>
      </c>
      <c r="W514" s="118">
        <v>23</v>
      </c>
      <c r="X514" s="124">
        <v>29.2</v>
      </c>
      <c r="Y514" s="52">
        <v>0</v>
      </c>
      <c r="Z514" s="53">
        <v>0</v>
      </c>
      <c r="AA514" s="53">
        <v>1</v>
      </c>
      <c r="AB514" s="53">
        <v>5</v>
      </c>
      <c r="AC514" s="53">
        <v>4</v>
      </c>
      <c r="AD514" s="53">
        <v>4</v>
      </c>
      <c r="AE514" s="53">
        <v>2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17</v>
      </c>
      <c r="C515" s="52">
        <v>0</v>
      </c>
      <c r="D515" s="53">
        <v>1</v>
      </c>
      <c r="E515" s="53">
        <v>13</v>
      </c>
      <c r="F515" s="53">
        <v>0</v>
      </c>
      <c r="G515" s="53">
        <v>0</v>
      </c>
      <c r="H515" s="53">
        <v>1</v>
      </c>
      <c r="I515" s="53">
        <v>2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15</v>
      </c>
      <c r="R515" s="118">
        <v>88.24</v>
      </c>
      <c r="S515" s="53">
        <v>2</v>
      </c>
      <c r="T515" s="118">
        <v>11.76</v>
      </c>
      <c r="U515" s="53">
        <v>1</v>
      </c>
      <c r="V515" s="118">
        <v>5.8819999999999997</v>
      </c>
      <c r="W515" s="118">
        <v>21.9</v>
      </c>
      <c r="X515" s="124">
        <v>23.6</v>
      </c>
      <c r="Y515" s="52">
        <v>0</v>
      </c>
      <c r="Z515" s="53">
        <v>0</v>
      </c>
      <c r="AA515" s="53">
        <v>0</v>
      </c>
      <c r="AB515" s="53">
        <v>2</v>
      </c>
      <c r="AC515" s="53">
        <v>13</v>
      </c>
      <c r="AD515" s="53">
        <v>1</v>
      </c>
      <c r="AE515" s="53">
        <v>0</v>
      </c>
      <c r="AF515" s="53">
        <v>1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9</v>
      </c>
      <c r="C516" s="52">
        <v>1</v>
      </c>
      <c r="D516" s="53">
        <v>0</v>
      </c>
      <c r="E516" s="53">
        <v>6</v>
      </c>
      <c r="F516" s="53">
        <v>0</v>
      </c>
      <c r="G516" s="53">
        <v>0</v>
      </c>
      <c r="H516" s="53">
        <v>1</v>
      </c>
      <c r="I516" s="53">
        <v>1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5</v>
      </c>
      <c r="R516" s="118">
        <v>55.56</v>
      </c>
      <c r="S516" s="53">
        <v>5</v>
      </c>
      <c r="T516" s="118">
        <v>55.56</v>
      </c>
      <c r="U516" s="53">
        <v>1</v>
      </c>
      <c r="V516" s="118">
        <v>11.11</v>
      </c>
      <c r="W516" s="118">
        <v>23.4</v>
      </c>
      <c r="X516" s="124" t="s">
        <v>190</v>
      </c>
      <c r="Y516" s="52">
        <v>0</v>
      </c>
      <c r="Z516" s="53">
        <v>0</v>
      </c>
      <c r="AA516" s="53">
        <v>0</v>
      </c>
      <c r="AB516" s="53">
        <v>4</v>
      </c>
      <c r="AC516" s="53">
        <v>0</v>
      </c>
      <c r="AD516" s="53">
        <v>4</v>
      </c>
      <c r="AE516" s="53">
        <v>0</v>
      </c>
      <c r="AF516" s="53">
        <v>1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15</v>
      </c>
      <c r="C517" s="52">
        <v>1</v>
      </c>
      <c r="D517" s="53">
        <v>1</v>
      </c>
      <c r="E517" s="53">
        <v>10</v>
      </c>
      <c r="F517" s="53">
        <v>0</v>
      </c>
      <c r="G517" s="53">
        <v>0</v>
      </c>
      <c r="H517" s="53">
        <v>1</v>
      </c>
      <c r="I517" s="53">
        <v>2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13</v>
      </c>
      <c r="R517" s="118">
        <v>86.67</v>
      </c>
      <c r="S517" s="53">
        <v>6</v>
      </c>
      <c r="T517" s="118">
        <v>40</v>
      </c>
      <c r="U517" s="53">
        <v>0</v>
      </c>
      <c r="V517" s="118">
        <v>0</v>
      </c>
      <c r="W517" s="118">
        <v>23.1</v>
      </c>
      <c r="X517" s="124">
        <v>26.4</v>
      </c>
      <c r="Y517" s="52">
        <v>0</v>
      </c>
      <c r="Z517" s="53">
        <v>0</v>
      </c>
      <c r="AA517" s="53">
        <v>1</v>
      </c>
      <c r="AB517" s="53">
        <v>1</v>
      </c>
      <c r="AC517" s="53">
        <v>10</v>
      </c>
      <c r="AD517" s="53">
        <v>2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14</v>
      </c>
      <c r="C518" s="52">
        <v>0</v>
      </c>
      <c r="D518" s="53">
        <v>0</v>
      </c>
      <c r="E518" s="53">
        <v>11</v>
      </c>
      <c r="F518" s="53">
        <v>0</v>
      </c>
      <c r="G518" s="53">
        <v>0</v>
      </c>
      <c r="H518" s="53">
        <v>1</v>
      </c>
      <c r="I518" s="53">
        <v>2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14</v>
      </c>
      <c r="R518" s="118">
        <v>100</v>
      </c>
      <c r="S518" s="53">
        <v>0</v>
      </c>
      <c r="T518" s="118">
        <v>0</v>
      </c>
      <c r="U518" s="53">
        <v>0</v>
      </c>
      <c r="V518" s="118">
        <v>0</v>
      </c>
      <c r="W518" s="118">
        <v>22.1</v>
      </c>
      <c r="X518" s="124">
        <v>23.5</v>
      </c>
      <c r="Y518" s="52">
        <v>0</v>
      </c>
      <c r="Z518" s="53">
        <v>0</v>
      </c>
      <c r="AA518" s="53">
        <v>0</v>
      </c>
      <c r="AB518" s="53">
        <v>0</v>
      </c>
      <c r="AC518" s="53">
        <v>14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12</v>
      </c>
      <c r="C519" s="82">
        <v>0</v>
      </c>
      <c r="D519" s="83">
        <v>0</v>
      </c>
      <c r="E519" s="83">
        <v>8</v>
      </c>
      <c r="F519" s="83">
        <v>0</v>
      </c>
      <c r="G519" s="83">
        <v>0</v>
      </c>
      <c r="H519" s="83">
        <v>1</v>
      </c>
      <c r="I519" s="83">
        <v>3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10</v>
      </c>
      <c r="R519" s="119">
        <v>83.33</v>
      </c>
      <c r="S519" s="83">
        <v>1</v>
      </c>
      <c r="T519" s="119">
        <v>8.3330000000000002</v>
      </c>
      <c r="U519" s="83">
        <v>0</v>
      </c>
      <c r="V519" s="119">
        <v>0</v>
      </c>
      <c r="W519" s="119">
        <v>20.8</v>
      </c>
      <c r="X519" s="125">
        <v>22.8</v>
      </c>
      <c r="Y519" s="82">
        <v>0</v>
      </c>
      <c r="Z519" s="83">
        <v>0</v>
      </c>
      <c r="AA519" s="83">
        <v>0</v>
      </c>
      <c r="AB519" s="83">
        <v>2</v>
      </c>
      <c r="AC519" s="83">
        <v>10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4305</v>
      </c>
      <c r="C520" s="58">
        <v>74</v>
      </c>
      <c r="D520" s="59">
        <v>87</v>
      </c>
      <c r="E520" s="59">
        <v>3180</v>
      </c>
      <c r="F520" s="59">
        <v>9</v>
      </c>
      <c r="G520" s="59">
        <v>212</v>
      </c>
      <c r="H520" s="59">
        <v>596</v>
      </c>
      <c r="I520" s="59">
        <v>112</v>
      </c>
      <c r="J520" s="59">
        <v>2</v>
      </c>
      <c r="K520" s="59">
        <v>1</v>
      </c>
      <c r="L520" s="59">
        <v>7</v>
      </c>
      <c r="M520" s="59">
        <v>18</v>
      </c>
      <c r="N520" s="60">
        <v>6</v>
      </c>
      <c r="O520" s="60">
        <v>1</v>
      </c>
      <c r="P520" s="60">
        <v>0</v>
      </c>
      <c r="Q520" s="58">
        <v>2636</v>
      </c>
      <c r="R520" s="120">
        <v>61.231126596980253</v>
      </c>
      <c r="S520" s="59">
        <v>714</v>
      </c>
      <c r="T520" s="120">
        <v>16.585365853658537</v>
      </c>
      <c r="U520" s="59">
        <v>23</v>
      </c>
      <c r="V520" s="120">
        <v>0.53426248548199773</v>
      </c>
      <c r="W520" s="120">
        <v>21.071056910569109</v>
      </c>
      <c r="X520" s="126">
        <v>24.200200596056852</v>
      </c>
      <c r="Y520" s="61">
        <v>1</v>
      </c>
      <c r="Z520" s="62">
        <v>22</v>
      </c>
      <c r="AA520" s="62">
        <v>121</v>
      </c>
      <c r="AB520" s="62">
        <v>1525</v>
      </c>
      <c r="AC520" s="62">
        <v>2181</v>
      </c>
      <c r="AD520" s="62">
        <v>389</v>
      </c>
      <c r="AE520" s="62">
        <v>43</v>
      </c>
      <c r="AF520" s="62">
        <v>13</v>
      </c>
      <c r="AG520" s="62">
        <v>1</v>
      </c>
      <c r="AH520" s="62">
        <v>4</v>
      </c>
      <c r="AI520" s="62">
        <v>4</v>
      </c>
      <c r="AJ520" s="62">
        <v>1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5075</v>
      </c>
      <c r="C521" s="67">
        <v>91</v>
      </c>
      <c r="D521" s="68">
        <v>108</v>
      </c>
      <c r="E521" s="68">
        <v>3703</v>
      </c>
      <c r="F521" s="68">
        <v>10</v>
      </c>
      <c r="G521" s="68">
        <v>239</v>
      </c>
      <c r="H521" s="68">
        <v>720</v>
      </c>
      <c r="I521" s="68">
        <v>158</v>
      </c>
      <c r="J521" s="68">
        <v>2</v>
      </c>
      <c r="K521" s="68">
        <v>1</v>
      </c>
      <c r="L521" s="68">
        <v>8</v>
      </c>
      <c r="M521" s="68">
        <v>28</v>
      </c>
      <c r="N521" s="69">
        <v>6</v>
      </c>
      <c r="O521" s="69">
        <v>1</v>
      </c>
      <c r="P521" s="69">
        <v>0</v>
      </c>
      <c r="Q521" s="67">
        <v>3233</v>
      </c>
      <c r="R521" s="121">
        <v>63.704433497536947</v>
      </c>
      <c r="S521" s="68">
        <v>947</v>
      </c>
      <c r="T521" s="121">
        <v>18.660098522167488</v>
      </c>
      <c r="U521" s="68">
        <v>26</v>
      </c>
      <c r="V521" s="121">
        <v>0.51231527093596052</v>
      </c>
      <c r="W521" s="121">
        <v>21.295940886699512</v>
      </c>
      <c r="X521" s="127">
        <v>24.369027565084224</v>
      </c>
      <c r="Y521" s="70">
        <v>1</v>
      </c>
      <c r="Z521" s="71">
        <v>23</v>
      </c>
      <c r="AA521" s="71">
        <v>129</v>
      </c>
      <c r="AB521" s="71">
        <v>1689</v>
      </c>
      <c r="AC521" s="71">
        <v>2612</v>
      </c>
      <c r="AD521" s="71">
        <v>534</v>
      </c>
      <c r="AE521" s="71">
        <v>61</v>
      </c>
      <c r="AF521" s="71">
        <v>15</v>
      </c>
      <c r="AG521" s="71">
        <v>2</v>
      </c>
      <c r="AH521" s="71">
        <v>4</v>
      </c>
      <c r="AI521" s="71">
        <v>4</v>
      </c>
      <c r="AJ521" s="71">
        <v>1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5220</v>
      </c>
      <c r="C522" s="67">
        <v>95</v>
      </c>
      <c r="D522" s="68">
        <v>114</v>
      </c>
      <c r="E522" s="68">
        <v>3810</v>
      </c>
      <c r="F522" s="68">
        <v>10</v>
      </c>
      <c r="G522" s="68">
        <v>239</v>
      </c>
      <c r="H522" s="68">
        <v>732</v>
      </c>
      <c r="I522" s="68">
        <v>173</v>
      </c>
      <c r="J522" s="68">
        <v>2</v>
      </c>
      <c r="K522" s="68">
        <v>1</v>
      </c>
      <c r="L522" s="68">
        <v>8</v>
      </c>
      <c r="M522" s="68">
        <v>29</v>
      </c>
      <c r="N522" s="69">
        <v>6</v>
      </c>
      <c r="O522" s="69">
        <v>1</v>
      </c>
      <c r="P522" s="69">
        <v>0</v>
      </c>
      <c r="Q522" s="67">
        <v>3351</v>
      </c>
      <c r="R522" s="121">
        <v>64.195402298850581</v>
      </c>
      <c r="S522" s="68">
        <v>985</v>
      </c>
      <c r="T522" s="121">
        <v>18.869731800766285</v>
      </c>
      <c r="U522" s="68">
        <v>28</v>
      </c>
      <c r="V522" s="121">
        <v>0.53639846743295017</v>
      </c>
      <c r="W522" s="121">
        <v>21.328735632183914</v>
      </c>
      <c r="X522" s="127">
        <v>24.39129489078119</v>
      </c>
      <c r="Y522" s="70">
        <v>1</v>
      </c>
      <c r="Z522" s="71">
        <v>23</v>
      </c>
      <c r="AA522" s="71">
        <v>131</v>
      </c>
      <c r="AB522" s="71">
        <v>1714</v>
      </c>
      <c r="AC522" s="71">
        <v>2701</v>
      </c>
      <c r="AD522" s="71">
        <v>556</v>
      </c>
      <c r="AE522" s="71">
        <v>66</v>
      </c>
      <c r="AF522" s="71">
        <v>17</v>
      </c>
      <c r="AG522" s="71">
        <v>2</v>
      </c>
      <c r="AH522" s="71">
        <v>4</v>
      </c>
      <c r="AI522" s="71">
        <v>4</v>
      </c>
      <c r="AJ522" s="71">
        <v>1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5314</v>
      </c>
      <c r="C523" s="75">
        <v>98</v>
      </c>
      <c r="D523" s="76">
        <v>119</v>
      </c>
      <c r="E523" s="76">
        <v>3867</v>
      </c>
      <c r="F523" s="76">
        <v>10</v>
      </c>
      <c r="G523" s="76">
        <v>243</v>
      </c>
      <c r="H523" s="76">
        <v>751</v>
      </c>
      <c r="I523" s="76">
        <v>178</v>
      </c>
      <c r="J523" s="76">
        <v>2</v>
      </c>
      <c r="K523" s="76">
        <v>1</v>
      </c>
      <c r="L523" s="76">
        <v>8</v>
      </c>
      <c r="M523" s="76">
        <v>30</v>
      </c>
      <c r="N523" s="77">
        <v>6</v>
      </c>
      <c r="O523" s="77">
        <v>1</v>
      </c>
      <c r="P523" s="77">
        <v>0</v>
      </c>
      <c r="Q523" s="75">
        <v>3426</v>
      </c>
      <c r="R523" s="122">
        <v>64.471208129469332</v>
      </c>
      <c r="S523" s="76">
        <v>1029</v>
      </c>
      <c r="T523" s="122">
        <v>19.363944298080543</v>
      </c>
      <c r="U523" s="76">
        <v>28</v>
      </c>
      <c r="V523" s="122">
        <v>0.52691004892736171</v>
      </c>
      <c r="W523" s="122">
        <v>21.369984945427181</v>
      </c>
      <c r="X523" s="128">
        <v>24.431263676148795</v>
      </c>
      <c r="Y523" s="78">
        <v>1</v>
      </c>
      <c r="Z523" s="79">
        <v>23</v>
      </c>
      <c r="AA523" s="79">
        <v>135</v>
      </c>
      <c r="AB523" s="79">
        <v>1729</v>
      </c>
      <c r="AC523" s="79">
        <v>2742</v>
      </c>
      <c r="AD523" s="79">
        <v>580</v>
      </c>
      <c r="AE523" s="79">
        <v>76</v>
      </c>
      <c r="AF523" s="79">
        <v>17</v>
      </c>
      <c r="AG523" s="79">
        <v>2</v>
      </c>
      <c r="AH523" s="79">
        <v>4</v>
      </c>
      <c r="AI523" s="79">
        <v>4</v>
      </c>
      <c r="AJ523" s="79">
        <v>1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174</v>
      </c>
      <c r="C524" s="35" t="s">
        <v>194</v>
      </c>
      <c r="Y524" s="35" t="s">
        <v>194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187</v>
      </c>
      <c r="R526" s="13" t="s">
        <v>187</v>
      </c>
      <c r="S526" s="15" t="s">
        <v>188</v>
      </c>
      <c r="T526" s="13" t="s">
        <v>188</v>
      </c>
      <c r="U526" s="15" t="s">
        <v>189</v>
      </c>
      <c r="V526" s="13" t="s">
        <v>189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17</v>
      </c>
      <c r="C528" s="46">
        <v>0</v>
      </c>
      <c r="D528" s="47">
        <v>1</v>
      </c>
      <c r="E528" s="47">
        <v>14</v>
      </c>
      <c r="F528" s="47">
        <v>0</v>
      </c>
      <c r="G528" s="47">
        <v>1</v>
      </c>
      <c r="H528" s="47">
        <v>1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11</v>
      </c>
      <c r="R528" s="117">
        <v>64.709999999999994</v>
      </c>
      <c r="S528" s="47">
        <v>4</v>
      </c>
      <c r="T528" s="117">
        <v>23.53</v>
      </c>
      <c r="U528" s="47">
        <v>0</v>
      </c>
      <c r="V528" s="117">
        <v>0</v>
      </c>
      <c r="W528" s="117">
        <v>20.5</v>
      </c>
      <c r="X528" s="123">
        <v>24.3</v>
      </c>
      <c r="Y528" s="46">
        <v>0</v>
      </c>
      <c r="Z528" s="47">
        <v>0</v>
      </c>
      <c r="AA528" s="47">
        <v>0</v>
      </c>
      <c r="AB528" s="47">
        <v>6</v>
      </c>
      <c r="AC528" s="47">
        <v>10</v>
      </c>
      <c r="AD528" s="47">
        <v>1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19</v>
      </c>
      <c r="C529" s="52">
        <v>1</v>
      </c>
      <c r="D529" s="53">
        <v>0</v>
      </c>
      <c r="E529" s="53">
        <v>15</v>
      </c>
      <c r="F529" s="53">
        <v>0</v>
      </c>
      <c r="G529" s="53">
        <v>0</v>
      </c>
      <c r="H529" s="53">
        <v>3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8</v>
      </c>
      <c r="R529" s="118">
        <v>42.11</v>
      </c>
      <c r="S529" s="53">
        <v>1</v>
      </c>
      <c r="T529" s="118">
        <v>5.2629999999999999</v>
      </c>
      <c r="U529" s="53">
        <v>0</v>
      </c>
      <c r="V529" s="118">
        <v>0</v>
      </c>
      <c r="W529" s="118">
        <v>20.5</v>
      </c>
      <c r="X529" s="124">
        <v>22.3</v>
      </c>
      <c r="Y529" s="52">
        <v>0</v>
      </c>
      <c r="Z529" s="53">
        <v>0</v>
      </c>
      <c r="AA529" s="53">
        <v>1</v>
      </c>
      <c r="AB529" s="53">
        <v>10</v>
      </c>
      <c r="AC529" s="53">
        <v>7</v>
      </c>
      <c r="AD529" s="53">
        <v>1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6</v>
      </c>
      <c r="C530" s="52">
        <v>0</v>
      </c>
      <c r="D530" s="53">
        <v>0</v>
      </c>
      <c r="E530" s="53">
        <v>3</v>
      </c>
      <c r="F530" s="53">
        <v>0</v>
      </c>
      <c r="G530" s="53">
        <v>0</v>
      </c>
      <c r="H530" s="53">
        <v>3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4</v>
      </c>
      <c r="R530" s="118">
        <v>66.67</v>
      </c>
      <c r="S530" s="53">
        <v>1</v>
      </c>
      <c r="T530" s="118">
        <v>16.670000000000002</v>
      </c>
      <c r="U530" s="53">
        <v>1</v>
      </c>
      <c r="V530" s="118">
        <v>16.670000000000002</v>
      </c>
      <c r="W530" s="118">
        <v>23.7</v>
      </c>
      <c r="X530" s="124" t="s">
        <v>190</v>
      </c>
      <c r="Y530" s="52">
        <v>0</v>
      </c>
      <c r="Z530" s="53">
        <v>0</v>
      </c>
      <c r="AA530" s="53">
        <v>0</v>
      </c>
      <c r="AB530" s="53">
        <v>2</v>
      </c>
      <c r="AC530" s="53">
        <v>3</v>
      </c>
      <c r="AD530" s="53">
        <v>0</v>
      </c>
      <c r="AE530" s="53">
        <v>0</v>
      </c>
      <c r="AF530" s="53">
        <v>0</v>
      </c>
      <c r="AG530" s="53">
        <v>0</v>
      </c>
      <c r="AH530" s="53">
        <v>1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16</v>
      </c>
      <c r="C531" s="52">
        <v>0</v>
      </c>
      <c r="D531" s="53">
        <v>1</v>
      </c>
      <c r="E531" s="53">
        <v>14</v>
      </c>
      <c r="F531" s="53">
        <v>0</v>
      </c>
      <c r="G531" s="53">
        <v>0</v>
      </c>
      <c r="H531" s="53">
        <v>1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16</v>
      </c>
      <c r="R531" s="118">
        <v>100</v>
      </c>
      <c r="S531" s="53">
        <v>5</v>
      </c>
      <c r="T531" s="118">
        <v>31.25</v>
      </c>
      <c r="U531" s="53">
        <v>0</v>
      </c>
      <c r="V531" s="118">
        <v>0</v>
      </c>
      <c r="W531" s="118">
        <v>23.3</v>
      </c>
      <c r="X531" s="124">
        <v>28.1</v>
      </c>
      <c r="Y531" s="52">
        <v>0</v>
      </c>
      <c r="Z531" s="53">
        <v>0</v>
      </c>
      <c r="AA531" s="53">
        <v>0</v>
      </c>
      <c r="AB531" s="53">
        <v>0</v>
      </c>
      <c r="AC531" s="53">
        <v>13</v>
      </c>
      <c r="AD531" s="53">
        <v>3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6</v>
      </c>
      <c r="C532" s="52">
        <v>1</v>
      </c>
      <c r="D532" s="53">
        <v>1</v>
      </c>
      <c r="E532" s="53">
        <v>3</v>
      </c>
      <c r="F532" s="53">
        <v>0</v>
      </c>
      <c r="G532" s="53">
        <v>0</v>
      </c>
      <c r="H532" s="53">
        <v>1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3</v>
      </c>
      <c r="R532" s="118">
        <v>50</v>
      </c>
      <c r="S532" s="53">
        <v>2</v>
      </c>
      <c r="T532" s="118">
        <v>33.33</v>
      </c>
      <c r="U532" s="53">
        <v>0</v>
      </c>
      <c r="V532" s="118">
        <v>0</v>
      </c>
      <c r="W532" s="118">
        <v>19.8</v>
      </c>
      <c r="X532" s="124" t="s">
        <v>190</v>
      </c>
      <c r="Y532" s="52">
        <v>0</v>
      </c>
      <c r="Z532" s="53">
        <v>0</v>
      </c>
      <c r="AA532" s="53">
        <v>1</v>
      </c>
      <c r="AB532" s="53">
        <v>2</v>
      </c>
      <c r="AC532" s="53">
        <v>2</v>
      </c>
      <c r="AD532" s="53">
        <v>1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11</v>
      </c>
      <c r="C533" s="52">
        <v>0</v>
      </c>
      <c r="D533" s="53">
        <v>1</v>
      </c>
      <c r="E533" s="53">
        <v>7</v>
      </c>
      <c r="F533" s="53">
        <v>0</v>
      </c>
      <c r="G533" s="53">
        <v>1</v>
      </c>
      <c r="H533" s="53">
        <v>1</v>
      </c>
      <c r="I533" s="53">
        <v>1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8</v>
      </c>
      <c r="R533" s="118">
        <v>72.73</v>
      </c>
      <c r="S533" s="53">
        <v>2</v>
      </c>
      <c r="T533" s="118">
        <v>18.18</v>
      </c>
      <c r="U533" s="53">
        <v>0</v>
      </c>
      <c r="V533" s="118">
        <v>0</v>
      </c>
      <c r="W533" s="118">
        <v>20.9</v>
      </c>
      <c r="X533" s="124">
        <v>24.7</v>
      </c>
      <c r="Y533" s="52">
        <v>0</v>
      </c>
      <c r="Z533" s="53">
        <v>0</v>
      </c>
      <c r="AA533" s="53">
        <v>1</v>
      </c>
      <c r="AB533" s="53">
        <v>2</v>
      </c>
      <c r="AC533" s="53">
        <v>7</v>
      </c>
      <c r="AD533" s="53">
        <v>1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3</v>
      </c>
      <c r="C534" s="52">
        <v>0</v>
      </c>
      <c r="D534" s="53">
        <v>1</v>
      </c>
      <c r="E534" s="53">
        <v>0</v>
      </c>
      <c r="F534" s="53">
        <v>0</v>
      </c>
      <c r="G534" s="53">
        <v>0</v>
      </c>
      <c r="H534" s="53">
        <v>0</v>
      </c>
      <c r="I534" s="53">
        <v>2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1</v>
      </c>
      <c r="R534" s="118">
        <v>33.33</v>
      </c>
      <c r="S534" s="53">
        <v>1</v>
      </c>
      <c r="T534" s="118">
        <v>33.33</v>
      </c>
      <c r="U534" s="53">
        <v>0</v>
      </c>
      <c r="V534" s="118">
        <v>0</v>
      </c>
      <c r="W534" s="118">
        <v>21.9</v>
      </c>
      <c r="X534" s="124" t="s">
        <v>190</v>
      </c>
      <c r="Y534" s="52">
        <v>0</v>
      </c>
      <c r="Z534" s="53">
        <v>0</v>
      </c>
      <c r="AA534" s="53">
        <v>0</v>
      </c>
      <c r="AB534" s="53">
        <v>2</v>
      </c>
      <c r="AC534" s="53">
        <v>0</v>
      </c>
      <c r="AD534" s="53">
        <v>1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8</v>
      </c>
      <c r="C535" s="52">
        <v>0</v>
      </c>
      <c r="D535" s="53">
        <v>0</v>
      </c>
      <c r="E535" s="53">
        <v>6</v>
      </c>
      <c r="F535" s="53">
        <v>0</v>
      </c>
      <c r="G535" s="53">
        <v>0</v>
      </c>
      <c r="H535" s="53">
        <v>1</v>
      </c>
      <c r="I535" s="53">
        <v>1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3</v>
      </c>
      <c r="R535" s="118">
        <v>37.5</v>
      </c>
      <c r="S535" s="53">
        <v>0</v>
      </c>
      <c r="T535" s="118">
        <v>0</v>
      </c>
      <c r="U535" s="53">
        <v>0</v>
      </c>
      <c r="V535" s="118">
        <v>0</v>
      </c>
      <c r="W535" s="118">
        <v>20.399999999999999</v>
      </c>
      <c r="X535" s="124" t="s">
        <v>190</v>
      </c>
      <c r="Y535" s="52">
        <v>0</v>
      </c>
      <c r="Z535" s="53">
        <v>0</v>
      </c>
      <c r="AA535" s="53">
        <v>0</v>
      </c>
      <c r="AB535" s="53">
        <v>5</v>
      </c>
      <c r="AC535" s="53">
        <v>3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13</v>
      </c>
      <c r="C536" s="52">
        <v>0</v>
      </c>
      <c r="D536" s="53">
        <v>3</v>
      </c>
      <c r="E536" s="53">
        <v>7</v>
      </c>
      <c r="F536" s="53">
        <v>0</v>
      </c>
      <c r="G536" s="53">
        <v>0</v>
      </c>
      <c r="H536" s="53">
        <v>2</v>
      </c>
      <c r="I536" s="53">
        <v>1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5</v>
      </c>
      <c r="R536" s="118">
        <v>38.46</v>
      </c>
      <c r="S536" s="53">
        <v>1</v>
      </c>
      <c r="T536" s="118">
        <v>7.6920000000000002</v>
      </c>
      <c r="U536" s="53">
        <v>0</v>
      </c>
      <c r="V536" s="118">
        <v>0</v>
      </c>
      <c r="W536" s="118">
        <v>18.899999999999999</v>
      </c>
      <c r="X536" s="124">
        <v>23.5</v>
      </c>
      <c r="Y536" s="52">
        <v>0</v>
      </c>
      <c r="Z536" s="53">
        <v>0</v>
      </c>
      <c r="AA536" s="53">
        <v>0</v>
      </c>
      <c r="AB536" s="53">
        <v>8</v>
      </c>
      <c r="AC536" s="53">
        <v>4</v>
      </c>
      <c r="AD536" s="53">
        <v>1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11</v>
      </c>
      <c r="C537" s="52">
        <v>0</v>
      </c>
      <c r="D537" s="53">
        <v>2</v>
      </c>
      <c r="E537" s="53">
        <v>8</v>
      </c>
      <c r="F537" s="53">
        <v>0</v>
      </c>
      <c r="G537" s="53">
        <v>0</v>
      </c>
      <c r="H537" s="53">
        <v>1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9</v>
      </c>
      <c r="R537" s="118">
        <v>81.819999999999993</v>
      </c>
      <c r="S537" s="53">
        <v>1</v>
      </c>
      <c r="T537" s="118">
        <v>9.0909999999999993</v>
      </c>
      <c r="U537" s="53">
        <v>0</v>
      </c>
      <c r="V537" s="118">
        <v>0</v>
      </c>
      <c r="W537" s="118">
        <v>20.9</v>
      </c>
      <c r="X537" s="124">
        <v>24.8</v>
      </c>
      <c r="Y537" s="52">
        <v>0</v>
      </c>
      <c r="Z537" s="53">
        <v>0</v>
      </c>
      <c r="AA537" s="53">
        <v>1</v>
      </c>
      <c r="AB537" s="53">
        <v>1</v>
      </c>
      <c r="AC537" s="53">
        <v>8</v>
      </c>
      <c r="AD537" s="53">
        <v>1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8</v>
      </c>
      <c r="C538" s="52">
        <v>0</v>
      </c>
      <c r="D538" s="53">
        <v>1</v>
      </c>
      <c r="E538" s="53">
        <v>5</v>
      </c>
      <c r="F538" s="53">
        <v>0</v>
      </c>
      <c r="G538" s="53">
        <v>0</v>
      </c>
      <c r="H538" s="53">
        <v>2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5</v>
      </c>
      <c r="R538" s="118">
        <v>62.5</v>
      </c>
      <c r="S538" s="53">
        <v>0</v>
      </c>
      <c r="T538" s="118">
        <v>0</v>
      </c>
      <c r="U538" s="53">
        <v>0</v>
      </c>
      <c r="V538" s="118">
        <v>0</v>
      </c>
      <c r="W538" s="118">
        <v>19.7</v>
      </c>
      <c r="X538" s="124" t="s">
        <v>190</v>
      </c>
      <c r="Y538" s="52">
        <v>0</v>
      </c>
      <c r="Z538" s="53">
        <v>0</v>
      </c>
      <c r="AA538" s="53">
        <v>0</v>
      </c>
      <c r="AB538" s="53">
        <v>3</v>
      </c>
      <c r="AC538" s="53">
        <v>5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4</v>
      </c>
      <c r="C539" s="52">
        <v>0</v>
      </c>
      <c r="D539" s="53">
        <v>0</v>
      </c>
      <c r="E539" s="53">
        <v>2</v>
      </c>
      <c r="F539" s="53">
        <v>0</v>
      </c>
      <c r="G539" s="53">
        <v>0</v>
      </c>
      <c r="H539" s="53">
        <v>1</v>
      </c>
      <c r="I539" s="53">
        <v>1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18.5</v>
      </c>
      <c r="X539" s="124" t="s">
        <v>190</v>
      </c>
      <c r="Y539" s="52">
        <v>0</v>
      </c>
      <c r="Z539" s="53">
        <v>0</v>
      </c>
      <c r="AA539" s="53">
        <v>0</v>
      </c>
      <c r="AB539" s="53">
        <v>4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3</v>
      </c>
      <c r="C540" s="52">
        <v>0</v>
      </c>
      <c r="D540" s="53">
        <v>2</v>
      </c>
      <c r="E540" s="53">
        <v>0</v>
      </c>
      <c r="F540" s="53">
        <v>0</v>
      </c>
      <c r="G540" s="53">
        <v>0</v>
      </c>
      <c r="H540" s="53">
        <v>1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2</v>
      </c>
      <c r="R540" s="118">
        <v>66.67</v>
      </c>
      <c r="S540" s="53">
        <v>0</v>
      </c>
      <c r="T540" s="118">
        <v>0</v>
      </c>
      <c r="U540" s="53">
        <v>0</v>
      </c>
      <c r="V540" s="118">
        <v>0</v>
      </c>
      <c r="W540" s="118">
        <v>20.8</v>
      </c>
      <c r="X540" s="124" t="s">
        <v>190</v>
      </c>
      <c r="Y540" s="52">
        <v>0</v>
      </c>
      <c r="Z540" s="53">
        <v>0</v>
      </c>
      <c r="AA540" s="53">
        <v>0</v>
      </c>
      <c r="AB540" s="53">
        <v>1</v>
      </c>
      <c r="AC540" s="53">
        <v>2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5</v>
      </c>
      <c r="C541" s="52">
        <v>1</v>
      </c>
      <c r="D541" s="53">
        <v>0</v>
      </c>
      <c r="E541" s="53">
        <v>3</v>
      </c>
      <c r="F541" s="53">
        <v>0</v>
      </c>
      <c r="G541" s="53">
        <v>0</v>
      </c>
      <c r="H541" s="53">
        <v>0</v>
      </c>
      <c r="I541" s="53">
        <v>1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>
        <v>15.9</v>
      </c>
      <c r="X541" s="124" t="s">
        <v>190</v>
      </c>
      <c r="Y541" s="52">
        <v>0</v>
      </c>
      <c r="Z541" s="53">
        <v>0</v>
      </c>
      <c r="AA541" s="53">
        <v>1</v>
      </c>
      <c r="AB541" s="53">
        <v>4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5</v>
      </c>
      <c r="C542" s="52">
        <v>0</v>
      </c>
      <c r="D542" s="53">
        <v>0</v>
      </c>
      <c r="E542" s="53">
        <v>3</v>
      </c>
      <c r="F542" s="53">
        <v>0</v>
      </c>
      <c r="G542" s="53">
        <v>0</v>
      </c>
      <c r="H542" s="53">
        <v>2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5</v>
      </c>
      <c r="R542" s="118">
        <v>100</v>
      </c>
      <c r="S542" s="53">
        <v>1</v>
      </c>
      <c r="T542" s="118">
        <v>20</v>
      </c>
      <c r="U542" s="53">
        <v>0</v>
      </c>
      <c r="V542" s="118">
        <v>0</v>
      </c>
      <c r="W542" s="118">
        <v>22.3</v>
      </c>
      <c r="X542" s="124" t="s">
        <v>190</v>
      </c>
      <c r="Y542" s="52">
        <v>0</v>
      </c>
      <c r="Z542" s="53">
        <v>0</v>
      </c>
      <c r="AA542" s="53">
        <v>0</v>
      </c>
      <c r="AB542" s="53">
        <v>0</v>
      </c>
      <c r="AC542" s="53">
        <v>4</v>
      </c>
      <c r="AD542" s="53">
        <v>1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4</v>
      </c>
      <c r="C543" s="52">
        <v>0</v>
      </c>
      <c r="D543" s="53">
        <v>0</v>
      </c>
      <c r="E543" s="53">
        <v>3</v>
      </c>
      <c r="F543" s="53">
        <v>0</v>
      </c>
      <c r="G543" s="53">
        <v>0</v>
      </c>
      <c r="H543" s="53">
        <v>1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3</v>
      </c>
      <c r="R543" s="118">
        <v>75</v>
      </c>
      <c r="S543" s="53">
        <v>1</v>
      </c>
      <c r="T543" s="118">
        <v>25</v>
      </c>
      <c r="U543" s="53">
        <v>0</v>
      </c>
      <c r="V543" s="118">
        <v>0</v>
      </c>
      <c r="W543" s="118">
        <v>22.9</v>
      </c>
      <c r="X543" s="124" t="s">
        <v>190</v>
      </c>
      <c r="Y543" s="52">
        <v>0</v>
      </c>
      <c r="Z543" s="53">
        <v>0</v>
      </c>
      <c r="AA543" s="53">
        <v>1</v>
      </c>
      <c r="AB543" s="53">
        <v>0</v>
      </c>
      <c r="AC543" s="53">
        <v>2</v>
      </c>
      <c r="AD543" s="53">
        <v>0</v>
      </c>
      <c r="AE543" s="53">
        <v>1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1</v>
      </c>
      <c r="C544" s="52">
        <v>0</v>
      </c>
      <c r="D544" s="53">
        <v>0</v>
      </c>
      <c r="E544" s="53">
        <v>0</v>
      </c>
      <c r="F544" s="53">
        <v>0</v>
      </c>
      <c r="G544" s="53">
        <v>0</v>
      </c>
      <c r="H544" s="53">
        <v>1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1</v>
      </c>
      <c r="R544" s="118">
        <v>100</v>
      </c>
      <c r="S544" s="53">
        <v>1</v>
      </c>
      <c r="T544" s="118">
        <v>100</v>
      </c>
      <c r="U544" s="53">
        <v>0</v>
      </c>
      <c r="V544" s="118">
        <v>0</v>
      </c>
      <c r="W544" s="118">
        <v>29.6</v>
      </c>
      <c r="X544" s="124" t="s">
        <v>190</v>
      </c>
      <c r="Y544" s="52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1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1</v>
      </c>
      <c r="C545" s="52">
        <v>0</v>
      </c>
      <c r="D545" s="53">
        <v>0</v>
      </c>
      <c r="E545" s="53">
        <v>1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1</v>
      </c>
      <c r="R545" s="118">
        <v>100</v>
      </c>
      <c r="S545" s="53">
        <v>0</v>
      </c>
      <c r="T545" s="118">
        <v>0</v>
      </c>
      <c r="U545" s="53">
        <v>0</v>
      </c>
      <c r="V545" s="118">
        <v>0</v>
      </c>
      <c r="W545" s="118">
        <v>22.6</v>
      </c>
      <c r="X545" s="124" t="s">
        <v>190</v>
      </c>
      <c r="Y545" s="52">
        <v>0</v>
      </c>
      <c r="Z545" s="53">
        <v>0</v>
      </c>
      <c r="AA545" s="53">
        <v>0</v>
      </c>
      <c r="AB545" s="53">
        <v>0</v>
      </c>
      <c r="AC545" s="53">
        <v>1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5</v>
      </c>
      <c r="C546" s="52">
        <v>0</v>
      </c>
      <c r="D546" s="53">
        <v>0</v>
      </c>
      <c r="E546" s="53">
        <v>4</v>
      </c>
      <c r="F546" s="53">
        <v>0</v>
      </c>
      <c r="G546" s="53">
        <v>0</v>
      </c>
      <c r="H546" s="53">
        <v>0</v>
      </c>
      <c r="I546" s="53">
        <v>1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5</v>
      </c>
      <c r="R546" s="118">
        <v>100</v>
      </c>
      <c r="S546" s="53">
        <v>3</v>
      </c>
      <c r="T546" s="118">
        <v>60</v>
      </c>
      <c r="U546" s="53">
        <v>1</v>
      </c>
      <c r="V546" s="118">
        <v>20</v>
      </c>
      <c r="W546" s="118">
        <v>26.7</v>
      </c>
      <c r="X546" s="124" t="s">
        <v>190</v>
      </c>
      <c r="Y546" s="52">
        <v>0</v>
      </c>
      <c r="Z546" s="53">
        <v>0</v>
      </c>
      <c r="AA546" s="53">
        <v>0</v>
      </c>
      <c r="AB546" s="53">
        <v>0</v>
      </c>
      <c r="AC546" s="53">
        <v>2</v>
      </c>
      <c r="AD546" s="53">
        <v>2</v>
      </c>
      <c r="AE546" s="53">
        <v>0</v>
      </c>
      <c r="AF546" s="53">
        <v>1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5</v>
      </c>
      <c r="C547" s="52">
        <v>1</v>
      </c>
      <c r="D547" s="53">
        <v>0</v>
      </c>
      <c r="E547" s="53">
        <v>3</v>
      </c>
      <c r="F547" s="53">
        <v>0</v>
      </c>
      <c r="G547" s="53">
        <v>0</v>
      </c>
      <c r="H547" s="53">
        <v>1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3</v>
      </c>
      <c r="R547" s="118">
        <v>60</v>
      </c>
      <c r="S547" s="53">
        <v>2</v>
      </c>
      <c r="T547" s="118">
        <v>40</v>
      </c>
      <c r="U547" s="53">
        <v>0</v>
      </c>
      <c r="V547" s="118">
        <v>0</v>
      </c>
      <c r="W547" s="118">
        <v>22.6</v>
      </c>
      <c r="X547" s="124" t="s">
        <v>190</v>
      </c>
      <c r="Y547" s="52">
        <v>0</v>
      </c>
      <c r="Z547" s="53">
        <v>0</v>
      </c>
      <c r="AA547" s="53">
        <v>0</v>
      </c>
      <c r="AB547" s="53">
        <v>2</v>
      </c>
      <c r="AC547" s="53">
        <v>2</v>
      </c>
      <c r="AD547" s="53">
        <v>1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3</v>
      </c>
      <c r="C548" s="52">
        <v>0</v>
      </c>
      <c r="D548" s="53">
        <v>0</v>
      </c>
      <c r="E548" s="53">
        <v>2</v>
      </c>
      <c r="F548" s="53">
        <v>0</v>
      </c>
      <c r="G548" s="53">
        <v>0</v>
      </c>
      <c r="H548" s="53">
        <v>0</v>
      </c>
      <c r="I548" s="53">
        <v>1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2</v>
      </c>
      <c r="R548" s="118">
        <v>66.67</v>
      </c>
      <c r="S548" s="53">
        <v>2</v>
      </c>
      <c r="T548" s="118">
        <v>66.67</v>
      </c>
      <c r="U548" s="53">
        <v>0</v>
      </c>
      <c r="V548" s="118">
        <v>0</v>
      </c>
      <c r="W548" s="118">
        <v>24.4</v>
      </c>
      <c r="X548" s="124" t="s">
        <v>190</v>
      </c>
      <c r="Y548" s="52">
        <v>0</v>
      </c>
      <c r="Z548" s="53">
        <v>0</v>
      </c>
      <c r="AA548" s="53">
        <v>0</v>
      </c>
      <c r="AB548" s="53">
        <v>1</v>
      </c>
      <c r="AC548" s="53">
        <v>0</v>
      </c>
      <c r="AD548" s="53">
        <v>1</v>
      </c>
      <c r="AE548" s="53">
        <v>1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2</v>
      </c>
      <c r="C549" s="52">
        <v>0</v>
      </c>
      <c r="D549" s="53">
        <v>0</v>
      </c>
      <c r="E549" s="53">
        <v>1</v>
      </c>
      <c r="F549" s="53">
        <v>0</v>
      </c>
      <c r="G549" s="53">
        <v>1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2</v>
      </c>
      <c r="R549" s="118">
        <v>100</v>
      </c>
      <c r="S549" s="53">
        <v>2</v>
      </c>
      <c r="T549" s="118">
        <v>100</v>
      </c>
      <c r="U549" s="53">
        <v>0</v>
      </c>
      <c r="V549" s="118">
        <v>0</v>
      </c>
      <c r="W549" s="118">
        <v>28.4</v>
      </c>
      <c r="X549" s="124" t="s">
        <v>190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1</v>
      </c>
      <c r="AE549" s="53">
        <v>1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16</v>
      </c>
      <c r="C550" s="52">
        <v>0</v>
      </c>
      <c r="D550" s="53">
        <v>0</v>
      </c>
      <c r="E550" s="53">
        <v>15</v>
      </c>
      <c r="F550" s="53">
        <v>0</v>
      </c>
      <c r="G550" s="53">
        <v>0</v>
      </c>
      <c r="H550" s="53">
        <v>1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6</v>
      </c>
      <c r="R550" s="118">
        <v>37.5</v>
      </c>
      <c r="S550" s="53">
        <v>1</v>
      </c>
      <c r="T550" s="118">
        <v>6.25</v>
      </c>
      <c r="U550" s="53">
        <v>0</v>
      </c>
      <c r="V550" s="118">
        <v>0</v>
      </c>
      <c r="W550" s="118">
        <v>18.899999999999999</v>
      </c>
      <c r="X550" s="124">
        <v>21.2</v>
      </c>
      <c r="Y550" s="52">
        <v>0</v>
      </c>
      <c r="Z550" s="53">
        <v>0</v>
      </c>
      <c r="AA550" s="53">
        <v>1</v>
      </c>
      <c r="AB550" s="53">
        <v>9</v>
      </c>
      <c r="AC550" s="53">
        <v>5</v>
      </c>
      <c r="AD550" s="53">
        <v>1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7</v>
      </c>
      <c r="C551" s="52">
        <v>0</v>
      </c>
      <c r="D551" s="53">
        <v>0</v>
      </c>
      <c r="E551" s="53">
        <v>5</v>
      </c>
      <c r="F551" s="53">
        <v>0</v>
      </c>
      <c r="G551" s="53">
        <v>0</v>
      </c>
      <c r="H551" s="53">
        <v>2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3</v>
      </c>
      <c r="R551" s="118">
        <v>42.86</v>
      </c>
      <c r="S551" s="53">
        <v>3</v>
      </c>
      <c r="T551" s="118">
        <v>42.86</v>
      </c>
      <c r="U551" s="53">
        <v>1</v>
      </c>
      <c r="V551" s="118">
        <v>14.29</v>
      </c>
      <c r="W551" s="118">
        <v>23.4</v>
      </c>
      <c r="X551" s="124" t="s">
        <v>190</v>
      </c>
      <c r="Y551" s="52">
        <v>0</v>
      </c>
      <c r="Z551" s="53">
        <v>0</v>
      </c>
      <c r="AA551" s="53">
        <v>1</v>
      </c>
      <c r="AB551" s="53">
        <v>3</v>
      </c>
      <c r="AC551" s="53">
        <v>0</v>
      </c>
      <c r="AD551" s="53">
        <v>2</v>
      </c>
      <c r="AE551" s="53">
        <v>0</v>
      </c>
      <c r="AF551" s="53">
        <v>1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5</v>
      </c>
      <c r="C552" s="52">
        <v>0</v>
      </c>
      <c r="D552" s="53">
        <v>0</v>
      </c>
      <c r="E552" s="53">
        <v>4</v>
      </c>
      <c r="F552" s="53">
        <v>0</v>
      </c>
      <c r="G552" s="53">
        <v>0</v>
      </c>
      <c r="H552" s="53">
        <v>1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3</v>
      </c>
      <c r="R552" s="118">
        <v>60</v>
      </c>
      <c r="S552" s="53">
        <v>0</v>
      </c>
      <c r="T552" s="118">
        <v>0</v>
      </c>
      <c r="U552" s="53">
        <v>0</v>
      </c>
      <c r="V552" s="118">
        <v>0</v>
      </c>
      <c r="W552" s="118">
        <v>20.399999999999999</v>
      </c>
      <c r="X552" s="124" t="s">
        <v>190</v>
      </c>
      <c r="Y552" s="52">
        <v>0</v>
      </c>
      <c r="Z552" s="53">
        <v>0</v>
      </c>
      <c r="AA552" s="53">
        <v>0</v>
      </c>
      <c r="AB552" s="53">
        <v>2</v>
      </c>
      <c r="AC552" s="53">
        <v>3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9</v>
      </c>
      <c r="C553" s="52">
        <v>0</v>
      </c>
      <c r="D553" s="53">
        <v>0</v>
      </c>
      <c r="E553" s="53">
        <v>7</v>
      </c>
      <c r="F553" s="53">
        <v>0</v>
      </c>
      <c r="G553" s="53">
        <v>0</v>
      </c>
      <c r="H553" s="53">
        <v>2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6</v>
      </c>
      <c r="R553" s="118">
        <v>66.67</v>
      </c>
      <c r="S553" s="53">
        <v>0</v>
      </c>
      <c r="T553" s="118">
        <v>0</v>
      </c>
      <c r="U553" s="53">
        <v>0</v>
      </c>
      <c r="V553" s="118">
        <v>0</v>
      </c>
      <c r="W553" s="118">
        <v>20.5</v>
      </c>
      <c r="X553" s="124" t="s">
        <v>190</v>
      </c>
      <c r="Y553" s="52">
        <v>0</v>
      </c>
      <c r="Z553" s="53">
        <v>0</v>
      </c>
      <c r="AA553" s="53">
        <v>0</v>
      </c>
      <c r="AB553" s="53">
        <v>3</v>
      </c>
      <c r="AC553" s="53">
        <v>6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13</v>
      </c>
      <c r="C554" s="52">
        <v>0</v>
      </c>
      <c r="D554" s="53">
        <v>1</v>
      </c>
      <c r="E554" s="53">
        <v>9</v>
      </c>
      <c r="F554" s="53">
        <v>0</v>
      </c>
      <c r="G554" s="53">
        <v>1</v>
      </c>
      <c r="H554" s="53">
        <v>2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6</v>
      </c>
      <c r="R554" s="118">
        <v>46.15</v>
      </c>
      <c r="S554" s="53">
        <v>5</v>
      </c>
      <c r="T554" s="118">
        <v>38.46</v>
      </c>
      <c r="U554" s="53">
        <v>0</v>
      </c>
      <c r="V554" s="118">
        <v>0</v>
      </c>
      <c r="W554" s="118">
        <v>22.4</v>
      </c>
      <c r="X554" s="124">
        <v>27.2</v>
      </c>
      <c r="Y554" s="52">
        <v>0</v>
      </c>
      <c r="Z554" s="53">
        <v>0</v>
      </c>
      <c r="AA554" s="53">
        <v>1</v>
      </c>
      <c r="AB554" s="53">
        <v>6</v>
      </c>
      <c r="AC554" s="53">
        <v>1</v>
      </c>
      <c r="AD554" s="53">
        <v>4</v>
      </c>
      <c r="AE554" s="53">
        <v>1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17</v>
      </c>
      <c r="C555" s="52">
        <v>1</v>
      </c>
      <c r="D555" s="53">
        <v>0</v>
      </c>
      <c r="E555" s="53">
        <v>12</v>
      </c>
      <c r="F555" s="53">
        <v>0</v>
      </c>
      <c r="G555" s="53">
        <v>2</v>
      </c>
      <c r="H555" s="53">
        <v>1</v>
      </c>
      <c r="I555" s="53">
        <v>1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5</v>
      </c>
      <c r="R555" s="118">
        <v>29.41</v>
      </c>
      <c r="S555" s="53">
        <v>1</v>
      </c>
      <c r="T555" s="118">
        <v>5.8819999999999997</v>
      </c>
      <c r="U555" s="53">
        <v>0</v>
      </c>
      <c r="V555" s="118">
        <v>0</v>
      </c>
      <c r="W555" s="118">
        <v>18.899999999999999</v>
      </c>
      <c r="X555" s="124">
        <v>23.5</v>
      </c>
      <c r="Y555" s="52">
        <v>0</v>
      </c>
      <c r="Z555" s="53">
        <v>0</v>
      </c>
      <c r="AA555" s="53">
        <v>2</v>
      </c>
      <c r="AB555" s="53">
        <v>10</v>
      </c>
      <c r="AC555" s="53">
        <v>4</v>
      </c>
      <c r="AD555" s="53">
        <v>1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22</v>
      </c>
      <c r="C556" s="52">
        <v>0</v>
      </c>
      <c r="D556" s="53">
        <v>0</v>
      </c>
      <c r="E556" s="53">
        <v>15</v>
      </c>
      <c r="F556" s="53">
        <v>0</v>
      </c>
      <c r="G556" s="53">
        <v>2</v>
      </c>
      <c r="H556" s="53">
        <v>3</v>
      </c>
      <c r="I556" s="53">
        <v>2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3</v>
      </c>
      <c r="R556" s="118">
        <v>13.64</v>
      </c>
      <c r="S556" s="53">
        <v>1</v>
      </c>
      <c r="T556" s="118">
        <v>4.5449999999999999</v>
      </c>
      <c r="U556" s="53">
        <v>0</v>
      </c>
      <c r="V556" s="118">
        <v>0</v>
      </c>
      <c r="W556" s="118">
        <v>17.399999999999999</v>
      </c>
      <c r="X556" s="124">
        <v>20.8</v>
      </c>
      <c r="Y556" s="52">
        <v>0</v>
      </c>
      <c r="Z556" s="53">
        <v>0</v>
      </c>
      <c r="AA556" s="53">
        <v>4</v>
      </c>
      <c r="AB556" s="53">
        <v>15</v>
      </c>
      <c r="AC556" s="53">
        <v>2</v>
      </c>
      <c r="AD556" s="53">
        <v>1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23</v>
      </c>
      <c r="C557" s="52">
        <v>0</v>
      </c>
      <c r="D557" s="53">
        <v>0</v>
      </c>
      <c r="E557" s="53">
        <v>16</v>
      </c>
      <c r="F557" s="53">
        <v>0</v>
      </c>
      <c r="G557" s="53">
        <v>1</v>
      </c>
      <c r="H557" s="53">
        <v>5</v>
      </c>
      <c r="I557" s="53">
        <v>1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14</v>
      </c>
      <c r="R557" s="118">
        <v>60.87</v>
      </c>
      <c r="S557" s="53">
        <v>4</v>
      </c>
      <c r="T557" s="118">
        <v>17.39</v>
      </c>
      <c r="U557" s="53">
        <v>0</v>
      </c>
      <c r="V557" s="118">
        <v>0</v>
      </c>
      <c r="W557" s="118">
        <v>20</v>
      </c>
      <c r="X557" s="124">
        <v>24.9</v>
      </c>
      <c r="Y557" s="52">
        <v>0</v>
      </c>
      <c r="Z557" s="53">
        <v>0</v>
      </c>
      <c r="AA557" s="53">
        <v>1</v>
      </c>
      <c r="AB557" s="53">
        <v>8</v>
      </c>
      <c r="AC557" s="53">
        <v>12</v>
      </c>
      <c r="AD557" s="53">
        <v>2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27</v>
      </c>
      <c r="C558" s="52">
        <v>0</v>
      </c>
      <c r="D558" s="53">
        <v>2</v>
      </c>
      <c r="E558" s="53">
        <v>17</v>
      </c>
      <c r="F558" s="53">
        <v>0</v>
      </c>
      <c r="G558" s="53">
        <v>0</v>
      </c>
      <c r="H558" s="53">
        <v>4</v>
      </c>
      <c r="I558" s="53">
        <v>4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18</v>
      </c>
      <c r="R558" s="118">
        <v>66.67</v>
      </c>
      <c r="S558" s="53">
        <v>5</v>
      </c>
      <c r="T558" s="118">
        <v>18.52</v>
      </c>
      <c r="U558" s="53">
        <v>0</v>
      </c>
      <c r="V558" s="118">
        <v>0</v>
      </c>
      <c r="W558" s="118">
        <v>21</v>
      </c>
      <c r="X558" s="124">
        <v>26.3</v>
      </c>
      <c r="Y558" s="52">
        <v>0</v>
      </c>
      <c r="Z558" s="53">
        <v>0</v>
      </c>
      <c r="AA558" s="53">
        <v>3</v>
      </c>
      <c r="AB558" s="53">
        <v>6</v>
      </c>
      <c r="AC558" s="53">
        <v>14</v>
      </c>
      <c r="AD558" s="53">
        <v>3</v>
      </c>
      <c r="AE558" s="53">
        <v>1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40</v>
      </c>
      <c r="C559" s="52">
        <v>1</v>
      </c>
      <c r="D559" s="53">
        <v>0</v>
      </c>
      <c r="E559" s="53">
        <v>26</v>
      </c>
      <c r="F559" s="53">
        <v>0</v>
      </c>
      <c r="G559" s="53">
        <v>4</v>
      </c>
      <c r="H559" s="53">
        <v>4</v>
      </c>
      <c r="I559" s="53">
        <v>5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23</v>
      </c>
      <c r="R559" s="118">
        <v>57.5</v>
      </c>
      <c r="S559" s="53">
        <v>7</v>
      </c>
      <c r="T559" s="118">
        <v>17.5</v>
      </c>
      <c r="U559" s="53">
        <v>0</v>
      </c>
      <c r="V559" s="118">
        <v>0</v>
      </c>
      <c r="W559" s="118">
        <v>20.100000000000001</v>
      </c>
      <c r="X559" s="124">
        <v>24.3</v>
      </c>
      <c r="Y559" s="52">
        <v>0</v>
      </c>
      <c r="Z559" s="53">
        <v>1</v>
      </c>
      <c r="AA559" s="53">
        <v>6</v>
      </c>
      <c r="AB559" s="53">
        <v>10</v>
      </c>
      <c r="AC559" s="53">
        <v>18</v>
      </c>
      <c r="AD559" s="53">
        <v>4</v>
      </c>
      <c r="AE559" s="53">
        <v>1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41</v>
      </c>
      <c r="C560" s="52">
        <v>0</v>
      </c>
      <c r="D560" s="53">
        <v>2</v>
      </c>
      <c r="E560" s="53">
        <v>26</v>
      </c>
      <c r="F560" s="53">
        <v>0</v>
      </c>
      <c r="G560" s="53">
        <v>2</v>
      </c>
      <c r="H560" s="53">
        <v>7</v>
      </c>
      <c r="I560" s="53">
        <v>4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33</v>
      </c>
      <c r="R560" s="118">
        <v>80.489999999999995</v>
      </c>
      <c r="S560" s="53">
        <v>15</v>
      </c>
      <c r="T560" s="118">
        <v>36.590000000000003</v>
      </c>
      <c r="U560" s="53">
        <v>1</v>
      </c>
      <c r="V560" s="118">
        <v>2.4390000000000001</v>
      </c>
      <c r="W560" s="118">
        <v>22.6</v>
      </c>
      <c r="X560" s="124">
        <v>24.7</v>
      </c>
      <c r="Y560" s="52">
        <v>0</v>
      </c>
      <c r="Z560" s="53">
        <v>0</v>
      </c>
      <c r="AA560" s="53">
        <v>1</v>
      </c>
      <c r="AB560" s="53">
        <v>7</v>
      </c>
      <c r="AC560" s="53">
        <v>28</v>
      </c>
      <c r="AD560" s="53">
        <v>4</v>
      </c>
      <c r="AE560" s="53">
        <v>0</v>
      </c>
      <c r="AF560" s="53">
        <v>1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39</v>
      </c>
      <c r="C561" s="52">
        <v>2</v>
      </c>
      <c r="D561" s="53">
        <v>1</v>
      </c>
      <c r="E561" s="53">
        <v>25</v>
      </c>
      <c r="F561" s="53">
        <v>0</v>
      </c>
      <c r="G561" s="53">
        <v>1</v>
      </c>
      <c r="H561" s="53">
        <v>5</v>
      </c>
      <c r="I561" s="53">
        <v>4</v>
      </c>
      <c r="J561" s="53">
        <v>0</v>
      </c>
      <c r="K561" s="53">
        <v>0</v>
      </c>
      <c r="L561" s="53">
        <v>0</v>
      </c>
      <c r="M561" s="53">
        <v>1</v>
      </c>
      <c r="N561" s="54">
        <v>0</v>
      </c>
      <c r="O561" s="54">
        <v>0</v>
      </c>
      <c r="P561" s="54">
        <v>0</v>
      </c>
      <c r="Q561" s="52">
        <v>27</v>
      </c>
      <c r="R561" s="118">
        <v>69.23</v>
      </c>
      <c r="S561" s="53">
        <v>1</v>
      </c>
      <c r="T561" s="118">
        <v>2.5640000000000001</v>
      </c>
      <c r="U561" s="53">
        <v>0</v>
      </c>
      <c r="V561" s="118">
        <v>0</v>
      </c>
      <c r="W561" s="118">
        <v>20</v>
      </c>
      <c r="X561" s="124">
        <v>22.3</v>
      </c>
      <c r="Y561" s="52">
        <v>0</v>
      </c>
      <c r="Z561" s="53">
        <v>0</v>
      </c>
      <c r="AA561" s="53">
        <v>4</v>
      </c>
      <c r="AB561" s="53">
        <v>8</v>
      </c>
      <c r="AC561" s="53">
        <v>26</v>
      </c>
      <c r="AD561" s="53">
        <v>1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55</v>
      </c>
      <c r="C562" s="52">
        <v>3</v>
      </c>
      <c r="D562" s="53">
        <v>3</v>
      </c>
      <c r="E562" s="53">
        <v>35</v>
      </c>
      <c r="F562" s="53">
        <v>0</v>
      </c>
      <c r="G562" s="53">
        <v>2</v>
      </c>
      <c r="H562" s="53">
        <v>8</v>
      </c>
      <c r="I562" s="53">
        <v>4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28</v>
      </c>
      <c r="R562" s="118">
        <v>50.91</v>
      </c>
      <c r="S562" s="53">
        <v>5</v>
      </c>
      <c r="T562" s="118">
        <v>9.0909999999999993</v>
      </c>
      <c r="U562" s="53">
        <v>0</v>
      </c>
      <c r="V562" s="118">
        <v>0</v>
      </c>
      <c r="W562" s="118">
        <v>19.899999999999999</v>
      </c>
      <c r="X562" s="124">
        <v>23.7</v>
      </c>
      <c r="Y562" s="52">
        <v>0</v>
      </c>
      <c r="Z562" s="53">
        <v>0</v>
      </c>
      <c r="AA562" s="53">
        <v>6</v>
      </c>
      <c r="AB562" s="53">
        <v>21</v>
      </c>
      <c r="AC562" s="53">
        <v>28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79</v>
      </c>
      <c r="C563" s="52">
        <v>4</v>
      </c>
      <c r="D563" s="53">
        <v>1</v>
      </c>
      <c r="E563" s="53">
        <v>65</v>
      </c>
      <c r="F563" s="53">
        <v>0</v>
      </c>
      <c r="G563" s="53">
        <v>1</v>
      </c>
      <c r="H563" s="53">
        <v>4</v>
      </c>
      <c r="I563" s="53">
        <v>3</v>
      </c>
      <c r="J563" s="53">
        <v>0</v>
      </c>
      <c r="K563" s="53">
        <v>0</v>
      </c>
      <c r="L563" s="53">
        <v>0</v>
      </c>
      <c r="M563" s="53">
        <v>1</v>
      </c>
      <c r="N563" s="54">
        <v>0</v>
      </c>
      <c r="O563" s="54">
        <v>0</v>
      </c>
      <c r="P563" s="54">
        <v>0</v>
      </c>
      <c r="Q563" s="52">
        <v>27</v>
      </c>
      <c r="R563" s="118">
        <v>34.18</v>
      </c>
      <c r="S563" s="53">
        <v>5</v>
      </c>
      <c r="T563" s="118">
        <v>6.3289999999999997</v>
      </c>
      <c r="U563" s="53">
        <v>0</v>
      </c>
      <c r="V563" s="118">
        <v>0</v>
      </c>
      <c r="W563" s="118">
        <v>18.2</v>
      </c>
      <c r="X563" s="124">
        <v>21.9</v>
      </c>
      <c r="Y563" s="52">
        <v>0</v>
      </c>
      <c r="Z563" s="53">
        <v>1</v>
      </c>
      <c r="AA563" s="53">
        <v>10</v>
      </c>
      <c r="AB563" s="53">
        <v>41</v>
      </c>
      <c r="AC563" s="53">
        <v>25</v>
      </c>
      <c r="AD563" s="53">
        <v>2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52</v>
      </c>
      <c r="C564" s="52">
        <v>1</v>
      </c>
      <c r="D564" s="53">
        <v>3</v>
      </c>
      <c r="E564" s="53">
        <v>39</v>
      </c>
      <c r="F564" s="53">
        <v>1</v>
      </c>
      <c r="G564" s="53">
        <v>2</v>
      </c>
      <c r="H564" s="53">
        <v>5</v>
      </c>
      <c r="I564" s="53">
        <v>0</v>
      </c>
      <c r="J564" s="53">
        <v>0</v>
      </c>
      <c r="K564" s="53">
        <v>0</v>
      </c>
      <c r="L564" s="53">
        <v>0</v>
      </c>
      <c r="M564" s="53">
        <v>1</v>
      </c>
      <c r="N564" s="54">
        <v>0</v>
      </c>
      <c r="O564" s="54">
        <v>0</v>
      </c>
      <c r="P564" s="54">
        <v>0</v>
      </c>
      <c r="Q564" s="52">
        <v>15</v>
      </c>
      <c r="R564" s="118">
        <v>28.85</v>
      </c>
      <c r="S564" s="53">
        <v>7</v>
      </c>
      <c r="T564" s="118">
        <v>13.46</v>
      </c>
      <c r="U564" s="53">
        <v>0</v>
      </c>
      <c r="V564" s="118">
        <v>0</v>
      </c>
      <c r="W564" s="118">
        <v>19</v>
      </c>
      <c r="X564" s="124">
        <v>23.7</v>
      </c>
      <c r="Y564" s="52">
        <v>0</v>
      </c>
      <c r="Z564" s="53">
        <v>0</v>
      </c>
      <c r="AA564" s="53">
        <v>10</v>
      </c>
      <c r="AB564" s="53">
        <v>27</v>
      </c>
      <c r="AC564" s="53">
        <v>9</v>
      </c>
      <c r="AD564" s="53">
        <v>6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58</v>
      </c>
      <c r="C565" s="52">
        <v>2</v>
      </c>
      <c r="D565" s="53">
        <v>2</v>
      </c>
      <c r="E565" s="53">
        <v>49</v>
      </c>
      <c r="F565" s="53">
        <v>0</v>
      </c>
      <c r="G565" s="53">
        <v>0</v>
      </c>
      <c r="H565" s="53">
        <v>5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26</v>
      </c>
      <c r="R565" s="118">
        <v>44.83</v>
      </c>
      <c r="S565" s="53">
        <v>7</v>
      </c>
      <c r="T565" s="118">
        <v>12.07</v>
      </c>
      <c r="U565" s="53">
        <v>0</v>
      </c>
      <c r="V565" s="118">
        <v>0</v>
      </c>
      <c r="W565" s="118">
        <v>19.899999999999999</v>
      </c>
      <c r="X565" s="124">
        <v>23.5</v>
      </c>
      <c r="Y565" s="52">
        <v>0</v>
      </c>
      <c r="Z565" s="53">
        <v>0</v>
      </c>
      <c r="AA565" s="53">
        <v>5</v>
      </c>
      <c r="AB565" s="53">
        <v>27</v>
      </c>
      <c r="AC565" s="53">
        <v>21</v>
      </c>
      <c r="AD565" s="53">
        <v>5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63</v>
      </c>
      <c r="C566" s="52">
        <v>4</v>
      </c>
      <c r="D566" s="53">
        <v>1</v>
      </c>
      <c r="E566" s="53">
        <v>50</v>
      </c>
      <c r="F566" s="53">
        <v>0</v>
      </c>
      <c r="G566" s="53">
        <v>1</v>
      </c>
      <c r="H566" s="53">
        <v>7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21</v>
      </c>
      <c r="R566" s="118">
        <v>33.33</v>
      </c>
      <c r="S566" s="53">
        <v>4</v>
      </c>
      <c r="T566" s="118">
        <v>6.3490000000000002</v>
      </c>
      <c r="U566" s="53">
        <v>0</v>
      </c>
      <c r="V566" s="118">
        <v>0</v>
      </c>
      <c r="W566" s="118">
        <v>18.399999999999999</v>
      </c>
      <c r="X566" s="124">
        <v>21.7</v>
      </c>
      <c r="Y566" s="52">
        <v>0</v>
      </c>
      <c r="Z566" s="53">
        <v>0</v>
      </c>
      <c r="AA566" s="53">
        <v>12</v>
      </c>
      <c r="AB566" s="53">
        <v>30</v>
      </c>
      <c r="AC566" s="53">
        <v>17</v>
      </c>
      <c r="AD566" s="53">
        <v>3</v>
      </c>
      <c r="AE566" s="53">
        <v>1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73</v>
      </c>
      <c r="C567" s="52">
        <v>2</v>
      </c>
      <c r="D567" s="53">
        <v>1</v>
      </c>
      <c r="E567" s="53">
        <v>54</v>
      </c>
      <c r="F567" s="53">
        <v>0</v>
      </c>
      <c r="G567" s="53">
        <v>2</v>
      </c>
      <c r="H567" s="53">
        <v>10</v>
      </c>
      <c r="I567" s="53">
        <v>4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20</v>
      </c>
      <c r="R567" s="118">
        <v>27.4</v>
      </c>
      <c r="S567" s="53">
        <v>4</v>
      </c>
      <c r="T567" s="118">
        <v>5.4790000000000001</v>
      </c>
      <c r="U567" s="53">
        <v>0</v>
      </c>
      <c r="V567" s="118">
        <v>0</v>
      </c>
      <c r="W567" s="118">
        <v>17.5</v>
      </c>
      <c r="X567" s="124">
        <v>21.9</v>
      </c>
      <c r="Y567" s="52">
        <v>0</v>
      </c>
      <c r="Z567" s="53">
        <v>6</v>
      </c>
      <c r="AA567" s="53">
        <v>15</v>
      </c>
      <c r="AB567" s="53">
        <v>32</v>
      </c>
      <c r="AC567" s="53">
        <v>17</v>
      </c>
      <c r="AD567" s="53">
        <v>3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71</v>
      </c>
      <c r="C568" s="52">
        <v>1</v>
      </c>
      <c r="D568" s="53">
        <v>0</v>
      </c>
      <c r="E568" s="53">
        <v>57</v>
      </c>
      <c r="F568" s="53">
        <v>0</v>
      </c>
      <c r="G568" s="53">
        <v>4</v>
      </c>
      <c r="H568" s="53">
        <v>7</v>
      </c>
      <c r="I568" s="53">
        <v>1</v>
      </c>
      <c r="J568" s="53">
        <v>0</v>
      </c>
      <c r="K568" s="53">
        <v>0</v>
      </c>
      <c r="L568" s="53">
        <v>0</v>
      </c>
      <c r="M568" s="53">
        <v>1</v>
      </c>
      <c r="N568" s="54">
        <v>0</v>
      </c>
      <c r="O568" s="54">
        <v>0</v>
      </c>
      <c r="P568" s="54">
        <v>0</v>
      </c>
      <c r="Q568" s="52">
        <v>20</v>
      </c>
      <c r="R568" s="118">
        <v>28.17</v>
      </c>
      <c r="S568" s="53">
        <v>1</v>
      </c>
      <c r="T568" s="118">
        <v>1.4079999999999999</v>
      </c>
      <c r="U568" s="53">
        <v>0</v>
      </c>
      <c r="V568" s="118">
        <v>0</v>
      </c>
      <c r="W568" s="118">
        <v>17.399999999999999</v>
      </c>
      <c r="X568" s="124">
        <v>21.8</v>
      </c>
      <c r="Y568" s="52">
        <v>1</v>
      </c>
      <c r="Z568" s="53">
        <v>2</v>
      </c>
      <c r="AA568" s="53">
        <v>15</v>
      </c>
      <c r="AB568" s="53">
        <v>33</v>
      </c>
      <c r="AC568" s="53">
        <v>20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76</v>
      </c>
      <c r="C569" s="52">
        <v>1</v>
      </c>
      <c r="D569" s="53">
        <v>2</v>
      </c>
      <c r="E569" s="53">
        <v>64</v>
      </c>
      <c r="F569" s="53">
        <v>0</v>
      </c>
      <c r="G569" s="53">
        <v>2</v>
      </c>
      <c r="H569" s="53">
        <v>5</v>
      </c>
      <c r="I569" s="53">
        <v>1</v>
      </c>
      <c r="J569" s="53">
        <v>0</v>
      </c>
      <c r="K569" s="53">
        <v>0</v>
      </c>
      <c r="L569" s="53">
        <v>0</v>
      </c>
      <c r="M569" s="53">
        <v>0</v>
      </c>
      <c r="N569" s="54">
        <v>1</v>
      </c>
      <c r="O569" s="54">
        <v>0</v>
      </c>
      <c r="P569" s="54">
        <v>0</v>
      </c>
      <c r="Q569" s="52">
        <v>19</v>
      </c>
      <c r="R569" s="118">
        <v>25</v>
      </c>
      <c r="S569" s="53">
        <v>4</v>
      </c>
      <c r="T569" s="118">
        <v>5.2629999999999999</v>
      </c>
      <c r="U569" s="53">
        <v>0</v>
      </c>
      <c r="V569" s="118">
        <v>0</v>
      </c>
      <c r="W569" s="118">
        <v>17.5</v>
      </c>
      <c r="X569" s="124">
        <v>22.1</v>
      </c>
      <c r="Y569" s="52">
        <v>0</v>
      </c>
      <c r="Z569" s="53">
        <v>4</v>
      </c>
      <c r="AA569" s="53">
        <v>15</v>
      </c>
      <c r="AB569" s="53">
        <v>38</v>
      </c>
      <c r="AC569" s="53">
        <v>16</v>
      </c>
      <c r="AD569" s="53">
        <v>2</v>
      </c>
      <c r="AE569" s="53">
        <v>1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56</v>
      </c>
      <c r="C570" s="52">
        <v>1</v>
      </c>
      <c r="D570" s="53">
        <v>0</v>
      </c>
      <c r="E570" s="53">
        <v>42</v>
      </c>
      <c r="F570" s="53">
        <v>0</v>
      </c>
      <c r="G570" s="53">
        <v>3</v>
      </c>
      <c r="H570" s="53">
        <v>6</v>
      </c>
      <c r="I570" s="53">
        <v>2</v>
      </c>
      <c r="J570" s="53">
        <v>0</v>
      </c>
      <c r="K570" s="53">
        <v>0</v>
      </c>
      <c r="L570" s="53">
        <v>1</v>
      </c>
      <c r="M570" s="53">
        <v>1</v>
      </c>
      <c r="N570" s="54">
        <v>0</v>
      </c>
      <c r="O570" s="54">
        <v>0</v>
      </c>
      <c r="P570" s="54">
        <v>0</v>
      </c>
      <c r="Q570" s="52">
        <v>14</v>
      </c>
      <c r="R570" s="118">
        <v>25</v>
      </c>
      <c r="S570" s="53">
        <v>1</v>
      </c>
      <c r="T570" s="118">
        <v>1.786</v>
      </c>
      <c r="U570" s="53">
        <v>0</v>
      </c>
      <c r="V570" s="118">
        <v>0</v>
      </c>
      <c r="W570" s="118">
        <v>17.600000000000001</v>
      </c>
      <c r="X570" s="124">
        <v>21.1</v>
      </c>
      <c r="Y570" s="52">
        <v>0</v>
      </c>
      <c r="Z570" s="53">
        <v>2</v>
      </c>
      <c r="AA570" s="53">
        <v>11</v>
      </c>
      <c r="AB570" s="53">
        <v>29</v>
      </c>
      <c r="AC570" s="53">
        <v>13</v>
      </c>
      <c r="AD570" s="53">
        <v>1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84</v>
      </c>
      <c r="C571" s="52">
        <v>3</v>
      </c>
      <c r="D571" s="53">
        <v>2</v>
      </c>
      <c r="E571" s="53">
        <v>68</v>
      </c>
      <c r="F571" s="53">
        <v>0</v>
      </c>
      <c r="G571" s="53">
        <v>1</v>
      </c>
      <c r="H571" s="53">
        <v>9</v>
      </c>
      <c r="I571" s="53">
        <v>0</v>
      </c>
      <c r="J571" s="53">
        <v>0</v>
      </c>
      <c r="K571" s="53">
        <v>0</v>
      </c>
      <c r="L571" s="53">
        <v>1</v>
      </c>
      <c r="M571" s="53">
        <v>0</v>
      </c>
      <c r="N571" s="54">
        <v>0</v>
      </c>
      <c r="O571" s="54">
        <v>0</v>
      </c>
      <c r="P571" s="54">
        <v>0</v>
      </c>
      <c r="Q571" s="52">
        <v>41</v>
      </c>
      <c r="R571" s="118">
        <v>48.81</v>
      </c>
      <c r="S571" s="53">
        <v>8</v>
      </c>
      <c r="T571" s="118">
        <v>9.5239999999999991</v>
      </c>
      <c r="U571" s="53">
        <v>0</v>
      </c>
      <c r="V571" s="118">
        <v>0</v>
      </c>
      <c r="W571" s="118">
        <v>18.2</v>
      </c>
      <c r="X571" s="124">
        <v>22.7</v>
      </c>
      <c r="Y571" s="52">
        <v>0</v>
      </c>
      <c r="Z571" s="53">
        <v>4</v>
      </c>
      <c r="AA571" s="53">
        <v>24</v>
      </c>
      <c r="AB571" s="53">
        <v>15</v>
      </c>
      <c r="AC571" s="53">
        <v>36</v>
      </c>
      <c r="AD571" s="53">
        <v>5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77</v>
      </c>
      <c r="C572" s="52">
        <v>0</v>
      </c>
      <c r="D572" s="53">
        <v>1</v>
      </c>
      <c r="E572" s="53">
        <v>63</v>
      </c>
      <c r="F572" s="53">
        <v>0</v>
      </c>
      <c r="G572" s="53">
        <v>3</v>
      </c>
      <c r="H572" s="53">
        <v>7</v>
      </c>
      <c r="I572" s="53">
        <v>1</v>
      </c>
      <c r="J572" s="53">
        <v>0</v>
      </c>
      <c r="K572" s="53">
        <v>0</v>
      </c>
      <c r="L572" s="53">
        <v>1</v>
      </c>
      <c r="M572" s="53">
        <v>1</v>
      </c>
      <c r="N572" s="54">
        <v>0</v>
      </c>
      <c r="O572" s="54">
        <v>0</v>
      </c>
      <c r="P572" s="54">
        <v>0</v>
      </c>
      <c r="Q572" s="52">
        <v>10</v>
      </c>
      <c r="R572" s="118">
        <v>12.99</v>
      </c>
      <c r="S572" s="53">
        <v>3</v>
      </c>
      <c r="T572" s="118">
        <v>3.8959999999999999</v>
      </c>
      <c r="U572" s="53">
        <v>0</v>
      </c>
      <c r="V572" s="118">
        <v>0</v>
      </c>
      <c r="W572" s="118">
        <v>16.399999999999999</v>
      </c>
      <c r="X572" s="124">
        <v>19.899999999999999</v>
      </c>
      <c r="Y572" s="52">
        <v>0</v>
      </c>
      <c r="Z572" s="53">
        <v>4</v>
      </c>
      <c r="AA572" s="53">
        <v>24</v>
      </c>
      <c r="AB572" s="53">
        <v>39</v>
      </c>
      <c r="AC572" s="53">
        <v>7</v>
      </c>
      <c r="AD572" s="53">
        <v>3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65</v>
      </c>
      <c r="C573" s="52">
        <v>1</v>
      </c>
      <c r="D573" s="53">
        <v>0</v>
      </c>
      <c r="E573" s="53">
        <v>47</v>
      </c>
      <c r="F573" s="53">
        <v>0</v>
      </c>
      <c r="G573" s="53">
        <v>2</v>
      </c>
      <c r="H573" s="53">
        <v>12</v>
      </c>
      <c r="I573" s="53">
        <v>3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23</v>
      </c>
      <c r="R573" s="118">
        <v>35.380000000000003</v>
      </c>
      <c r="S573" s="53">
        <v>14</v>
      </c>
      <c r="T573" s="118">
        <v>21.54</v>
      </c>
      <c r="U573" s="53">
        <v>0</v>
      </c>
      <c r="V573" s="118">
        <v>0</v>
      </c>
      <c r="W573" s="118">
        <v>18.899999999999999</v>
      </c>
      <c r="X573" s="124">
        <v>24.7</v>
      </c>
      <c r="Y573" s="52">
        <v>0</v>
      </c>
      <c r="Z573" s="53">
        <v>2</v>
      </c>
      <c r="AA573" s="53">
        <v>9</v>
      </c>
      <c r="AB573" s="53">
        <v>31</v>
      </c>
      <c r="AC573" s="53">
        <v>17</v>
      </c>
      <c r="AD573" s="53">
        <v>5</v>
      </c>
      <c r="AE573" s="53">
        <v>1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77</v>
      </c>
      <c r="C574" s="52">
        <v>0</v>
      </c>
      <c r="D574" s="53">
        <v>1</v>
      </c>
      <c r="E574" s="53">
        <v>55</v>
      </c>
      <c r="F574" s="53">
        <v>1</v>
      </c>
      <c r="G574" s="53">
        <v>1</v>
      </c>
      <c r="H574" s="53">
        <v>17</v>
      </c>
      <c r="I574" s="53">
        <v>2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25</v>
      </c>
      <c r="R574" s="118">
        <v>32.47</v>
      </c>
      <c r="S574" s="53">
        <v>4</v>
      </c>
      <c r="T574" s="118">
        <v>5.1950000000000003</v>
      </c>
      <c r="U574" s="53">
        <v>0</v>
      </c>
      <c r="V574" s="118">
        <v>0</v>
      </c>
      <c r="W574" s="118">
        <v>18.5</v>
      </c>
      <c r="X574" s="124">
        <v>22.1</v>
      </c>
      <c r="Y574" s="52">
        <v>0</v>
      </c>
      <c r="Z574" s="53">
        <v>6</v>
      </c>
      <c r="AA574" s="53">
        <v>4</v>
      </c>
      <c r="AB574" s="53">
        <v>42</v>
      </c>
      <c r="AC574" s="53">
        <v>21</v>
      </c>
      <c r="AD574" s="53">
        <v>3</v>
      </c>
      <c r="AE574" s="53">
        <v>1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82</v>
      </c>
      <c r="C575" s="52">
        <v>1</v>
      </c>
      <c r="D575" s="53">
        <v>4</v>
      </c>
      <c r="E575" s="53">
        <v>66</v>
      </c>
      <c r="F575" s="53">
        <v>0</v>
      </c>
      <c r="G575" s="53">
        <v>3</v>
      </c>
      <c r="H575" s="53">
        <v>6</v>
      </c>
      <c r="I575" s="53">
        <v>2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12</v>
      </c>
      <c r="R575" s="118">
        <v>14.63</v>
      </c>
      <c r="S575" s="53">
        <v>3</v>
      </c>
      <c r="T575" s="118">
        <v>3.6589999999999998</v>
      </c>
      <c r="U575" s="53">
        <v>0</v>
      </c>
      <c r="V575" s="118">
        <v>0</v>
      </c>
      <c r="W575" s="118">
        <v>15.4</v>
      </c>
      <c r="X575" s="124">
        <v>20</v>
      </c>
      <c r="Y575" s="52">
        <v>0</v>
      </c>
      <c r="Z575" s="53">
        <v>4</v>
      </c>
      <c r="AA575" s="53">
        <v>38</v>
      </c>
      <c r="AB575" s="53">
        <v>28</v>
      </c>
      <c r="AC575" s="53">
        <v>11</v>
      </c>
      <c r="AD575" s="53">
        <v>0</v>
      </c>
      <c r="AE575" s="53">
        <v>1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76</v>
      </c>
      <c r="C576" s="52">
        <v>0</v>
      </c>
      <c r="D576" s="53">
        <v>1</v>
      </c>
      <c r="E576" s="53">
        <v>56</v>
      </c>
      <c r="F576" s="53">
        <v>0</v>
      </c>
      <c r="G576" s="53">
        <v>4</v>
      </c>
      <c r="H576" s="53">
        <v>14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1</v>
      </c>
      <c r="P576" s="54">
        <v>0</v>
      </c>
      <c r="Q576" s="52">
        <v>18</v>
      </c>
      <c r="R576" s="118">
        <v>23.68</v>
      </c>
      <c r="S576" s="53">
        <v>3</v>
      </c>
      <c r="T576" s="118">
        <v>3.9470000000000001</v>
      </c>
      <c r="U576" s="53">
        <v>0</v>
      </c>
      <c r="V576" s="118">
        <v>0</v>
      </c>
      <c r="W576" s="118">
        <v>17.600000000000001</v>
      </c>
      <c r="X576" s="124">
        <v>21.1</v>
      </c>
      <c r="Y576" s="52">
        <v>0</v>
      </c>
      <c r="Z576" s="53">
        <v>2</v>
      </c>
      <c r="AA576" s="53">
        <v>9</v>
      </c>
      <c r="AB576" s="53">
        <v>47</v>
      </c>
      <c r="AC576" s="53">
        <v>16</v>
      </c>
      <c r="AD576" s="53">
        <v>2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77</v>
      </c>
      <c r="C577" s="52">
        <v>1</v>
      </c>
      <c r="D577" s="53">
        <v>3</v>
      </c>
      <c r="E577" s="53">
        <v>65</v>
      </c>
      <c r="F577" s="53">
        <v>0</v>
      </c>
      <c r="G577" s="53">
        <v>2</v>
      </c>
      <c r="H577" s="53">
        <v>5</v>
      </c>
      <c r="I577" s="53">
        <v>0</v>
      </c>
      <c r="J577" s="53">
        <v>0</v>
      </c>
      <c r="K577" s="53">
        <v>0</v>
      </c>
      <c r="L577" s="53">
        <v>1</v>
      </c>
      <c r="M577" s="53">
        <v>0</v>
      </c>
      <c r="N577" s="54">
        <v>0</v>
      </c>
      <c r="O577" s="54">
        <v>0</v>
      </c>
      <c r="P577" s="54">
        <v>0</v>
      </c>
      <c r="Q577" s="52">
        <v>5</v>
      </c>
      <c r="R577" s="118">
        <v>6.4939999999999998</v>
      </c>
      <c r="S577" s="53">
        <v>2</v>
      </c>
      <c r="T577" s="118">
        <v>2.597</v>
      </c>
      <c r="U577" s="53">
        <v>0</v>
      </c>
      <c r="V577" s="118">
        <v>0</v>
      </c>
      <c r="W577" s="118">
        <v>14.2</v>
      </c>
      <c r="X577" s="124">
        <v>18</v>
      </c>
      <c r="Y577" s="52">
        <v>0</v>
      </c>
      <c r="Z577" s="53">
        <v>13</v>
      </c>
      <c r="AA577" s="53">
        <v>26</v>
      </c>
      <c r="AB577" s="53">
        <v>33</v>
      </c>
      <c r="AC577" s="53">
        <v>4</v>
      </c>
      <c r="AD577" s="53">
        <v>1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70</v>
      </c>
      <c r="C578" s="52">
        <v>1</v>
      </c>
      <c r="D578" s="53">
        <v>0</v>
      </c>
      <c r="E578" s="53">
        <v>56</v>
      </c>
      <c r="F578" s="53">
        <v>0</v>
      </c>
      <c r="G578" s="53">
        <v>5</v>
      </c>
      <c r="H578" s="53">
        <v>7</v>
      </c>
      <c r="I578" s="53">
        <v>0</v>
      </c>
      <c r="J578" s="53">
        <v>0</v>
      </c>
      <c r="K578" s="53">
        <v>0</v>
      </c>
      <c r="L578" s="53">
        <v>0</v>
      </c>
      <c r="M578" s="53">
        <v>1</v>
      </c>
      <c r="N578" s="54">
        <v>0</v>
      </c>
      <c r="O578" s="54">
        <v>0</v>
      </c>
      <c r="P578" s="54">
        <v>0</v>
      </c>
      <c r="Q578" s="52">
        <v>8</v>
      </c>
      <c r="R578" s="118">
        <v>11.43</v>
      </c>
      <c r="S578" s="53">
        <v>3</v>
      </c>
      <c r="T578" s="118">
        <v>4.2859999999999996</v>
      </c>
      <c r="U578" s="53">
        <v>1</v>
      </c>
      <c r="V578" s="118">
        <v>1.429</v>
      </c>
      <c r="W578" s="118">
        <v>16.8</v>
      </c>
      <c r="X578" s="124">
        <v>19.5</v>
      </c>
      <c r="Y578" s="52">
        <v>0</v>
      </c>
      <c r="Z578" s="53">
        <v>3</v>
      </c>
      <c r="AA578" s="53">
        <v>19</v>
      </c>
      <c r="AB578" s="53">
        <v>40</v>
      </c>
      <c r="AC578" s="53">
        <v>5</v>
      </c>
      <c r="AD578" s="53">
        <v>2</v>
      </c>
      <c r="AE578" s="53">
        <v>0</v>
      </c>
      <c r="AF578" s="53">
        <v>1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78</v>
      </c>
      <c r="C579" s="52">
        <v>0</v>
      </c>
      <c r="D579" s="53">
        <v>1</v>
      </c>
      <c r="E579" s="53">
        <v>70</v>
      </c>
      <c r="F579" s="53">
        <v>0</v>
      </c>
      <c r="G579" s="53">
        <v>4</v>
      </c>
      <c r="H579" s="53">
        <v>1</v>
      </c>
      <c r="I579" s="53">
        <v>2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6</v>
      </c>
      <c r="R579" s="118">
        <v>7.6920000000000002</v>
      </c>
      <c r="S579" s="53">
        <v>0</v>
      </c>
      <c r="T579" s="118">
        <v>0</v>
      </c>
      <c r="U579" s="53">
        <v>0</v>
      </c>
      <c r="V579" s="118">
        <v>0</v>
      </c>
      <c r="W579" s="118">
        <v>15.6</v>
      </c>
      <c r="X579" s="124">
        <v>19.2</v>
      </c>
      <c r="Y579" s="52">
        <v>0</v>
      </c>
      <c r="Z579" s="53">
        <v>4</v>
      </c>
      <c r="AA579" s="53">
        <v>33</v>
      </c>
      <c r="AB579" s="53">
        <v>35</v>
      </c>
      <c r="AC579" s="53">
        <v>6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72</v>
      </c>
      <c r="C580" s="52">
        <v>1</v>
      </c>
      <c r="D580" s="53">
        <v>2</v>
      </c>
      <c r="E580" s="53">
        <v>67</v>
      </c>
      <c r="F580" s="53">
        <v>0</v>
      </c>
      <c r="G580" s="53">
        <v>2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17</v>
      </c>
      <c r="R580" s="118">
        <v>23.61</v>
      </c>
      <c r="S580" s="53">
        <v>2</v>
      </c>
      <c r="T580" s="118">
        <v>2.778</v>
      </c>
      <c r="U580" s="53">
        <v>0</v>
      </c>
      <c r="V580" s="118">
        <v>0</v>
      </c>
      <c r="W580" s="118">
        <v>17.5</v>
      </c>
      <c r="X580" s="124">
        <v>20.9</v>
      </c>
      <c r="Y580" s="52">
        <v>0</v>
      </c>
      <c r="Z580" s="53">
        <v>1</v>
      </c>
      <c r="AA580" s="53">
        <v>15</v>
      </c>
      <c r="AB580" s="53">
        <v>39</v>
      </c>
      <c r="AC580" s="53">
        <v>16</v>
      </c>
      <c r="AD580" s="53">
        <v>1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73</v>
      </c>
      <c r="C581" s="52">
        <v>2</v>
      </c>
      <c r="D581" s="53">
        <v>1</v>
      </c>
      <c r="E581" s="53">
        <v>57</v>
      </c>
      <c r="F581" s="53">
        <v>0</v>
      </c>
      <c r="G581" s="53">
        <v>2</v>
      </c>
      <c r="H581" s="53">
        <v>11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18</v>
      </c>
      <c r="R581" s="118">
        <v>24.66</v>
      </c>
      <c r="S581" s="53">
        <v>2</v>
      </c>
      <c r="T581" s="118">
        <v>2.74</v>
      </c>
      <c r="U581" s="53">
        <v>0</v>
      </c>
      <c r="V581" s="118">
        <v>0</v>
      </c>
      <c r="W581" s="118">
        <v>17.600000000000001</v>
      </c>
      <c r="X581" s="124">
        <v>21.5</v>
      </c>
      <c r="Y581" s="52">
        <v>0</v>
      </c>
      <c r="Z581" s="53">
        <v>0</v>
      </c>
      <c r="AA581" s="53">
        <v>17</v>
      </c>
      <c r="AB581" s="53">
        <v>38</v>
      </c>
      <c r="AC581" s="53">
        <v>16</v>
      </c>
      <c r="AD581" s="53">
        <v>2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68</v>
      </c>
      <c r="C582" s="52">
        <v>4</v>
      </c>
      <c r="D582" s="53">
        <v>4</v>
      </c>
      <c r="E582" s="53">
        <v>53</v>
      </c>
      <c r="F582" s="53">
        <v>0</v>
      </c>
      <c r="G582" s="53">
        <v>0</v>
      </c>
      <c r="H582" s="53">
        <v>6</v>
      </c>
      <c r="I582" s="53">
        <v>1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19</v>
      </c>
      <c r="R582" s="118">
        <v>27.94</v>
      </c>
      <c r="S582" s="53">
        <v>10</v>
      </c>
      <c r="T582" s="118">
        <v>14.71</v>
      </c>
      <c r="U582" s="53">
        <v>1</v>
      </c>
      <c r="V582" s="118">
        <v>1.4710000000000001</v>
      </c>
      <c r="W582" s="118">
        <v>18.100000000000001</v>
      </c>
      <c r="X582" s="124">
        <v>24.4</v>
      </c>
      <c r="Y582" s="52">
        <v>0</v>
      </c>
      <c r="Z582" s="53">
        <v>7</v>
      </c>
      <c r="AA582" s="53">
        <v>8</v>
      </c>
      <c r="AB582" s="53">
        <v>34</v>
      </c>
      <c r="AC582" s="53">
        <v>10</v>
      </c>
      <c r="AD582" s="53">
        <v>7</v>
      </c>
      <c r="AE582" s="53">
        <v>1</v>
      </c>
      <c r="AF582" s="53">
        <v>1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75</v>
      </c>
      <c r="C583" s="52">
        <v>0</v>
      </c>
      <c r="D583" s="53">
        <v>3</v>
      </c>
      <c r="E583" s="53">
        <v>64</v>
      </c>
      <c r="F583" s="53">
        <v>1</v>
      </c>
      <c r="G583" s="53">
        <v>1</v>
      </c>
      <c r="H583" s="53">
        <v>5</v>
      </c>
      <c r="I583" s="53">
        <v>1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15</v>
      </c>
      <c r="R583" s="118">
        <v>20</v>
      </c>
      <c r="S583" s="53">
        <v>2</v>
      </c>
      <c r="T583" s="118">
        <v>2.6669999999999998</v>
      </c>
      <c r="U583" s="53">
        <v>0</v>
      </c>
      <c r="V583" s="118">
        <v>0</v>
      </c>
      <c r="W583" s="118">
        <v>16.8</v>
      </c>
      <c r="X583" s="124">
        <v>20.7</v>
      </c>
      <c r="Y583" s="52">
        <v>0</v>
      </c>
      <c r="Z583" s="53">
        <v>2</v>
      </c>
      <c r="AA583" s="53">
        <v>20</v>
      </c>
      <c r="AB583" s="53">
        <v>38</v>
      </c>
      <c r="AC583" s="53">
        <v>13</v>
      </c>
      <c r="AD583" s="53">
        <v>2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80</v>
      </c>
      <c r="C584" s="52">
        <v>0</v>
      </c>
      <c r="D584" s="53">
        <v>0</v>
      </c>
      <c r="E584" s="53">
        <v>68</v>
      </c>
      <c r="F584" s="53">
        <v>0</v>
      </c>
      <c r="G584" s="53">
        <v>0</v>
      </c>
      <c r="H584" s="53">
        <v>9</v>
      </c>
      <c r="I584" s="53">
        <v>2</v>
      </c>
      <c r="J584" s="53">
        <v>1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9</v>
      </c>
      <c r="R584" s="118">
        <v>11.25</v>
      </c>
      <c r="S584" s="53">
        <v>3</v>
      </c>
      <c r="T584" s="118">
        <v>3.75</v>
      </c>
      <c r="U584" s="53">
        <v>0</v>
      </c>
      <c r="V584" s="118">
        <v>0</v>
      </c>
      <c r="W584" s="118">
        <v>14.8</v>
      </c>
      <c r="X584" s="124">
        <v>18.8</v>
      </c>
      <c r="Y584" s="52">
        <v>0</v>
      </c>
      <c r="Z584" s="53">
        <v>5</v>
      </c>
      <c r="AA584" s="53">
        <v>41</v>
      </c>
      <c r="AB584" s="53">
        <v>25</v>
      </c>
      <c r="AC584" s="53">
        <v>8</v>
      </c>
      <c r="AD584" s="53">
        <v>1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57</v>
      </c>
      <c r="C585" s="52">
        <v>0</v>
      </c>
      <c r="D585" s="53">
        <v>1</v>
      </c>
      <c r="E585" s="53">
        <v>47</v>
      </c>
      <c r="F585" s="53">
        <v>1</v>
      </c>
      <c r="G585" s="53">
        <v>4</v>
      </c>
      <c r="H585" s="53">
        <v>4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8</v>
      </c>
      <c r="R585" s="118">
        <v>14.04</v>
      </c>
      <c r="S585" s="53">
        <v>1</v>
      </c>
      <c r="T585" s="118">
        <v>1.754</v>
      </c>
      <c r="U585" s="53">
        <v>0</v>
      </c>
      <c r="V585" s="118">
        <v>0</v>
      </c>
      <c r="W585" s="118">
        <v>16.3</v>
      </c>
      <c r="X585" s="124">
        <v>19.3</v>
      </c>
      <c r="Y585" s="52">
        <v>0</v>
      </c>
      <c r="Z585" s="53">
        <v>2</v>
      </c>
      <c r="AA585" s="53">
        <v>17</v>
      </c>
      <c r="AB585" s="53">
        <v>30</v>
      </c>
      <c r="AC585" s="53">
        <v>7</v>
      </c>
      <c r="AD585" s="53">
        <v>1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86</v>
      </c>
      <c r="C586" s="52">
        <v>0</v>
      </c>
      <c r="D586" s="53">
        <v>1</v>
      </c>
      <c r="E586" s="53">
        <v>75</v>
      </c>
      <c r="F586" s="53">
        <v>0</v>
      </c>
      <c r="G586" s="53">
        <v>2</v>
      </c>
      <c r="H586" s="53">
        <v>7</v>
      </c>
      <c r="I586" s="53">
        <v>1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36</v>
      </c>
      <c r="R586" s="118">
        <v>41.86</v>
      </c>
      <c r="S586" s="53">
        <v>10</v>
      </c>
      <c r="T586" s="118">
        <v>11.63</v>
      </c>
      <c r="U586" s="53">
        <v>1</v>
      </c>
      <c r="V586" s="118">
        <v>1.163</v>
      </c>
      <c r="W586" s="118">
        <v>18.2</v>
      </c>
      <c r="X586" s="124">
        <v>22</v>
      </c>
      <c r="Y586" s="52">
        <v>0</v>
      </c>
      <c r="Z586" s="53">
        <v>4</v>
      </c>
      <c r="AA586" s="53">
        <v>22</v>
      </c>
      <c r="AB586" s="53">
        <v>24</v>
      </c>
      <c r="AC586" s="53">
        <v>29</v>
      </c>
      <c r="AD586" s="53">
        <v>5</v>
      </c>
      <c r="AE586" s="53">
        <v>1</v>
      </c>
      <c r="AF586" s="53">
        <v>0</v>
      </c>
      <c r="AG586" s="53">
        <v>0</v>
      </c>
      <c r="AH586" s="53">
        <v>1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72</v>
      </c>
      <c r="C587" s="52">
        <v>1</v>
      </c>
      <c r="D587" s="53">
        <v>0</v>
      </c>
      <c r="E587" s="53">
        <v>62</v>
      </c>
      <c r="F587" s="53">
        <v>1</v>
      </c>
      <c r="G587" s="53">
        <v>2</v>
      </c>
      <c r="H587" s="53">
        <v>6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19</v>
      </c>
      <c r="R587" s="118">
        <v>26.39</v>
      </c>
      <c r="S587" s="53">
        <v>10</v>
      </c>
      <c r="T587" s="118">
        <v>13.89</v>
      </c>
      <c r="U587" s="53">
        <v>0</v>
      </c>
      <c r="V587" s="118">
        <v>0</v>
      </c>
      <c r="W587" s="118">
        <v>18.2</v>
      </c>
      <c r="X587" s="124">
        <v>23.7</v>
      </c>
      <c r="Y587" s="52">
        <v>0</v>
      </c>
      <c r="Z587" s="53">
        <v>1</v>
      </c>
      <c r="AA587" s="53">
        <v>17</v>
      </c>
      <c r="AB587" s="53">
        <v>35</v>
      </c>
      <c r="AC587" s="53">
        <v>14</v>
      </c>
      <c r="AD587" s="53">
        <v>4</v>
      </c>
      <c r="AE587" s="53">
        <v>1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75</v>
      </c>
      <c r="C588" s="52">
        <v>2</v>
      </c>
      <c r="D588" s="53">
        <v>1</v>
      </c>
      <c r="E588" s="53">
        <v>60</v>
      </c>
      <c r="F588" s="53">
        <v>0</v>
      </c>
      <c r="G588" s="53">
        <v>1</v>
      </c>
      <c r="H588" s="53">
        <v>8</v>
      </c>
      <c r="I588" s="53">
        <v>3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17</v>
      </c>
      <c r="R588" s="118">
        <v>22.67</v>
      </c>
      <c r="S588" s="53">
        <v>8</v>
      </c>
      <c r="T588" s="118">
        <v>10.67</v>
      </c>
      <c r="U588" s="53">
        <v>0</v>
      </c>
      <c r="V588" s="118">
        <v>0</v>
      </c>
      <c r="W588" s="118">
        <v>17.8</v>
      </c>
      <c r="X588" s="124">
        <v>23.2</v>
      </c>
      <c r="Y588" s="52">
        <v>0</v>
      </c>
      <c r="Z588" s="53">
        <v>3</v>
      </c>
      <c r="AA588" s="53">
        <v>14</v>
      </c>
      <c r="AB588" s="53">
        <v>41</v>
      </c>
      <c r="AC588" s="53">
        <v>11</v>
      </c>
      <c r="AD588" s="53">
        <v>6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85</v>
      </c>
      <c r="C589" s="52">
        <v>3</v>
      </c>
      <c r="D589" s="53">
        <v>1</v>
      </c>
      <c r="E589" s="53">
        <v>73</v>
      </c>
      <c r="F589" s="53">
        <v>0</v>
      </c>
      <c r="G589" s="53">
        <v>0</v>
      </c>
      <c r="H589" s="53">
        <v>5</v>
      </c>
      <c r="I589" s="53">
        <v>3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10</v>
      </c>
      <c r="R589" s="118">
        <v>11.76</v>
      </c>
      <c r="S589" s="53">
        <v>3</v>
      </c>
      <c r="T589" s="118">
        <v>3.5289999999999999</v>
      </c>
      <c r="U589" s="53">
        <v>0</v>
      </c>
      <c r="V589" s="118">
        <v>0</v>
      </c>
      <c r="W589" s="118">
        <v>16</v>
      </c>
      <c r="X589" s="124">
        <v>18.5</v>
      </c>
      <c r="Y589" s="52">
        <v>0</v>
      </c>
      <c r="Z589" s="53">
        <v>6</v>
      </c>
      <c r="AA589" s="53">
        <v>21</v>
      </c>
      <c r="AB589" s="53">
        <v>48</v>
      </c>
      <c r="AC589" s="53">
        <v>9</v>
      </c>
      <c r="AD589" s="53">
        <v>1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92</v>
      </c>
      <c r="C590" s="52">
        <v>0</v>
      </c>
      <c r="D590" s="53">
        <v>1</v>
      </c>
      <c r="E590" s="53">
        <v>81</v>
      </c>
      <c r="F590" s="53">
        <v>0</v>
      </c>
      <c r="G590" s="53">
        <v>3</v>
      </c>
      <c r="H590" s="53">
        <v>3</v>
      </c>
      <c r="I590" s="53">
        <v>3</v>
      </c>
      <c r="J590" s="53">
        <v>0</v>
      </c>
      <c r="K590" s="53">
        <v>0</v>
      </c>
      <c r="L590" s="53">
        <v>0</v>
      </c>
      <c r="M590" s="53">
        <v>1</v>
      </c>
      <c r="N590" s="54">
        <v>0</v>
      </c>
      <c r="O590" s="54">
        <v>0</v>
      </c>
      <c r="P590" s="54">
        <v>0</v>
      </c>
      <c r="Q590" s="52">
        <v>3</v>
      </c>
      <c r="R590" s="118">
        <v>3.2610000000000001</v>
      </c>
      <c r="S590" s="53">
        <v>1</v>
      </c>
      <c r="T590" s="118">
        <v>1.087</v>
      </c>
      <c r="U590" s="53">
        <v>0</v>
      </c>
      <c r="V590" s="118">
        <v>0</v>
      </c>
      <c r="W590" s="118">
        <v>15.4</v>
      </c>
      <c r="X590" s="124">
        <v>18</v>
      </c>
      <c r="Y590" s="52">
        <v>1</v>
      </c>
      <c r="Z590" s="53">
        <v>5</v>
      </c>
      <c r="AA590" s="53">
        <v>30</v>
      </c>
      <c r="AB590" s="53">
        <v>53</v>
      </c>
      <c r="AC590" s="53">
        <v>2</v>
      </c>
      <c r="AD590" s="53">
        <v>1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74</v>
      </c>
      <c r="C591" s="52">
        <v>3</v>
      </c>
      <c r="D591" s="53">
        <v>2</v>
      </c>
      <c r="E591" s="53">
        <v>54</v>
      </c>
      <c r="F591" s="53">
        <v>0</v>
      </c>
      <c r="G591" s="53">
        <v>4</v>
      </c>
      <c r="H591" s="53">
        <v>6</v>
      </c>
      <c r="I591" s="53">
        <v>2</v>
      </c>
      <c r="J591" s="53">
        <v>0</v>
      </c>
      <c r="K591" s="53">
        <v>0</v>
      </c>
      <c r="L591" s="53">
        <v>1</v>
      </c>
      <c r="M591" s="53">
        <v>1</v>
      </c>
      <c r="N591" s="54">
        <v>1</v>
      </c>
      <c r="O591" s="54">
        <v>0</v>
      </c>
      <c r="P591" s="54">
        <v>0</v>
      </c>
      <c r="Q591" s="52">
        <v>24</v>
      </c>
      <c r="R591" s="118">
        <v>32.43</v>
      </c>
      <c r="S591" s="53">
        <v>1</v>
      </c>
      <c r="T591" s="118">
        <v>1.351</v>
      </c>
      <c r="U591" s="53">
        <v>0</v>
      </c>
      <c r="V591" s="118">
        <v>0</v>
      </c>
      <c r="W591" s="118">
        <v>16.899999999999999</v>
      </c>
      <c r="X591" s="124">
        <v>20.7</v>
      </c>
      <c r="Y591" s="52">
        <v>0</v>
      </c>
      <c r="Z591" s="53">
        <v>5</v>
      </c>
      <c r="AA591" s="53">
        <v>17</v>
      </c>
      <c r="AB591" s="53">
        <v>28</v>
      </c>
      <c r="AC591" s="53">
        <v>23</v>
      </c>
      <c r="AD591" s="53">
        <v>1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68</v>
      </c>
      <c r="C592" s="52">
        <v>0</v>
      </c>
      <c r="D592" s="53">
        <v>2</v>
      </c>
      <c r="E592" s="53">
        <v>53</v>
      </c>
      <c r="F592" s="53">
        <v>0</v>
      </c>
      <c r="G592" s="53">
        <v>0</v>
      </c>
      <c r="H592" s="53">
        <v>10</v>
      </c>
      <c r="I592" s="53">
        <v>3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28</v>
      </c>
      <c r="R592" s="118">
        <v>41.18</v>
      </c>
      <c r="S592" s="53">
        <v>5</v>
      </c>
      <c r="T592" s="118">
        <v>7.3529999999999998</v>
      </c>
      <c r="U592" s="53">
        <v>0</v>
      </c>
      <c r="V592" s="118">
        <v>0</v>
      </c>
      <c r="W592" s="118">
        <v>19.5</v>
      </c>
      <c r="X592" s="124">
        <v>22</v>
      </c>
      <c r="Y592" s="52">
        <v>0</v>
      </c>
      <c r="Z592" s="53">
        <v>0</v>
      </c>
      <c r="AA592" s="53">
        <v>5</v>
      </c>
      <c r="AB592" s="53">
        <v>35</v>
      </c>
      <c r="AC592" s="53">
        <v>24</v>
      </c>
      <c r="AD592" s="53">
        <v>4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90</v>
      </c>
      <c r="C593" s="52">
        <v>5</v>
      </c>
      <c r="D593" s="53">
        <v>4</v>
      </c>
      <c r="E593" s="53">
        <v>70</v>
      </c>
      <c r="F593" s="53">
        <v>0</v>
      </c>
      <c r="G593" s="53">
        <v>1</v>
      </c>
      <c r="H593" s="53">
        <v>5</v>
      </c>
      <c r="I593" s="53">
        <v>4</v>
      </c>
      <c r="J593" s="53">
        <v>0</v>
      </c>
      <c r="K593" s="53">
        <v>0</v>
      </c>
      <c r="L593" s="53">
        <v>0</v>
      </c>
      <c r="M593" s="53">
        <v>1</v>
      </c>
      <c r="N593" s="54">
        <v>0</v>
      </c>
      <c r="O593" s="54">
        <v>0</v>
      </c>
      <c r="P593" s="54">
        <v>0</v>
      </c>
      <c r="Q593" s="52">
        <v>24</v>
      </c>
      <c r="R593" s="118">
        <v>26.67</v>
      </c>
      <c r="S593" s="53">
        <v>3</v>
      </c>
      <c r="T593" s="118">
        <v>3.3330000000000002</v>
      </c>
      <c r="U593" s="53">
        <v>0</v>
      </c>
      <c r="V593" s="118">
        <v>0</v>
      </c>
      <c r="W593" s="118">
        <v>16.3</v>
      </c>
      <c r="X593" s="124">
        <v>22</v>
      </c>
      <c r="Y593" s="52">
        <v>4</v>
      </c>
      <c r="Z593" s="53">
        <v>4</v>
      </c>
      <c r="AA593" s="53">
        <v>25</v>
      </c>
      <c r="AB593" s="53">
        <v>33</v>
      </c>
      <c r="AC593" s="53">
        <v>21</v>
      </c>
      <c r="AD593" s="53">
        <v>3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80</v>
      </c>
      <c r="C594" s="52">
        <v>0</v>
      </c>
      <c r="D594" s="53">
        <v>3</v>
      </c>
      <c r="E594" s="53">
        <v>66</v>
      </c>
      <c r="F594" s="53">
        <v>0</v>
      </c>
      <c r="G594" s="53">
        <v>1</v>
      </c>
      <c r="H594" s="53">
        <v>7</v>
      </c>
      <c r="I594" s="53">
        <v>1</v>
      </c>
      <c r="J594" s="53">
        <v>1</v>
      </c>
      <c r="K594" s="53">
        <v>0</v>
      </c>
      <c r="L594" s="53">
        <v>0</v>
      </c>
      <c r="M594" s="53">
        <v>0</v>
      </c>
      <c r="N594" s="54">
        <v>1</v>
      </c>
      <c r="O594" s="54">
        <v>0</v>
      </c>
      <c r="P594" s="54">
        <v>0</v>
      </c>
      <c r="Q594" s="52">
        <v>19</v>
      </c>
      <c r="R594" s="118">
        <v>23.75</v>
      </c>
      <c r="S594" s="53">
        <v>8</v>
      </c>
      <c r="T594" s="118">
        <v>10</v>
      </c>
      <c r="U594" s="53">
        <v>2</v>
      </c>
      <c r="V594" s="118">
        <v>2.5</v>
      </c>
      <c r="W594" s="118">
        <v>17.899999999999999</v>
      </c>
      <c r="X594" s="124">
        <v>21.9</v>
      </c>
      <c r="Y594" s="52">
        <v>0</v>
      </c>
      <c r="Z594" s="53">
        <v>3</v>
      </c>
      <c r="AA594" s="53">
        <v>20</v>
      </c>
      <c r="AB594" s="53">
        <v>38</v>
      </c>
      <c r="AC594" s="53">
        <v>12</v>
      </c>
      <c r="AD594" s="53">
        <v>4</v>
      </c>
      <c r="AE594" s="53">
        <v>1</v>
      </c>
      <c r="AF594" s="53">
        <v>2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73</v>
      </c>
      <c r="C595" s="52">
        <v>0</v>
      </c>
      <c r="D595" s="53">
        <v>1</v>
      </c>
      <c r="E595" s="53">
        <v>62</v>
      </c>
      <c r="F595" s="53">
        <v>0</v>
      </c>
      <c r="G595" s="53">
        <v>2</v>
      </c>
      <c r="H595" s="53">
        <v>4</v>
      </c>
      <c r="I595" s="53">
        <v>4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12</v>
      </c>
      <c r="R595" s="118">
        <v>16.440000000000001</v>
      </c>
      <c r="S595" s="53">
        <v>4</v>
      </c>
      <c r="T595" s="118">
        <v>5.4790000000000001</v>
      </c>
      <c r="U595" s="53">
        <v>0</v>
      </c>
      <c r="V595" s="118">
        <v>0</v>
      </c>
      <c r="W595" s="118">
        <v>15.4</v>
      </c>
      <c r="X595" s="124">
        <v>20.100000000000001</v>
      </c>
      <c r="Y595" s="52">
        <v>0</v>
      </c>
      <c r="Z595" s="53">
        <v>8</v>
      </c>
      <c r="AA595" s="53">
        <v>28</v>
      </c>
      <c r="AB595" s="53">
        <v>25</v>
      </c>
      <c r="AC595" s="53">
        <v>10</v>
      </c>
      <c r="AD595" s="53">
        <v>2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63</v>
      </c>
      <c r="C596" s="52">
        <v>0</v>
      </c>
      <c r="D596" s="53">
        <v>2</v>
      </c>
      <c r="E596" s="53">
        <v>48</v>
      </c>
      <c r="F596" s="53">
        <v>0</v>
      </c>
      <c r="G596" s="53">
        <v>4</v>
      </c>
      <c r="H596" s="53">
        <v>5</v>
      </c>
      <c r="I596" s="53">
        <v>3</v>
      </c>
      <c r="J596" s="53">
        <v>1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9</v>
      </c>
      <c r="R596" s="118">
        <v>14.29</v>
      </c>
      <c r="S596" s="53">
        <v>0</v>
      </c>
      <c r="T596" s="118">
        <v>0</v>
      </c>
      <c r="U596" s="53">
        <v>0</v>
      </c>
      <c r="V596" s="118">
        <v>0</v>
      </c>
      <c r="W596" s="118">
        <v>15.8</v>
      </c>
      <c r="X596" s="124">
        <v>19.8</v>
      </c>
      <c r="Y596" s="52">
        <v>0</v>
      </c>
      <c r="Z596" s="53">
        <v>6</v>
      </c>
      <c r="AA596" s="53">
        <v>16</v>
      </c>
      <c r="AB596" s="53">
        <v>32</v>
      </c>
      <c r="AC596" s="53">
        <v>9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77</v>
      </c>
      <c r="C597" s="52">
        <v>2</v>
      </c>
      <c r="D597" s="53">
        <v>4</v>
      </c>
      <c r="E597" s="53">
        <v>52</v>
      </c>
      <c r="F597" s="53">
        <v>1</v>
      </c>
      <c r="G597" s="53">
        <v>1</v>
      </c>
      <c r="H597" s="53">
        <v>9</v>
      </c>
      <c r="I597" s="53">
        <v>7</v>
      </c>
      <c r="J597" s="53">
        <v>0</v>
      </c>
      <c r="K597" s="53">
        <v>0</v>
      </c>
      <c r="L597" s="53">
        <v>0</v>
      </c>
      <c r="M597" s="53">
        <v>0</v>
      </c>
      <c r="N597" s="54">
        <v>1</v>
      </c>
      <c r="O597" s="54">
        <v>0</v>
      </c>
      <c r="P597" s="54">
        <v>0</v>
      </c>
      <c r="Q597" s="52">
        <v>19</v>
      </c>
      <c r="R597" s="118">
        <v>24.68</v>
      </c>
      <c r="S597" s="53">
        <v>7</v>
      </c>
      <c r="T597" s="118">
        <v>9.0909999999999993</v>
      </c>
      <c r="U597" s="53">
        <v>0</v>
      </c>
      <c r="V597" s="118">
        <v>0</v>
      </c>
      <c r="W597" s="118">
        <v>17.399999999999999</v>
      </c>
      <c r="X597" s="124">
        <v>21.3</v>
      </c>
      <c r="Y597" s="52">
        <v>0</v>
      </c>
      <c r="Z597" s="53">
        <v>2</v>
      </c>
      <c r="AA597" s="53">
        <v>21</v>
      </c>
      <c r="AB597" s="53">
        <v>35</v>
      </c>
      <c r="AC597" s="53">
        <v>14</v>
      </c>
      <c r="AD597" s="53">
        <v>5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76</v>
      </c>
      <c r="C598" s="52">
        <v>0</v>
      </c>
      <c r="D598" s="53">
        <v>2</v>
      </c>
      <c r="E598" s="53">
        <v>64</v>
      </c>
      <c r="F598" s="53">
        <v>0</v>
      </c>
      <c r="G598" s="53">
        <v>0</v>
      </c>
      <c r="H598" s="53">
        <v>5</v>
      </c>
      <c r="I598" s="53">
        <v>5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7</v>
      </c>
      <c r="R598" s="118">
        <v>9.2110000000000003</v>
      </c>
      <c r="S598" s="53">
        <v>2</v>
      </c>
      <c r="T598" s="118">
        <v>2.6320000000000001</v>
      </c>
      <c r="U598" s="53">
        <v>0</v>
      </c>
      <c r="V598" s="118">
        <v>0</v>
      </c>
      <c r="W598" s="118">
        <v>15.9</v>
      </c>
      <c r="X598" s="124">
        <v>18.7</v>
      </c>
      <c r="Y598" s="52">
        <v>0</v>
      </c>
      <c r="Z598" s="53">
        <v>0</v>
      </c>
      <c r="AA598" s="53">
        <v>29</v>
      </c>
      <c r="AB598" s="53">
        <v>40</v>
      </c>
      <c r="AC598" s="53">
        <v>5</v>
      </c>
      <c r="AD598" s="53">
        <v>2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67</v>
      </c>
      <c r="C599" s="52">
        <v>0</v>
      </c>
      <c r="D599" s="53">
        <v>2</v>
      </c>
      <c r="E599" s="53">
        <v>58</v>
      </c>
      <c r="F599" s="53">
        <v>0</v>
      </c>
      <c r="G599" s="53">
        <v>1</v>
      </c>
      <c r="H599" s="53">
        <v>5</v>
      </c>
      <c r="I599" s="53">
        <v>1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13</v>
      </c>
      <c r="R599" s="118">
        <v>19.399999999999999</v>
      </c>
      <c r="S599" s="53">
        <v>6</v>
      </c>
      <c r="T599" s="118">
        <v>8.9550000000000001</v>
      </c>
      <c r="U599" s="53">
        <v>2</v>
      </c>
      <c r="V599" s="118">
        <v>2.9849999999999999</v>
      </c>
      <c r="W599" s="118">
        <v>17.100000000000001</v>
      </c>
      <c r="X599" s="124">
        <v>21.8</v>
      </c>
      <c r="Y599" s="52">
        <v>0</v>
      </c>
      <c r="Z599" s="53">
        <v>2</v>
      </c>
      <c r="AA599" s="53">
        <v>27</v>
      </c>
      <c r="AB599" s="53">
        <v>25</v>
      </c>
      <c r="AC599" s="53">
        <v>9</v>
      </c>
      <c r="AD599" s="53">
        <v>2</v>
      </c>
      <c r="AE599" s="53">
        <v>0</v>
      </c>
      <c r="AF599" s="53">
        <v>2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70</v>
      </c>
      <c r="C600" s="52">
        <v>2</v>
      </c>
      <c r="D600" s="53">
        <v>2</v>
      </c>
      <c r="E600" s="53">
        <v>54</v>
      </c>
      <c r="F600" s="53">
        <v>0</v>
      </c>
      <c r="G600" s="53">
        <v>2</v>
      </c>
      <c r="H600" s="53">
        <v>9</v>
      </c>
      <c r="I600" s="53">
        <v>1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14</v>
      </c>
      <c r="R600" s="118">
        <v>20</v>
      </c>
      <c r="S600" s="53">
        <v>5</v>
      </c>
      <c r="T600" s="118">
        <v>7.1429999999999998</v>
      </c>
      <c r="U600" s="53">
        <v>0</v>
      </c>
      <c r="V600" s="118">
        <v>0</v>
      </c>
      <c r="W600" s="118">
        <v>16.8</v>
      </c>
      <c r="X600" s="124">
        <v>22.1</v>
      </c>
      <c r="Y600" s="52">
        <v>0</v>
      </c>
      <c r="Z600" s="53">
        <v>2</v>
      </c>
      <c r="AA600" s="53">
        <v>24</v>
      </c>
      <c r="AB600" s="53">
        <v>30</v>
      </c>
      <c r="AC600" s="53">
        <v>9</v>
      </c>
      <c r="AD600" s="53">
        <v>5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76</v>
      </c>
      <c r="C601" s="52">
        <v>1</v>
      </c>
      <c r="D601" s="53">
        <v>4</v>
      </c>
      <c r="E601" s="53">
        <v>62</v>
      </c>
      <c r="F601" s="53">
        <v>1</v>
      </c>
      <c r="G601" s="53">
        <v>0</v>
      </c>
      <c r="H601" s="53">
        <v>5</v>
      </c>
      <c r="I601" s="53">
        <v>3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10</v>
      </c>
      <c r="R601" s="118">
        <v>13.16</v>
      </c>
      <c r="S601" s="53">
        <v>1</v>
      </c>
      <c r="T601" s="118">
        <v>1.3160000000000001</v>
      </c>
      <c r="U601" s="53">
        <v>0</v>
      </c>
      <c r="V601" s="118">
        <v>0</v>
      </c>
      <c r="W601" s="118">
        <v>15.9</v>
      </c>
      <c r="X601" s="124">
        <v>19.7</v>
      </c>
      <c r="Y601" s="52">
        <v>0</v>
      </c>
      <c r="Z601" s="53">
        <v>2</v>
      </c>
      <c r="AA601" s="53">
        <v>29</v>
      </c>
      <c r="AB601" s="53">
        <v>35</v>
      </c>
      <c r="AC601" s="53">
        <v>9</v>
      </c>
      <c r="AD601" s="53">
        <v>1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75</v>
      </c>
      <c r="C602" s="52">
        <v>0</v>
      </c>
      <c r="D602" s="53">
        <v>1</v>
      </c>
      <c r="E602" s="53">
        <v>62</v>
      </c>
      <c r="F602" s="53">
        <v>0</v>
      </c>
      <c r="G602" s="53">
        <v>0</v>
      </c>
      <c r="H602" s="53">
        <v>6</v>
      </c>
      <c r="I602" s="53">
        <v>5</v>
      </c>
      <c r="J602" s="53">
        <v>0</v>
      </c>
      <c r="K602" s="53">
        <v>0</v>
      </c>
      <c r="L602" s="53">
        <v>0</v>
      </c>
      <c r="M602" s="53">
        <v>1</v>
      </c>
      <c r="N602" s="54">
        <v>0</v>
      </c>
      <c r="O602" s="54">
        <v>0</v>
      </c>
      <c r="P602" s="54">
        <v>0</v>
      </c>
      <c r="Q602" s="52">
        <v>17</v>
      </c>
      <c r="R602" s="118">
        <v>22.67</v>
      </c>
      <c r="S602" s="53">
        <v>7</v>
      </c>
      <c r="T602" s="118">
        <v>9.3330000000000002</v>
      </c>
      <c r="U602" s="53">
        <v>0</v>
      </c>
      <c r="V602" s="118">
        <v>0</v>
      </c>
      <c r="W602" s="118">
        <v>17.399999999999999</v>
      </c>
      <c r="X602" s="124">
        <v>21.5</v>
      </c>
      <c r="Y602" s="52">
        <v>0</v>
      </c>
      <c r="Z602" s="53">
        <v>3</v>
      </c>
      <c r="AA602" s="53">
        <v>20</v>
      </c>
      <c r="AB602" s="53">
        <v>35</v>
      </c>
      <c r="AC602" s="53">
        <v>13</v>
      </c>
      <c r="AD602" s="53">
        <v>3</v>
      </c>
      <c r="AE602" s="53">
        <v>1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76</v>
      </c>
      <c r="C603" s="52">
        <v>1</v>
      </c>
      <c r="D603" s="53">
        <v>6</v>
      </c>
      <c r="E603" s="53">
        <v>55</v>
      </c>
      <c r="F603" s="53">
        <v>1</v>
      </c>
      <c r="G603" s="53">
        <v>1</v>
      </c>
      <c r="H603" s="53">
        <v>8</v>
      </c>
      <c r="I603" s="53">
        <v>2</v>
      </c>
      <c r="J603" s="53">
        <v>0</v>
      </c>
      <c r="K603" s="53">
        <v>0</v>
      </c>
      <c r="L603" s="53">
        <v>0</v>
      </c>
      <c r="M603" s="53">
        <v>2</v>
      </c>
      <c r="N603" s="54">
        <v>0</v>
      </c>
      <c r="O603" s="54">
        <v>0</v>
      </c>
      <c r="P603" s="54">
        <v>0</v>
      </c>
      <c r="Q603" s="52">
        <v>12</v>
      </c>
      <c r="R603" s="118">
        <v>15.79</v>
      </c>
      <c r="S603" s="53">
        <v>2</v>
      </c>
      <c r="T603" s="118">
        <v>2.6320000000000001</v>
      </c>
      <c r="U603" s="53">
        <v>0</v>
      </c>
      <c r="V603" s="118">
        <v>0</v>
      </c>
      <c r="W603" s="118">
        <v>17.600000000000001</v>
      </c>
      <c r="X603" s="124">
        <v>20.9</v>
      </c>
      <c r="Y603" s="52">
        <v>0</v>
      </c>
      <c r="Z603" s="53">
        <v>1</v>
      </c>
      <c r="AA603" s="53">
        <v>14</v>
      </c>
      <c r="AB603" s="53">
        <v>49</v>
      </c>
      <c r="AC603" s="53">
        <v>11</v>
      </c>
      <c r="AD603" s="53">
        <v>1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59</v>
      </c>
      <c r="C604" s="52">
        <v>1</v>
      </c>
      <c r="D604" s="53">
        <v>3</v>
      </c>
      <c r="E604" s="53">
        <v>47</v>
      </c>
      <c r="F604" s="53">
        <v>0</v>
      </c>
      <c r="G604" s="53">
        <v>2</v>
      </c>
      <c r="H604" s="53">
        <v>4</v>
      </c>
      <c r="I604" s="53">
        <v>2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25</v>
      </c>
      <c r="R604" s="118">
        <v>42.37</v>
      </c>
      <c r="S604" s="53">
        <v>9</v>
      </c>
      <c r="T604" s="118">
        <v>15.25</v>
      </c>
      <c r="U604" s="53">
        <v>0</v>
      </c>
      <c r="V604" s="118">
        <v>0</v>
      </c>
      <c r="W604" s="118">
        <v>19.7</v>
      </c>
      <c r="X604" s="124">
        <v>24.8</v>
      </c>
      <c r="Y604" s="52">
        <v>1</v>
      </c>
      <c r="Z604" s="53">
        <v>0</v>
      </c>
      <c r="AA604" s="53">
        <v>5</v>
      </c>
      <c r="AB604" s="53">
        <v>28</v>
      </c>
      <c r="AC604" s="53">
        <v>18</v>
      </c>
      <c r="AD604" s="53">
        <v>7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59</v>
      </c>
      <c r="C605" s="52">
        <v>0</v>
      </c>
      <c r="D605" s="53">
        <v>6</v>
      </c>
      <c r="E605" s="53">
        <v>47</v>
      </c>
      <c r="F605" s="53">
        <v>0</v>
      </c>
      <c r="G605" s="53">
        <v>0</v>
      </c>
      <c r="H605" s="53">
        <v>5</v>
      </c>
      <c r="I605" s="53">
        <v>1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35</v>
      </c>
      <c r="R605" s="118">
        <v>59.32</v>
      </c>
      <c r="S605" s="53">
        <v>17</v>
      </c>
      <c r="T605" s="118">
        <v>28.81</v>
      </c>
      <c r="U605" s="53">
        <v>0</v>
      </c>
      <c r="V605" s="118">
        <v>0</v>
      </c>
      <c r="W605" s="118">
        <v>21.4</v>
      </c>
      <c r="X605" s="124">
        <v>27.3</v>
      </c>
      <c r="Y605" s="52">
        <v>0</v>
      </c>
      <c r="Z605" s="53">
        <v>1</v>
      </c>
      <c r="AA605" s="53">
        <v>7</v>
      </c>
      <c r="AB605" s="53">
        <v>16</v>
      </c>
      <c r="AC605" s="53">
        <v>18</v>
      </c>
      <c r="AD605" s="53">
        <v>13</v>
      </c>
      <c r="AE605" s="53">
        <v>4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52</v>
      </c>
      <c r="C606" s="52">
        <v>1</v>
      </c>
      <c r="D606" s="53">
        <v>1</v>
      </c>
      <c r="E606" s="53">
        <v>38</v>
      </c>
      <c r="F606" s="53">
        <v>0</v>
      </c>
      <c r="G606" s="53">
        <v>1</v>
      </c>
      <c r="H606" s="53">
        <v>7</v>
      </c>
      <c r="I606" s="53">
        <v>4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21</v>
      </c>
      <c r="R606" s="118">
        <v>40.380000000000003</v>
      </c>
      <c r="S606" s="53">
        <v>5</v>
      </c>
      <c r="T606" s="118">
        <v>9.6150000000000002</v>
      </c>
      <c r="U606" s="53">
        <v>1</v>
      </c>
      <c r="V606" s="118">
        <v>1.923</v>
      </c>
      <c r="W606" s="118">
        <v>19.5</v>
      </c>
      <c r="X606" s="124">
        <v>22.3</v>
      </c>
      <c r="Y606" s="52">
        <v>0</v>
      </c>
      <c r="Z606" s="53">
        <v>0</v>
      </c>
      <c r="AA606" s="53">
        <v>5</v>
      </c>
      <c r="AB606" s="53">
        <v>26</v>
      </c>
      <c r="AC606" s="53">
        <v>16</v>
      </c>
      <c r="AD606" s="53">
        <v>4</v>
      </c>
      <c r="AE606" s="53">
        <v>0</v>
      </c>
      <c r="AF606" s="53">
        <v>1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36</v>
      </c>
      <c r="C607" s="52">
        <v>0</v>
      </c>
      <c r="D607" s="53">
        <v>2</v>
      </c>
      <c r="E607" s="53">
        <v>24</v>
      </c>
      <c r="F607" s="53">
        <v>0</v>
      </c>
      <c r="G607" s="53">
        <v>0</v>
      </c>
      <c r="H607" s="53">
        <v>4</v>
      </c>
      <c r="I607" s="53">
        <v>5</v>
      </c>
      <c r="J607" s="53">
        <v>0</v>
      </c>
      <c r="K607" s="53">
        <v>0</v>
      </c>
      <c r="L607" s="53">
        <v>0</v>
      </c>
      <c r="M607" s="53">
        <v>0</v>
      </c>
      <c r="N607" s="54">
        <v>1</v>
      </c>
      <c r="O607" s="54">
        <v>0</v>
      </c>
      <c r="P607" s="54">
        <v>0</v>
      </c>
      <c r="Q607" s="52">
        <v>6</v>
      </c>
      <c r="R607" s="118">
        <v>16.670000000000002</v>
      </c>
      <c r="S607" s="53">
        <v>5</v>
      </c>
      <c r="T607" s="118">
        <v>13.89</v>
      </c>
      <c r="U607" s="53">
        <v>1</v>
      </c>
      <c r="V607" s="118">
        <v>2.778</v>
      </c>
      <c r="W607" s="118">
        <v>18.3</v>
      </c>
      <c r="X607" s="124">
        <v>22.1</v>
      </c>
      <c r="Y607" s="52">
        <v>0</v>
      </c>
      <c r="Z607" s="53">
        <v>0</v>
      </c>
      <c r="AA607" s="53">
        <v>3</v>
      </c>
      <c r="AB607" s="53">
        <v>27</v>
      </c>
      <c r="AC607" s="53">
        <v>4</v>
      </c>
      <c r="AD607" s="53">
        <v>0</v>
      </c>
      <c r="AE607" s="53">
        <v>1</v>
      </c>
      <c r="AF607" s="53">
        <v>1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45</v>
      </c>
      <c r="C608" s="52">
        <v>0</v>
      </c>
      <c r="D608" s="53">
        <v>3</v>
      </c>
      <c r="E608" s="53">
        <v>32</v>
      </c>
      <c r="F608" s="53">
        <v>0</v>
      </c>
      <c r="G608" s="53">
        <v>0</v>
      </c>
      <c r="H608" s="53">
        <v>5</v>
      </c>
      <c r="I608" s="53">
        <v>3</v>
      </c>
      <c r="J608" s="53">
        <v>0</v>
      </c>
      <c r="K608" s="53">
        <v>0</v>
      </c>
      <c r="L608" s="53">
        <v>0</v>
      </c>
      <c r="M608" s="53">
        <v>2</v>
      </c>
      <c r="N608" s="54">
        <v>0</v>
      </c>
      <c r="O608" s="54">
        <v>0</v>
      </c>
      <c r="P608" s="54">
        <v>0</v>
      </c>
      <c r="Q608" s="52">
        <v>14</v>
      </c>
      <c r="R608" s="118">
        <v>31.11</v>
      </c>
      <c r="S608" s="53">
        <v>6</v>
      </c>
      <c r="T608" s="118">
        <v>13.33</v>
      </c>
      <c r="U608" s="53">
        <v>0</v>
      </c>
      <c r="V608" s="118">
        <v>0</v>
      </c>
      <c r="W608" s="118">
        <v>18.8</v>
      </c>
      <c r="X608" s="124">
        <v>23.4</v>
      </c>
      <c r="Y608" s="52">
        <v>0</v>
      </c>
      <c r="Z608" s="53">
        <v>0</v>
      </c>
      <c r="AA608" s="53">
        <v>7</v>
      </c>
      <c r="AB608" s="53">
        <v>24</v>
      </c>
      <c r="AC608" s="53">
        <v>10</v>
      </c>
      <c r="AD608" s="53">
        <v>3</v>
      </c>
      <c r="AE608" s="53">
        <v>1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48</v>
      </c>
      <c r="C609" s="52">
        <v>0</v>
      </c>
      <c r="D609" s="53">
        <v>5</v>
      </c>
      <c r="E609" s="53">
        <v>34</v>
      </c>
      <c r="F609" s="53">
        <v>0</v>
      </c>
      <c r="G609" s="53">
        <v>1</v>
      </c>
      <c r="H609" s="53">
        <v>4</v>
      </c>
      <c r="I609" s="53">
        <v>3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1</v>
      </c>
      <c r="P609" s="54">
        <v>0</v>
      </c>
      <c r="Q609" s="52">
        <v>29</v>
      </c>
      <c r="R609" s="118">
        <v>60.42</v>
      </c>
      <c r="S609" s="53">
        <v>9</v>
      </c>
      <c r="T609" s="118">
        <v>18.75</v>
      </c>
      <c r="U609" s="53">
        <v>0</v>
      </c>
      <c r="V609" s="118">
        <v>0</v>
      </c>
      <c r="W609" s="118">
        <v>20.7</v>
      </c>
      <c r="X609" s="124">
        <v>25.5</v>
      </c>
      <c r="Y609" s="52">
        <v>0</v>
      </c>
      <c r="Z609" s="53">
        <v>0</v>
      </c>
      <c r="AA609" s="53">
        <v>4</v>
      </c>
      <c r="AB609" s="53">
        <v>15</v>
      </c>
      <c r="AC609" s="53">
        <v>21</v>
      </c>
      <c r="AD609" s="53">
        <v>7</v>
      </c>
      <c r="AE609" s="53">
        <v>1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51</v>
      </c>
      <c r="C610" s="52">
        <v>0</v>
      </c>
      <c r="D610" s="53">
        <v>3</v>
      </c>
      <c r="E610" s="53">
        <v>42</v>
      </c>
      <c r="F610" s="53">
        <v>0</v>
      </c>
      <c r="G610" s="53">
        <v>0</v>
      </c>
      <c r="H610" s="53">
        <v>4</v>
      </c>
      <c r="I610" s="53">
        <v>2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17</v>
      </c>
      <c r="R610" s="118">
        <v>33.33</v>
      </c>
      <c r="S610" s="53">
        <v>2</v>
      </c>
      <c r="T610" s="118">
        <v>3.9220000000000002</v>
      </c>
      <c r="U610" s="53">
        <v>0</v>
      </c>
      <c r="V610" s="118">
        <v>0</v>
      </c>
      <c r="W610" s="118">
        <v>18.100000000000001</v>
      </c>
      <c r="X610" s="124">
        <v>22.4</v>
      </c>
      <c r="Y610" s="52">
        <v>0</v>
      </c>
      <c r="Z610" s="53">
        <v>0</v>
      </c>
      <c r="AA610" s="53">
        <v>11</v>
      </c>
      <c r="AB610" s="53">
        <v>23</v>
      </c>
      <c r="AC610" s="53">
        <v>15</v>
      </c>
      <c r="AD610" s="53">
        <v>2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33</v>
      </c>
      <c r="C611" s="52">
        <v>1</v>
      </c>
      <c r="D611" s="53">
        <v>1</v>
      </c>
      <c r="E611" s="53">
        <v>27</v>
      </c>
      <c r="F611" s="53">
        <v>0</v>
      </c>
      <c r="G611" s="53">
        <v>0</v>
      </c>
      <c r="H611" s="53">
        <v>3</v>
      </c>
      <c r="I611" s="53">
        <v>1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8</v>
      </c>
      <c r="R611" s="118">
        <v>24.24</v>
      </c>
      <c r="S611" s="53">
        <v>0</v>
      </c>
      <c r="T611" s="118">
        <v>0</v>
      </c>
      <c r="U611" s="53">
        <v>0</v>
      </c>
      <c r="V611" s="118">
        <v>0</v>
      </c>
      <c r="W611" s="118">
        <v>18.600000000000001</v>
      </c>
      <c r="X611" s="124">
        <v>21.4</v>
      </c>
      <c r="Y611" s="52">
        <v>0</v>
      </c>
      <c r="Z611" s="53">
        <v>1</v>
      </c>
      <c r="AA611" s="53">
        <v>0</v>
      </c>
      <c r="AB611" s="53">
        <v>24</v>
      </c>
      <c r="AC611" s="53">
        <v>8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43</v>
      </c>
      <c r="C612" s="52">
        <v>1</v>
      </c>
      <c r="D612" s="53">
        <v>1</v>
      </c>
      <c r="E612" s="53">
        <v>34</v>
      </c>
      <c r="F612" s="53">
        <v>0</v>
      </c>
      <c r="G612" s="53">
        <v>0</v>
      </c>
      <c r="H612" s="53">
        <v>6</v>
      </c>
      <c r="I612" s="53">
        <v>1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26</v>
      </c>
      <c r="R612" s="118">
        <v>60.47</v>
      </c>
      <c r="S612" s="53">
        <v>10</v>
      </c>
      <c r="T612" s="118">
        <v>23.26</v>
      </c>
      <c r="U612" s="53">
        <v>0</v>
      </c>
      <c r="V612" s="118">
        <v>0</v>
      </c>
      <c r="W612" s="118">
        <v>20.8</v>
      </c>
      <c r="X612" s="124">
        <v>24.8</v>
      </c>
      <c r="Y612" s="52">
        <v>0</v>
      </c>
      <c r="Z612" s="53">
        <v>0</v>
      </c>
      <c r="AA612" s="53">
        <v>6</v>
      </c>
      <c r="AB612" s="53">
        <v>11</v>
      </c>
      <c r="AC612" s="53">
        <v>20</v>
      </c>
      <c r="AD612" s="53">
        <v>6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25</v>
      </c>
      <c r="C613" s="52">
        <v>1</v>
      </c>
      <c r="D613" s="53">
        <v>1</v>
      </c>
      <c r="E613" s="53">
        <v>13</v>
      </c>
      <c r="F613" s="53">
        <v>0</v>
      </c>
      <c r="G613" s="53">
        <v>1</v>
      </c>
      <c r="H613" s="53">
        <v>5</v>
      </c>
      <c r="I613" s="53">
        <v>2</v>
      </c>
      <c r="J613" s="53">
        <v>0</v>
      </c>
      <c r="K613" s="53">
        <v>0</v>
      </c>
      <c r="L613" s="53">
        <v>0</v>
      </c>
      <c r="M613" s="53">
        <v>2</v>
      </c>
      <c r="N613" s="54">
        <v>0</v>
      </c>
      <c r="O613" s="54">
        <v>0</v>
      </c>
      <c r="P613" s="54">
        <v>0</v>
      </c>
      <c r="Q613" s="52">
        <v>12</v>
      </c>
      <c r="R613" s="118">
        <v>48</v>
      </c>
      <c r="S613" s="53">
        <v>4</v>
      </c>
      <c r="T613" s="118">
        <v>16</v>
      </c>
      <c r="U613" s="53">
        <v>0</v>
      </c>
      <c r="V613" s="118">
        <v>0</v>
      </c>
      <c r="W613" s="118">
        <v>20.6</v>
      </c>
      <c r="X613" s="124">
        <v>24.3</v>
      </c>
      <c r="Y613" s="52">
        <v>0</v>
      </c>
      <c r="Z613" s="53">
        <v>0</v>
      </c>
      <c r="AA613" s="53">
        <v>0</v>
      </c>
      <c r="AB613" s="53">
        <v>13</v>
      </c>
      <c r="AC613" s="53">
        <v>9</v>
      </c>
      <c r="AD613" s="53">
        <v>3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48</v>
      </c>
      <c r="C614" s="52">
        <v>0</v>
      </c>
      <c r="D614" s="53">
        <v>0</v>
      </c>
      <c r="E614" s="53">
        <v>39</v>
      </c>
      <c r="F614" s="53">
        <v>0</v>
      </c>
      <c r="G614" s="53">
        <v>1</v>
      </c>
      <c r="H614" s="53">
        <v>3</v>
      </c>
      <c r="I614" s="53">
        <v>5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23</v>
      </c>
      <c r="R614" s="118">
        <v>47.92</v>
      </c>
      <c r="S614" s="53">
        <v>4</v>
      </c>
      <c r="T614" s="118">
        <v>8.3330000000000002</v>
      </c>
      <c r="U614" s="53">
        <v>0</v>
      </c>
      <c r="V614" s="118">
        <v>0</v>
      </c>
      <c r="W614" s="118">
        <v>19.100000000000001</v>
      </c>
      <c r="X614" s="124">
        <v>21.7</v>
      </c>
      <c r="Y614" s="52">
        <v>0</v>
      </c>
      <c r="Z614" s="53">
        <v>1</v>
      </c>
      <c r="AA614" s="53">
        <v>6</v>
      </c>
      <c r="AB614" s="53">
        <v>18</v>
      </c>
      <c r="AC614" s="53">
        <v>21</v>
      </c>
      <c r="AD614" s="53">
        <v>2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29</v>
      </c>
      <c r="C615" s="52">
        <v>1</v>
      </c>
      <c r="D615" s="53">
        <v>0</v>
      </c>
      <c r="E615" s="53">
        <v>22</v>
      </c>
      <c r="F615" s="53">
        <v>0</v>
      </c>
      <c r="G615" s="53">
        <v>1</v>
      </c>
      <c r="H615" s="53">
        <v>4</v>
      </c>
      <c r="I615" s="53">
        <v>1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9</v>
      </c>
      <c r="R615" s="118">
        <v>31.03</v>
      </c>
      <c r="S615" s="53">
        <v>1</v>
      </c>
      <c r="T615" s="118">
        <v>3.448</v>
      </c>
      <c r="U615" s="53">
        <v>0</v>
      </c>
      <c r="V615" s="118">
        <v>0</v>
      </c>
      <c r="W615" s="118">
        <v>18.5</v>
      </c>
      <c r="X615" s="124">
        <v>22</v>
      </c>
      <c r="Y615" s="52">
        <v>0</v>
      </c>
      <c r="Z615" s="53">
        <v>0</v>
      </c>
      <c r="AA615" s="53">
        <v>3</v>
      </c>
      <c r="AB615" s="53">
        <v>17</v>
      </c>
      <c r="AC615" s="53">
        <v>9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26</v>
      </c>
      <c r="C616" s="52">
        <v>0</v>
      </c>
      <c r="D616" s="53">
        <v>1</v>
      </c>
      <c r="E616" s="53">
        <v>21</v>
      </c>
      <c r="F616" s="53">
        <v>0</v>
      </c>
      <c r="G616" s="53">
        <v>0</v>
      </c>
      <c r="H616" s="53">
        <v>4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22</v>
      </c>
      <c r="R616" s="118">
        <v>84.62</v>
      </c>
      <c r="S616" s="53">
        <v>5</v>
      </c>
      <c r="T616" s="118">
        <v>19.23</v>
      </c>
      <c r="U616" s="53">
        <v>0</v>
      </c>
      <c r="V616" s="118">
        <v>0</v>
      </c>
      <c r="W616" s="118">
        <v>22.2</v>
      </c>
      <c r="X616" s="124">
        <v>25</v>
      </c>
      <c r="Y616" s="52">
        <v>0</v>
      </c>
      <c r="Z616" s="53">
        <v>0</v>
      </c>
      <c r="AA616" s="53">
        <v>1</v>
      </c>
      <c r="AB616" s="53">
        <v>3</v>
      </c>
      <c r="AC616" s="53">
        <v>18</v>
      </c>
      <c r="AD616" s="53">
        <v>4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29</v>
      </c>
      <c r="C617" s="52">
        <v>0</v>
      </c>
      <c r="D617" s="53">
        <v>0</v>
      </c>
      <c r="E617" s="53">
        <v>16</v>
      </c>
      <c r="F617" s="53">
        <v>0</v>
      </c>
      <c r="G617" s="53">
        <v>2</v>
      </c>
      <c r="H617" s="53">
        <v>6</v>
      </c>
      <c r="I617" s="53">
        <v>3</v>
      </c>
      <c r="J617" s="53">
        <v>0</v>
      </c>
      <c r="K617" s="53">
        <v>0</v>
      </c>
      <c r="L617" s="53">
        <v>0</v>
      </c>
      <c r="M617" s="53">
        <v>2</v>
      </c>
      <c r="N617" s="54">
        <v>0</v>
      </c>
      <c r="O617" s="54">
        <v>0</v>
      </c>
      <c r="P617" s="54">
        <v>0</v>
      </c>
      <c r="Q617" s="52">
        <v>16</v>
      </c>
      <c r="R617" s="118">
        <v>55.17</v>
      </c>
      <c r="S617" s="53">
        <v>3</v>
      </c>
      <c r="T617" s="118">
        <v>10.34</v>
      </c>
      <c r="U617" s="53">
        <v>0</v>
      </c>
      <c r="V617" s="118">
        <v>0</v>
      </c>
      <c r="W617" s="118">
        <v>20</v>
      </c>
      <c r="X617" s="124">
        <v>21.8</v>
      </c>
      <c r="Y617" s="52">
        <v>0</v>
      </c>
      <c r="Z617" s="53">
        <v>0</v>
      </c>
      <c r="AA617" s="53">
        <v>3</v>
      </c>
      <c r="AB617" s="53">
        <v>10</v>
      </c>
      <c r="AC617" s="53">
        <v>15</v>
      </c>
      <c r="AD617" s="53">
        <v>1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22</v>
      </c>
      <c r="C618" s="52">
        <v>0</v>
      </c>
      <c r="D618" s="53">
        <v>1</v>
      </c>
      <c r="E618" s="53">
        <v>16</v>
      </c>
      <c r="F618" s="53">
        <v>0</v>
      </c>
      <c r="G618" s="53">
        <v>0</v>
      </c>
      <c r="H618" s="53">
        <v>3</v>
      </c>
      <c r="I618" s="53">
        <v>1</v>
      </c>
      <c r="J618" s="53">
        <v>0</v>
      </c>
      <c r="K618" s="53">
        <v>0</v>
      </c>
      <c r="L618" s="53">
        <v>0</v>
      </c>
      <c r="M618" s="53">
        <v>0</v>
      </c>
      <c r="N618" s="54">
        <v>1</v>
      </c>
      <c r="O618" s="54">
        <v>0</v>
      </c>
      <c r="P618" s="54">
        <v>0</v>
      </c>
      <c r="Q618" s="52">
        <v>16</v>
      </c>
      <c r="R618" s="118">
        <v>72.73</v>
      </c>
      <c r="S618" s="53">
        <v>5</v>
      </c>
      <c r="T618" s="118">
        <v>22.73</v>
      </c>
      <c r="U618" s="53">
        <v>0</v>
      </c>
      <c r="V618" s="118">
        <v>0</v>
      </c>
      <c r="W618" s="118">
        <v>22.1</v>
      </c>
      <c r="X618" s="124">
        <v>24.6</v>
      </c>
      <c r="Y618" s="52">
        <v>0</v>
      </c>
      <c r="Z618" s="53">
        <v>0</v>
      </c>
      <c r="AA618" s="53">
        <v>1</v>
      </c>
      <c r="AB618" s="53">
        <v>5</v>
      </c>
      <c r="AC618" s="53">
        <v>15</v>
      </c>
      <c r="AD618" s="53">
        <v>0</v>
      </c>
      <c r="AE618" s="53">
        <v>1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38</v>
      </c>
      <c r="C619" s="52">
        <v>0</v>
      </c>
      <c r="D619" s="53">
        <v>2</v>
      </c>
      <c r="E619" s="53">
        <v>32</v>
      </c>
      <c r="F619" s="53">
        <v>0</v>
      </c>
      <c r="G619" s="53">
        <v>0</v>
      </c>
      <c r="H619" s="53">
        <v>2</v>
      </c>
      <c r="I619" s="53">
        <v>2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12</v>
      </c>
      <c r="R619" s="118">
        <v>31.58</v>
      </c>
      <c r="S619" s="53">
        <v>1</v>
      </c>
      <c r="T619" s="118">
        <v>2.6320000000000001</v>
      </c>
      <c r="U619" s="53">
        <v>0</v>
      </c>
      <c r="V619" s="118">
        <v>0</v>
      </c>
      <c r="W619" s="118">
        <v>18.5</v>
      </c>
      <c r="X619" s="124">
        <v>21.2</v>
      </c>
      <c r="Y619" s="52">
        <v>0</v>
      </c>
      <c r="Z619" s="53">
        <v>0</v>
      </c>
      <c r="AA619" s="53">
        <v>3</v>
      </c>
      <c r="AB619" s="53">
        <v>23</v>
      </c>
      <c r="AC619" s="53">
        <v>12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28</v>
      </c>
      <c r="C620" s="52">
        <v>0</v>
      </c>
      <c r="D620" s="53">
        <v>2</v>
      </c>
      <c r="E620" s="53">
        <v>22</v>
      </c>
      <c r="F620" s="53">
        <v>0</v>
      </c>
      <c r="G620" s="53">
        <v>0</v>
      </c>
      <c r="H620" s="53">
        <v>4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15</v>
      </c>
      <c r="R620" s="118">
        <v>53.57</v>
      </c>
      <c r="S620" s="53">
        <v>7</v>
      </c>
      <c r="T620" s="118">
        <v>25</v>
      </c>
      <c r="U620" s="53">
        <v>0</v>
      </c>
      <c r="V620" s="118">
        <v>0</v>
      </c>
      <c r="W620" s="118">
        <v>21.1</v>
      </c>
      <c r="X620" s="124">
        <v>25.5</v>
      </c>
      <c r="Y620" s="52">
        <v>0</v>
      </c>
      <c r="Z620" s="53">
        <v>0</v>
      </c>
      <c r="AA620" s="53">
        <v>3</v>
      </c>
      <c r="AB620" s="53">
        <v>10</v>
      </c>
      <c r="AC620" s="53">
        <v>11</v>
      </c>
      <c r="AD620" s="53">
        <v>2</v>
      </c>
      <c r="AE620" s="53">
        <v>2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20</v>
      </c>
      <c r="C621" s="52">
        <v>0</v>
      </c>
      <c r="D621" s="53">
        <v>1</v>
      </c>
      <c r="E621" s="53">
        <v>17</v>
      </c>
      <c r="F621" s="53">
        <v>0</v>
      </c>
      <c r="G621" s="53">
        <v>0</v>
      </c>
      <c r="H621" s="53">
        <v>1</v>
      </c>
      <c r="I621" s="53">
        <v>1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7</v>
      </c>
      <c r="R621" s="118">
        <v>35</v>
      </c>
      <c r="S621" s="53">
        <v>6</v>
      </c>
      <c r="T621" s="118">
        <v>30</v>
      </c>
      <c r="U621" s="53">
        <v>1</v>
      </c>
      <c r="V621" s="118">
        <v>5</v>
      </c>
      <c r="W621" s="118">
        <v>21.7</v>
      </c>
      <c r="X621" s="124">
        <v>33.1</v>
      </c>
      <c r="Y621" s="52">
        <v>0</v>
      </c>
      <c r="Z621" s="53">
        <v>0</v>
      </c>
      <c r="AA621" s="53">
        <v>1</v>
      </c>
      <c r="AB621" s="53">
        <v>12</v>
      </c>
      <c r="AC621" s="53">
        <v>4</v>
      </c>
      <c r="AD621" s="53">
        <v>0</v>
      </c>
      <c r="AE621" s="53">
        <v>2</v>
      </c>
      <c r="AF621" s="53">
        <v>0</v>
      </c>
      <c r="AG621" s="53">
        <v>0</v>
      </c>
      <c r="AH621" s="53">
        <v>1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21</v>
      </c>
      <c r="C622" s="52">
        <v>0</v>
      </c>
      <c r="D622" s="53">
        <v>0</v>
      </c>
      <c r="E622" s="53">
        <v>15</v>
      </c>
      <c r="F622" s="53">
        <v>0</v>
      </c>
      <c r="G622" s="53">
        <v>0</v>
      </c>
      <c r="H622" s="53">
        <v>4</v>
      </c>
      <c r="I622" s="53">
        <v>2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11</v>
      </c>
      <c r="R622" s="118">
        <v>52.38</v>
      </c>
      <c r="S622" s="53">
        <v>1</v>
      </c>
      <c r="T622" s="118">
        <v>4.7619999999999996</v>
      </c>
      <c r="U622" s="53">
        <v>0</v>
      </c>
      <c r="V622" s="118">
        <v>0</v>
      </c>
      <c r="W622" s="118">
        <v>20.2</v>
      </c>
      <c r="X622" s="124">
        <v>22.8</v>
      </c>
      <c r="Y622" s="52">
        <v>0</v>
      </c>
      <c r="Z622" s="53">
        <v>0</v>
      </c>
      <c r="AA622" s="53">
        <v>2</v>
      </c>
      <c r="AB622" s="53">
        <v>8</v>
      </c>
      <c r="AC622" s="53">
        <v>10</v>
      </c>
      <c r="AD622" s="53">
        <v>1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26</v>
      </c>
      <c r="C623" s="82">
        <v>1</v>
      </c>
      <c r="D623" s="83">
        <v>0</v>
      </c>
      <c r="E623" s="83">
        <v>18</v>
      </c>
      <c r="F623" s="83">
        <v>0</v>
      </c>
      <c r="G623" s="83">
        <v>0</v>
      </c>
      <c r="H623" s="83">
        <v>2</v>
      </c>
      <c r="I623" s="83">
        <v>4</v>
      </c>
      <c r="J623" s="83">
        <v>0</v>
      </c>
      <c r="K623" s="83">
        <v>0</v>
      </c>
      <c r="L623" s="83">
        <v>0</v>
      </c>
      <c r="M623" s="83">
        <v>1</v>
      </c>
      <c r="N623" s="84">
        <v>0</v>
      </c>
      <c r="O623" s="84">
        <v>0</v>
      </c>
      <c r="P623" s="84">
        <v>0</v>
      </c>
      <c r="Q623" s="82">
        <v>21</v>
      </c>
      <c r="R623" s="119">
        <v>80.77</v>
      </c>
      <c r="S623" s="83">
        <v>3</v>
      </c>
      <c r="T623" s="119">
        <v>11.54</v>
      </c>
      <c r="U623" s="83">
        <v>0</v>
      </c>
      <c r="V623" s="119">
        <v>0</v>
      </c>
      <c r="W623" s="119">
        <v>21.5</v>
      </c>
      <c r="X623" s="125">
        <v>23.9</v>
      </c>
      <c r="Y623" s="82">
        <v>0</v>
      </c>
      <c r="Z623" s="83">
        <v>1</v>
      </c>
      <c r="AA623" s="83">
        <v>1</v>
      </c>
      <c r="AB623" s="83">
        <v>3</v>
      </c>
      <c r="AC623" s="83">
        <v>18</v>
      </c>
      <c r="AD623" s="83">
        <v>3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3261</v>
      </c>
      <c r="C624" s="58">
        <v>56</v>
      </c>
      <c r="D624" s="59">
        <v>81</v>
      </c>
      <c r="E624" s="59">
        <v>2593</v>
      </c>
      <c r="F624" s="59">
        <v>8</v>
      </c>
      <c r="G624" s="59">
        <v>86</v>
      </c>
      <c r="H624" s="59">
        <v>311</v>
      </c>
      <c r="I624" s="59">
        <v>100</v>
      </c>
      <c r="J624" s="59">
        <v>3</v>
      </c>
      <c r="K624" s="59">
        <v>0</v>
      </c>
      <c r="L624" s="59">
        <v>5</v>
      </c>
      <c r="M624" s="59">
        <v>13</v>
      </c>
      <c r="N624" s="60">
        <v>4</v>
      </c>
      <c r="O624" s="60">
        <v>1</v>
      </c>
      <c r="P624" s="60">
        <v>0</v>
      </c>
      <c r="Q624" s="58">
        <v>835</v>
      </c>
      <c r="R624" s="120">
        <v>25.605642440969028</v>
      </c>
      <c r="S624" s="59">
        <v>214</v>
      </c>
      <c r="T624" s="120">
        <v>6.562404170499847</v>
      </c>
      <c r="U624" s="59">
        <v>8</v>
      </c>
      <c r="V624" s="120">
        <v>0.24532352039251765</v>
      </c>
      <c r="W624" s="120">
        <v>17.346212818153937</v>
      </c>
      <c r="X624" s="126">
        <v>22.132810245310242</v>
      </c>
      <c r="Y624" s="61">
        <v>6</v>
      </c>
      <c r="Z624" s="62">
        <v>132</v>
      </c>
      <c r="AA624" s="62">
        <v>801</v>
      </c>
      <c r="AB624" s="62">
        <v>1487</v>
      </c>
      <c r="AC624" s="62">
        <v>693</v>
      </c>
      <c r="AD624" s="62">
        <v>122</v>
      </c>
      <c r="AE624" s="62">
        <v>12</v>
      </c>
      <c r="AF624" s="62">
        <v>7</v>
      </c>
      <c r="AG624" s="62">
        <v>0</v>
      </c>
      <c r="AH624" s="62">
        <v>1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3833</v>
      </c>
      <c r="C625" s="67">
        <v>63</v>
      </c>
      <c r="D625" s="68">
        <v>108</v>
      </c>
      <c r="E625" s="68">
        <v>3024</v>
      </c>
      <c r="F625" s="68">
        <v>8</v>
      </c>
      <c r="G625" s="68">
        <v>96</v>
      </c>
      <c r="H625" s="68">
        <v>371</v>
      </c>
      <c r="I625" s="68">
        <v>131</v>
      </c>
      <c r="J625" s="68">
        <v>3</v>
      </c>
      <c r="K625" s="68">
        <v>0</v>
      </c>
      <c r="L625" s="68">
        <v>5</v>
      </c>
      <c r="M625" s="68">
        <v>17</v>
      </c>
      <c r="N625" s="69">
        <v>5</v>
      </c>
      <c r="O625" s="69">
        <v>2</v>
      </c>
      <c r="P625" s="69">
        <v>0</v>
      </c>
      <c r="Q625" s="67">
        <v>1080</v>
      </c>
      <c r="R625" s="121">
        <v>28.176363162014091</v>
      </c>
      <c r="S625" s="68">
        <v>292</v>
      </c>
      <c r="T625" s="121">
        <v>7.6180537438038085</v>
      </c>
      <c r="U625" s="68">
        <v>10</v>
      </c>
      <c r="V625" s="121">
        <v>0.2608922515001304</v>
      </c>
      <c r="W625" s="121">
        <v>17.688990346986692</v>
      </c>
      <c r="X625" s="127">
        <v>22.520205479452052</v>
      </c>
      <c r="Y625" s="70">
        <v>7</v>
      </c>
      <c r="Z625" s="71">
        <v>135</v>
      </c>
      <c r="AA625" s="71">
        <v>861</v>
      </c>
      <c r="AB625" s="71">
        <v>1750</v>
      </c>
      <c r="AC625" s="71">
        <v>876</v>
      </c>
      <c r="AD625" s="71">
        <v>174</v>
      </c>
      <c r="AE625" s="71">
        <v>20</v>
      </c>
      <c r="AF625" s="71">
        <v>9</v>
      </c>
      <c r="AG625" s="71">
        <v>0</v>
      </c>
      <c r="AH625" s="71">
        <v>1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4043</v>
      </c>
      <c r="C626" s="67">
        <v>64</v>
      </c>
      <c r="D626" s="68">
        <v>115</v>
      </c>
      <c r="E626" s="68">
        <v>3181</v>
      </c>
      <c r="F626" s="68">
        <v>8</v>
      </c>
      <c r="G626" s="68">
        <v>98</v>
      </c>
      <c r="H626" s="68">
        <v>397</v>
      </c>
      <c r="I626" s="68">
        <v>144</v>
      </c>
      <c r="J626" s="68">
        <v>3</v>
      </c>
      <c r="K626" s="68">
        <v>0</v>
      </c>
      <c r="L626" s="68">
        <v>5</v>
      </c>
      <c r="M626" s="68">
        <v>20</v>
      </c>
      <c r="N626" s="69">
        <v>6</v>
      </c>
      <c r="O626" s="69">
        <v>2</v>
      </c>
      <c r="P626" s="69">
        <v>0</v>
      </c>
      <c r="Q626" s="67">
        <v>1200</v>
      </c>
      <c r="R626" s="121">
        <v>29.68093000247341</v>
      </c>
      <c r="S626" s="68">
        <v>323</v>
      </c>
      <c r="T626" s="121">
        <v>7.9891169923324261</v>
      </c>
      <c r="U626" s="68">
        <v>11</v>
      </c>
      <c r="V626" s="121">
        <v>0.27207519168933958</v>
      </c>
      <c r="W626" s="121">
        <v>17.847217412812267</v>
      </c>
      <c r="X626" s="127">
        <v>22.668909601634319</v>
      </c>
      <c r="Y626" s="70">
        <v>7</v>
      </c>
      <c r="Z626" s="71">
        <v>136</v>
      </c>
      <c r="AA626" s="71">
        <v>876</v>
      </c>
      <c r="AB626" s="71">
        <v>1824</v>
      </c>
      <c r="AC626" s="71">
        <v>979</v>
      </c>
      <c r="AD626" s="71">
        <v>185</v>
      </c>
      <c r="AE626" s="71">
        <v>25</v>
      </c>
      <c r="AF626" s="71">
        <v>9</v>
      </c>
      <c r="AG626" s="71">
        <v>0</v>
      </c>
      <c r="AH626" s="71">
        <v>2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4222</v>
      </c>
      <c r="C627" s="75">
        <v>68</v>
      </c>
      <c r="D627" s="76">
        <v>128</v>
      </c>
      <c r="E627" s="76">
        <v>3305</v>
      </c>
      <c r="F627" s="76">
        <v>8</v>
      </c>
      <c r="G627" s="76">
        <v>101</v>
      </c>
      <c r="H627" s="76">
        <v>423</v>
      </c>
      <c r="I627" s="76">
        <v>153</v>
      </c>
      <c r="J627" s="76">
        <v>3</v>
      </c>
      <c r="K627" s="76">
        <v>0</v>
      </c>
      <c r="L627" s="76">
        <v>5</v>
      </c>
      <c r="M627" s="76">
        <v>20</v>
      </c>
      <c r="N627" s="77">
        <v>6</v>
      </c>
      <c r="O627" s="77">
        <v>2</v>
      </c>
      <c r="P627" s="77">
        <v>0</v>
      </c>
      <c r="Q627" s="75">
        <v>1306</v>
      </c>
      <c r="R627" s="122">
        <v>30.933207010895309</v>
      </c>
      <c r="S627" s="76">
        <v>357</v>
      </c>
      <c r="T627" s="122">
        <v>8.4557081951681674</v>
      </c>
      <c r="U627" s="76">
        <v>14</v>
      </c>
      <c r="V627" s="122">
        <v>0.33159639981051636</v>
      </c>
      <c r="W627" s="122">
        <v>17.985315016579818</v>
      </c>
      <c r="X627" s="128">
        <v>22.813609537299339</v>
      </c>
      <c r="Y627" s="78">
        <v>7</v>
      </c>
      <c r="Z627" s="79">
        <v>136</v>
      </c>
      <c r="AA627" s="79">
        <v>884</v>
      </c>
      <c r="AB627" s="79">
        <v>1889</v>
      </c>
      <c r="AC627" s="79">
        <v>1059</v>
      </c>
      <c r="AD627" s="79">
        <v>205</v>
      </c>
      <c r="AE627" s="79">
        <v>28</v>
      </c>
      <c r="AF627" s="79">
        <v>11</v>
      </c>
      <c r="AG627" s="79">
        <v>0</v>
      </c>
      <c r="AH627" s="79">
        <v>3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175</v>
      </c>
      <c r="C628" s="35" t="s">
        <v>195</v>
      </c>
      <c r="Y628" s="35" t="s">
        <v>195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187</v>
      </c>
      <c r="R630" s="13" t="s">
        <v>187</v>
      </c>
      <c r="S630" s="15" t="s">
        <v>188</v>
      </c>
      <c r="T630" s="13" t="s">
        <v>188</v>
      </c>
      <c r="U630" s="15" t="s">
        <v>189</v>
      </c>
      <c r="V630" s="13" t="s">
        <v>189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21</v>
      </c>
      <c r="C632" s="46">
        <v>0</v>
      </c>
      <c r="D632" s="47">
        <v>0</v>
      </c>
      <c r="E632" s="47">
        <v>16</v>
      </c>
      <c r="F632" s="47">
        <v>0</v>
      </c>
      <c r="G632" s="47">
        <v>0</v>
      </c>
      <c r="H632" s="47">
        <v>4</v>
      </c>
      <c r="I632" s="47">
        <v>0</v>
      </c>
      <c r="J632" s="47">
        <v>0</v>
      </c>
      <c r="K632" s="47">
        <v>0</v>
      </c>
      <c r="L632" s="47">
        <v>0</v>
      </c>
      <c r="M632" s="47">
        <v>1</v>
      </c>
      <c r="N632" s="48">
        <v>0</v>
      </c>
      <c r="O632" s="48">
        <v>0</v>
      </c>
      <c r="P632" s="48">
        <v>0</v>
      </c>
      <c r="Q632" s="46">
        <v>9</v>
      </c>
      <c r="R632" s="117">
        <v>42.86</v>
      </c>
      <c r="S632" s="47">
        <v>1</v>
      </c>
      <c r="T632" s="117">
        <v>4.7619999999999996</v>
      </c>
      <c r="U632" s="47">
        <v>0</v>
      </c>
      <c r="V632" s="117">
        <v>0</v>
      </c>
      <c r="W632" s="117">
        <v>20.3</v>
      </c>
      <c r="X632" s="123">
        <v>23</v>
      </c>
      <c r="Y632" s="46">
        <v>0</v>
      </c>
      <c r="Z632" s="47">
        <v>0</v>
      </c>
      <c r="AA632" s="47">
        <v>0</v>
      </c>
      <c r="AB632" s="47">
        <v>12</v>
      </c>
      <c r="AC632" s="47">
        <v>8</v>
      </c>
      <c r="AD632" s="47">
        <v>1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20</v>
      </c>
      <c r="C633" s="52">
        <v>0</v>
      </c>
      <c r="D633" s="53">
        <v>2</v>
      </c>
      <c r="E633" s="53">
        <v>14</v>
      </c>
      <c r="F633" s="53">
        <v>0</v>
      </c>
      <c r="G633" s="53">
        <v>0</v>
      </c>
      <c r="H633" s="53">
        <v>4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16</v>
      </c>
      <c r="R633" s="118">
        <v>80</v>
      </c>
      <c r="S633" s="53">
        <v>5</v>
      </c>
      <c r="T633" s="118">
        <v>25</v>
      </c>
      <c r="U633" s="53">
        <v>0</v>
      </c>
      <c r="V633" s="118">
        <v>0</v>
      </c>
      <c r="W633" s="118">
        <v>21.8</v>
      </c>
      <c r="X633" s="124">
        <v>26.6</v>
      </c>
      <c r="Y633" s="52">
        <v>0</v>
      </c>
      <c r="Z633" s="53">
        <v>0</v>
      </c>
      <c r="AA633" s="53">
        <v>1</v>
      </c>
      <c r="AB633" s="53">
        <v>3</v>
      </c>
      <c r="AC633" s="53">
        <v>11</v>
      </c>
      <c r="AD633" s="53">
        <v>5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17</v>
      </c>
      <c r="C634" s="52">
        <v>0</v>
      </c>
      <c r="D634" s="53">
        <v>0</v>
      </c>
      <c r="E634" s="53">
        <v>11</v>
      </c>
      <c r="F634" s="53">
        <v>0</v>
      </c>
      <c r="G634" s="53">
        <v>0</v>
      </c>
      <c r="H634" s="53">
        <v>4</v>
      </c>
      <c r="I634" s="53">
        <v>2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6</v>
      </c>
      <c r="R634" s="118">
        <v>35.29</v>
      </c>
      <c r="S634" s="53">
        <v>3</v>
      </c>
      <c r="T634" s="118">
        <v>17.649999999999999</v>
      </c>
      <c r="U634" s="53">
        <v>0</v>
      </c>
      <c r="V634" s="118">
        <v>0</v>
      </c>
      <c r="W634" s="118">
        <v>19.8</v>
      </c>
      <c r="X634" s="124">
        <v>25.2</v>
      </c>
      <c r="Y634" s="52">
        <v>0</v>
      </c>
      <c r="Z634" s="53">
        <v>0</v>
      </c>
      <c r="AA634" s="53">
        <v>3</v>
      </c>
      <c r="AB634" s="53">
        <v>8</v>
      </c>
      <c r="AC634" s="53">
        <v>3</v>
      </c>
      <c r="AD634" s="53">
        <v>2</v>
      </c>
      <c r="AE634" s="53">
        <v>1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11</v>
      </c>
      <c r="C635" s="52">
        <v>0</v>
      </c>
      <c r="D635" s="53">
        <v>1</v>
      </c>
      <c r="E635" s="53">
        <v>9</v>
      </c>
      <c r="F635" s="53">
        <v>0</v>
      </c>
      <c r="G635" s="53">
        <v>0</v>
      </c>
      <c r="H635" s="53">
        <v>1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9</v>
      </c>
      <c r="R635" s="118">
        <v>81.819999999999993</v>
      </c>
      <c r="S635" s="53">
        <v>0</v>
      </c>
      <c r="T635" s="118">
        <v>0</v>
      </c>
      <c r="U635" s="53">
        <v>0</v>
      </c>
      <c r="V635" s="118">
        <v>0</v>
      </c>
      <c r="W635" s="118">
        <v>20.7</v>
      </c>
      <c r="X635" s="124">
        <v>22.6</v>
      </c>
      <c r="Y635" s="52">
        <v>0</v>
      </c>
      <c r="Z635" s="53">
        <v>0</v>
      </c>
      <c r="AA635" s="53">
        <v>1</v>
      </c>
      <c r="AB635" s="53">
        <v>1</v>
      </c>
      <c r="AC635" s="53">
        <v>9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6</v>
      </c>
      <c r="C636" s="52">
        <v>0</v>
      </c>
      <c r="D636" s="53">
        <v>1</v>
      </c>
      <c r="E636" s="53">
        <v>5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17.399999999999999</v>
      </c>
      <c r="X636" s="124" t="s">
        <v>190</v>
      </c>
      <c r="Y636" s="52">
        <v>0</v>
      </c>
      <c r="Z636" s="53">
        <v>0</v>
      </c>
      <c r="AA636" s="53">
        <v>0</v>
      </c>
      <c r="AB636" s="53">
        <v>6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10</v>
      </c>
      <c r="C637" s="52">
        <v>0</v>
      </c>
      <c r="D637" s="53">
        <v>0</v>
      </c>
      <c r="E637" s="53">
        <v>6</v>
      </c>
      <c r="F637" s="53">
        <v>0</v>
      </c>
      <c r="G637" s="53">
        <v>0</v>
      </c>
      <c r="H637" s="53">
        <v>2</v>
      </c>
      <c r="I637" s="53">
        <v>2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10</v>
      </c>
      <c r="R637" s="118">
        <v>100</v>
      </c>
      <c r="S637" s="53">
        <v>3</v>
      </c>
      <c r="T637" s="118">
        <v>30</v>
      </c>
      <c r="U637" s="53">
        <v>0</v>
      </c>
      <c r="V637" s="118">
        <v>0</v>
      </c>
      <c r="W637" s="118">
        <v>23.8</v>
      </c>
      <c r="X637" s="124" t="s">
        <v>190</v>
      </c>
      <c r="Y637" s="52">
        <v>0</v>
      </c>
      <c r="Z637" s="53">
        <v>0</v>
      </c>
      <c r="AA637" s="53">
        <v>0</v>
      </c>
      <c r="AB637" s="53">
        <v>0</v>
      </c>
      <c r="AC637" s="53">
        <v>7</v>
      </c>
      <c r="AD637" s="53">
        <v>2</v>
      </c>
      <c r="AE637" s="53">
        <v>1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10</v>
      </c>
      <c r="C638" s="52">
        <v>0</v>
      </c>
      <c r="D638" s="53">
        <v>0</v>
      </c>
      <c r="E638" s="53">
        <v>7</v>
      </c>
      <c r="F638" s="53">
        <v>0</v>
      </c>
      <c r="G638" s="53">
        <v>0</v>
      </c>
      <c r="H638" s="53">
        <v>1</v>
      </c>
      <c r="I638" s="53">
        <v>2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7</v>
      </c>
      <c r="R638" s="118">
        <v>70</v>
      </c>
      <c r="S638" s="53">
        <v>2</v>
      </c>
      <c r="T638" s="118">
        <v>20</v>
      </c>
      <c r="U638" s="53">
        <v>0</v>
      </c>
      <c r="V638" s="118">
        <v>0</v>
      </c>
      <c r="W638" s="118">
        <v>21.2</v>
      </c>
      <c r="X638" s="124" t="s">
        <v>190</v>
      </c>
      <c r="Y638" s="52">
        <v>0</v>
      </c>
      <c r="Z638" s="53">
        <v>0</v>
      </c>
      <c r="AA638" s="53">
        <v>0</v>
      </c>
      <c r="AB638" s="53">
        <v>3</v>
      </c>
      <c r="AC638" s="53">
        <v>7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9</v>
      </c>
      <c r="C639" s="52">
        <v>0</v>
      </c>
      <c r="D639" s="53">
        <v>0</v>
      </c>
      <c r="E639" s="53">
        <v>6</v>
      </c>
      <c r="F639" s="53">
        <v>0</v>
      </c>
      <c r="G639" s="53">
        <v>0</v>
      </c>
      <c r="H639" s="53">
        <v>2</v>
      </c>
      <c r="I639" s="53">
        <v>1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7</v>
      </c>
      <c r="R639" s="118">
        <v>77.78</v>
      </c>
      <c r="S639" s="53">
        <v>5</v>
      </c>
      <c r="T639" s="118">
        <v>55.56</v>
      </c>
      <c r="U639" s="53">
        <v>0</v>
      </c>
      <c r="V639" s="118">
        <v>0</v>
      </c>
      <c r="W639" s="118">
        <v>21.7</v>
      </c>
      <c r="X639" s="124" t="s">
        <v>190</v>
      </c>
      <c r="Y639" s="52">
        <v>0</v>
      </c>
      <c r="Z639" s="53">
        <v>1</v>
      </c>
      <c r="AA639" s="53">
        <v>0</v>
      </c>
      <c r="AB639" s="53">
        <v>1</v>
      </c>
      <c r="AC639" s="53">
        <v>5</v>
      </c>
      <c r="AD639" s="53">
        <v>2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7</v>
      </c>
      <c r="C640" s="52">
        <v>1</v>
      </c>
      <c r="D640" s="53">
        <v>0</v>
      </c>
      <c r="E640" s="53">
        <v>5</v>
      </c>
      <c r="F640" s="53">
        <v>0</v>
      </c>
      <c r="G640" s="53">
        <v>0</v>
      </c>
      <c r="H640" s="53">
        <v>1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1</v>
      </c>
      <c r="R640" s="118">
        <v>14.29</v>
      </c>
      <c r="S640" s="53">
        <v>0</v>
      </c>
      <c r="T640" s="118">
        <v>0</v>
      </c>
      <c r="U640" s="53">
        <v>0</v>
      </c>
      <c r="V640" s="118">
        <v>0</v>
      </c>
      <c r="W640" s="118">
        <v>15.7</v>
      </c>
      <c r="X640" s="124" t="s">
        <v>190</v>
      </c>
      <c r="Y640" s="52">
        <v>0</v>
      </c>
      <c r="Z640" s="53">
        <v>1</v>
      </c>
      <c r="AA640" s="53">
        <v>1</v>
      </c>
      <c r="AB640" s="53">
        <v>4</v>
      </c>
      <c r="AC640" s="53">
        <v>1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7</v>
      </c>
      <c r="C641" s="52">
        <v>0</v>
      </c>
      <c r="D641" s="53">
        <v>2</v>
      </c>
      <c r="E641" s="53">
        <v>2</v>
      </c>
      <c r="F641" s="53">
        <v>0</v>
      </c>
      <c r="G641" s="53">
        <v>0</v>
      </c>
      <c r="H641" s="53">
        <v>2</v>
      </c>
      <c r="I641" s="53">
        <v>1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4</v>
      </c>
      <c r="R641" s="118">
        <v>57.14</v>
      </c>
      <c r="S641" s="53">
        <v>2</v>
      </c>
      <c r="T641" s="118">
        <v>28.57</v>
      </c>
      <c r="U641" s="53">
        <v>0</v>
      </c>
      <c r="V641" s="118">
        <v>0</v>
      </c>
      <c r="W641" s="118">
        <v>20.6</v>
      </c>
      <c r="X641" s="124" t="s">
        <v>190</v>
      </c>
      <c r="Y641" s="52">
        <v>0</v>
      </c>
      <c r="Z641" s="53">
        <v>0</v>
      </c>
      <c r="AA641" s="53">
        <v>0</v>
      </c>
      <c r="AB641" s="53">
        <v>3</v>
      </c>
      <c r="AC641" s="53">
        <v>4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7</v>
      </c>
      <c r="C642" s="52">
        <v>0</v>
      </c>
      <c r="D642" s="53">
        <v>0</v>
      </c>
      <c r="E642" s="53">
        <v>6</v>
      </c>
      <c r="F642" s="53">
        <v>0</v>
      </c>
      <c r="G642" s="53">
        <v>0</v>
      </c>
      <c r="H642" s="53">
        <v>1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17.3</v>
      </c>
      <c r="X642" s="124" t="s">
        <v>190</v>
      </c>
      <c r="Y642" s="52">
        <v>0</v>
      </c>
      <c r="Z642" s="53">
        <v>0</v>
      </c>
      <c r="AA642" s="53">
        <v>0</v>
      </c>
      <c r="AB642" s="53">
        <v>7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6</v>
      </c>
      <c r="C643" s="52">
        <v>0</v>
      </c>
      <c r="D643" s="53">
        <v>0</v>
      </c>
      <c r="E643" s="53">
        <v>5</v>
      </c>
      <c r="F643" s="53">
        <v>0</v>
      </c>
      <c r="G643" s="53">
        <v>0</v>
      </c>
      <c r="H643" s="53">
        <v>0</v>
      </c>
      <c r="I643" s="53">
        <v>1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5</v>
      </c>
      <c r="R643" s="118">
        <v>83.33</v>
      </c>
      <c r="S643" s="53">
        <v>1</v>
      </c>
      <c r="T643" s="118">
        <v>16.670000000000002</v>
      </c>
      <c r="U643" s="53">
        <v>0</v>
      </c>
      <c r="V643" s="118">
        <v>0</v>
      </c>
      <c r="W643" s="118">
        <v>21.2</v>
      </c>
      <c r="X643" s="124" t="s">
        <v>190</v>
      </c>
      <c r="Y643" s="52">
        <v>0</v>
      </c>
      <c r="Z643" s="53">
        <v>0</v>
      </c>
      <c r="AA643" s="53">
        <v>0</v>
      </c>
      <c r="AB643" s="53">
        <v>1</v>
      </c>
      <c r="AC643" s="53">
        <v>5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12</v>
      </c>
      <c r="C644" s="52">
        <v>0</v>
      </c>
      <c r="D644" s="53">
        <v>1</v>
      </c>
      <c r="E644" s="53">
        <v>10</v>
      </c>
      <c r="F644" s="53">
        <v>0</v>
      </c>
      <c r="G644" s="53">
        <v>0</v>
      </c>
      <c r="H644" s="53">
        <v>0</v>
      </c>
      <c r="I644" s="53">
        <v>1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7</v>
      </c>
      <c r="R644" s="118">
        <v>58.33</v>
      </c>
      <c r="S644" s="53">
        <v>1</v>
      </c>
      <c r="T644" s="118">
        <v>8.3330000000000002</v>
      </c>
      <c r="U644" s="53">
        <v>0</v>
      </c>
      <c r="V644" s="118">
        <v>0</v>
      </c>
      <c r="W644" s="118">
        <v>20.9</v>
      </c>
      <c r="X644" s="124">
        <v>23.3</v>
      </c>
      <c r="Y644" s="52">
        <v>0</v>
      </c>
      <c r="Z644" s="53">
        <v>0</v>
      </c>
      <c r="AA644" s="53">
        <v>1</v>
      </c>
      <c r="AB644" s="53">
        <v>4</v>
      </c>
      <c r="AC644" s="53">
        <v>6</v>
      </c>
      <c r="AD644" s="53">
        <v>0</v>
      </c>
      <c r="AE644" s="53">
        <v>1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4</v>
      </c>
      <c r="C645" s="52">
        <v>0</v>
      </c>
      <c r="D645" s="53">
        <v>0</v>
      </c>
      <c r="E645" s="53">
        <v>4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>
        <v>17.899999999999999</v>
      </c>
      <c r="X645" s="124" t="s">
        <v>190</v>
      </c>
      <c r="Y645" s="52">
        <v>0</v>
      </c>
      <c r="Z645" s="53">
        <v>0</v>
      </c>
      <c r="AA645" s="53">
        <v>0</v>
      </c>
      <c r="AB645" s="53">
        <v>4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6</v>
      </c>
      <c r="C646" s="52">
        <v>0</v>
      </c>
      <c r="D646" s="53">
        <v>0</v>
      </c>
      <c r="E646" s="53">
        <v>6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>
        <v>19.2</v>
      </c>
      <c r="X646" s="124" t="s">
        <v>190</v>
      </c>
      <c r="Y646" s="52">
        <v>0</v>
      </c>
      <c r="Z646" s="53">
        <v>0</v>
      </c>
      <c r="AA646" s="53">
        <v>0</v>
      </c>
      <c r="AB646" s="53">
        <v>6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7</v>
      </c>
      <c r="C647" s="52">
        <v>0</v>
      </c>
      <c r="D647" s="53">
        <v>1</v>
      </c>
      <c r="E647" s="53">
        <v>4</v>
      </c>
      <c r="F647" s="53">
        <v>0</v>
      </c>
      <c r="G647" s="53">
        <v>0</v>
      </c>
      <c r="H647" s="53">
        <v>1</v>
      </c>
      <c r="I647" s="53">
        <v>1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1</v>
      </c>
      <c r="R647" s="118">
        <v>14.29</v>
      </c>
      <c r="S647" s="53">
        <v>0</v>
      </c>
      <c r="T647" s="118">
        <v>0</v>
      </c>
      <c r="U647" s="53">
        <v>0</v>
      </c>
      <c r="V647" s="118">
        <v>0</v>
      </c>
      <c r="W647" s="118">
        <v>19.100000000000001</v>
      </c>
      <c r="X647" s="124" t="s">
        <v>190</v>
      </c>
      <c r="Y647" s="52">
        <v>0</v>
      </c>
      <c r="Z647" s="53">
        <v>0</v>
      </c>
      <c r="AA647" s="53">
        <v>0</v>
      </c>
      <c r="AB647" s="53">
        <v>6</v>
      </c>
      <c r="AC647" s="53">
        <v>1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1</v>
      </c>
      <c r="C648" s="52">
        <v>0</v>
      </c>
      <c r="D648" s="53">
        <v>0</v>
      </c>
      <c r="E648" s="53">
        <v>0</v>
      </c>
      <c r="F648" s="53">
        <v>0</v>
      </c>
      <c r="G648" s="53">
        <v>0</v>
      </c>
      <c r="H648" s="53">
        <v>1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1</v>
      </c>
      <c r="R648" s="118">
        <v>100</v>
      </c>
      <c r="S648" s="53">
        <v>1</v>
      </c>
      <c r="T648" s="118">
        <v>100</v>
      </c>
      <c r="U648" s="53">
        <v>0</v>
      </c>
      <c r="V648" s="118">
        <v>0</v>
      </c>
      <c r="W648" s="118">
        <v>29.6</v>
      </c>
      <c r="X648" s="124" t="s">
        <v>190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1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5</v>
      </c>
      <c r="C649" s="52">
        <v>0</v>
      </c>
      <c r="D649" s="53">
        <v>0</v>
      </c>
      <c r="E649" s="53">
        <v>4</v>
      </c>
      <c r="F649" s="53">
        <v>0</v>
      </c>
      <c r="G649" s="53">
        <v>0</v>
      </c>
      <c r="H649" s="53">
        <v>1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5</v>
      </c>
      <c r="R649" s="118">
        <v>100</v>
      </c>
      <c r="S649" s="53">
        <v>4</v>
      </c>
      <c r="T649" s="118">
        <v>80</v>
      </c>
      <c r="U649" s="53">
        <v>0</v>
      </c>
      <c r="V649" s="118">
        <v>0</v>
      </c>
      <c r="W649" s="118">
        <v>24.1</v>
      </c>
      <c r="X649" s="124" t="s">
        <v>190</v>
      </c>
      <c r="Y649" s="52">
        <v>0</v>
      </c>
      <c r="Z649" s="53">
        <v>0</v>
      </c>
      <c r="AA649" s="53">
        <v>0</v>
      </c>
      <c r="AB649" s="53">
        <v>0</v>
      </c>
      <c r="AC649" s="53">
        <v>5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9</v>
      </c>
      <c r="C650" s="52">
        <v>0</v>
      </c>
      <c r="D650" s="53">
        <v>0</v>
      </c>
      <c r="E650" s="53">
        <v>9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9</v>
      </c>
      <c r="R650" s="118">
        <v>100</v>
      </c>
      <c r="S650" s="53">
        <v>7</v>
      </c>
      <c r="T650" s="118">
        <v>77.78</v>
      </c>
      <c r="U650" s="53">
        <v>0</v>
      </c>
      <c r="V650" s="118">
        <v>0</v>
      </c>
      <c r="W650" s="118">
        <v>24.7</v>
      </c>
      <c r="X650" s="124" t="s">
        <v>190</v>
      </c>
      <c r="Y650" s="52">
        <v>0</v>
      </c>
      <c r="Z650" s="53">
        <v>0</v>
      </c>
      <c r="AA650" s="53">
        <v>0</v>
      </c>
      <c r="AB650" s="53">
        <v>0</v>
      </c>
      <c r="AC650" s="53">
        <v>3</v>
      </c>
      <c r="AD650" s="53">
        <v>6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6</v>
      </c>
      <c r="C651" s="52">
        <v>0</v>
      </c>
      <c r="D651" s="53">
        <v>0</v>
      </c>
      <c r="E651" s="53">
        <v>6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6</v>
      </c>
      <c r="R651" s="118">
        <v>100</v>
      </c>
      <c r="S651" s="53">
        <v>6</v>
      </c>
      <c r="T651" s="118">
        <v>100</v>
      </c>
      <c r="U651" s="53">
        <v>1</v>
      </c>
      <c r="V651" s="118">
        <v>16.670000000000002</v>
      </c>
      <c r="W651" s="118">
        <v>32.200000000000003</v>
      </c>
      <c r="X651" s="124" t="s">
        <v>190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3</v>
      </c>
      <c r="AE651" s="53">
        <v>2</v>
      </c>
      <c r="AF651" s="53">
        <v>0</v>
      </c>
      <c r="AG651" s="53">
        <v>1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7</v>
      </c>
      <c r="C652" s="52">
        <v>0</v>
      </c>
      <c r="D652" s="53">
        <v>0</v>
      </c>
      <c r="E652" s="53">
        <v>6</v>
      </c>
      <c r="F652" s="53">
        <v>0</v>
      </c>
      <c r="G652" s="53">
        <v>1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7</v>
      </c>
      <c r="R652" s="118">
        <v>100</v>
      </c>
      <c r="S652" s="53">
        <v>7</v>
      </c>
      <c r="T652" s="118">
        <v>100</v>
      </c>
      <c r="U652" s="53">
        <v>1</v>
      </c>
      <c r="V652" s="118">
        <v>14.29</v>
      </c>
      <c r="W652" s="118">
        <v>30.1</v>
      </c>
      <c r="X652" s="124" t="s">
        <v>190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4</v>
      </c>
      <c r="AE652" s="53">
        <v>2</v>
      </c>
      <c r="AF652" s="53">
        <v>1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6</v>
      </c>
      <c r="C653" s="52">
        <v>0</v>
      </c>
      <c r="D653" s="53">
        <v>0</v>
      </c>
      <c r="E653" s="53">
        <v>5</v>
      </c>
      <c r="F653" s="53">
        <v>0</v>
      </c>
      <c r="G653" s="53">
        <v>0</v>
      </c>
      <c r="H653" s="53">
        <v>1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5</v>
      </c>
      <c r="R653" s="118">
        <v>83.33</v>
      </c>
      <c r="S653" s="53">
        <v>3</v>
      </c>
      <c r="T653" s="118">
        <v>50</v>
      </c>
      <c r="U653" s="53">
        <v>0</v>
      </c>
      <c r="V653" s="118">
        <v>0</v>
      </c>
      <c r="W653" s="118">
        <v>24</v>
      </c>
      <c r="X653" s="124" t="s">
        <v>190</v>
      </c>
      <c r="Y653" s="52">
        <v>0</v>
      </c>
      <c r="Z653" s="53">
        <v>0</v>
      </c>
      <c r="AA653" s="53">
        <v>0</v>
      </c>
      <c r="AB653" s="53">
        <v>1</v>
      </c>
      <c r="AC653" s="53">
        <v>2</v>
      </c>
      <c r="AD653" s="53">
        <v>3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5</v>
      </c>
      <c r="C654" s="52">
        <v>0</v>
      </c>
      <c r="D654" s="53">
        <v>0</v>
      </c>
      <c r="E654" s="53">
        <v>3</v>
      </c>
      <c r="F654" s="53">
        <v>0</v>
      </c>
      <c r="G654" s="53">
        <v>0</v>
      </c>
      <c r="H654" s="53">
        <v>1</v>
      </c>
      <c r="I654" s="53">
        <v>1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3</v>
      </c>
      <c r="R654" s="118">
        <v>60</v>
      </c>
      <c r="S654" s="53">
        <v>1</v>
      </c>
      <c r="T654" s="118">
        <v>20</v>
      </c>
      <c r="U654" s="53">
        <v>0</v>
      </c>
      <c r="V654" s="118">
        <v>0</v>
      </c>
      <c r="W654" s="118">
        <v>23.2</v>
      </c>
      <c r="X654" s="124" t="s">
        <v>190</v>
      </c>
      <c r="Y654" s="52">
        <v>0</v>
      </c>
      <c r="Z654" s="53">
        <v>0</v>
      </c>
      <c r="AA654" s="53">
        <v>0</v>
      </c>
      <c r="AB654" s="53">
        <v>2</v>
      </c>
      <c r="AC654" s="53">
        <v>2</v>
      </c>
      <c r="AD654" s="53">
        <v>0</v>
      </c>
      <c r="AE654" s="53">
        <v>1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4</v>
      </c>
      <c r="C655" s="52">
        <v>0</v>
      </c>
      <c r="D655" s="53">
        <v>0</v>
      </c>
      <c r="E655" s="53">
        <v>2</v>
      </c>
      <c r="F655" s="53">
        <v>0</v>
      </c>
      <c r="G655" s="53">
        <v>0</v>
      </c>
      <c r="H655" s="53">
        <v>1</v>
      </c>
      <c r="I655" s="53">
        <v>1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2</v>
      </c>
      <c r="R655" s="118">
        <v>50</v>
      </c>
      <c r="S655" s="53">
        <v>2</v>
      </c>
      <c r="T655" s="118">
        <v>50</v>
      </c>
      <c r="U655" s="53">
        <v>0</v>
      </c>
      <c r="V655" s="118">
        <v>0</v>
      </c>
      <c r="W655" s="118">
        <v>23.9</v>
      </c>
      <c r="X655" s="124" t="s">
        <v>190</v>
      </c>
      <c r="Y655" s="52">
        <v>0</v>
      </c>
      <c r="Z655" s="53">
        <v>0</v>
      </c>
      <c r="AA655" s="53">
        <v>0</v>
      </c>
      <c r="AB655" s="53">
        <v>2</v>
      </c>
      <c r="AC655" s="53">
        <v>0</v>
      </c>
      <c r="AD655" s="53">
        <v>1</v>
      </c>
      <c r="AE655" s="53">
        <v>1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4</v>
      </c>
      <c r="C656" s="52">
        <v>0</v>
      </c>
      <c r="D656" s="53">
        <v>0</v>
      </c>
      <c r="E656" s="53">
        <v>4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4</v>
      </c>
      <c r="R656" s="118">
        <v>100</v>
      </c>
      <c r="S656" s="53">
        <v>4</v>
      </c>
      <c r="T656" s="118">
        <v>100</v>
      </c>
      <c r="U656" s="53">
        <v>0</v>
      </c>
      <c r="V656" s="118">
        <v>0</v>
      </c>
      <c r="W656" s="118">
        <v>25.7</v>
      </c>
      <c r="X656" s="124" t="s">
        <v>190</v>
      </c>
      <c r="Y656" s="52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4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4</v>
      </c>
      <c r="C657" s="52">
        <v>0</v>
      </c>
      <c r="D657" s="53">
        <v>0</v>
      </c>
      <c r="E657" s="53">
        <v>1</v>
      </c>
      <c r="F657" s="53">
        <v>0</v>
      </c>
      <c r="G657" s="53">
        <v>0</v>
      </c>
      <c r="H657" s="53">
        <v>2</v>
      </c>
      <c r="I657" s="53">
        <v>1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3</v>
      </c>
      <c r="R657" s="118">
        <v>75</v>
      </c>
      <c r="S657" s="53">
        <v>2</v>
      </c>
      <c r="T657" s="118">
        <v>50</v>
      </c>
      <c r="U657" s="53">
        <v>0</v>
      </c>
      <c r="V657" s="118">
        <v>0</v>
      </c>
      <c r="W657" s="118">
        <v>22.9</v>
      </c>
      <c r="X657" s="124" t="s">
        <v>190</v>
      </c>
      <c r="Y657" s="52">
        <v>0</v>
      </c>
      <c r="Z657" s="53">
        <v>0</v>
      </c>
      <c r="AA657" s="53">
        <v>0</v>
      </c>
      <c r="AB657" s="53">
        <v>1</v>
      </c>
      <c r="AC657" s="53">
        <v>1</v>
      </c>
      <c r="AD657" s="53">
        <v>2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10</v>
      </c>
      <c r="C658" s="52">
        <v>0</v>
      </c>
      <c r="D658" s="53">
        <v>0</v>
      </c>
      <c r="E658" s="53">
        <v>6</v>
      </c>
      <c r="F658" s="53">
        <v>0</v>
      </c>
      <c r="G658" s="53">
        <v>1</v>
      </c>
      <c r="H658" s="53">
        <v>1</v>
      </c>
      <c r="I658" s="53">
        <v>2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6</v>
      </c>
      <c r="R658" s="118">
        <v>60</v>
      </c>
      <c r="S658" s="53">
        <v>1</v>
      </c>
      <c r="T658" s="118">
        <v>10</v>
      </c>
      <c r="U658" s="53">
        <v>0</v>
      </c>
      <c r="V658" s="118">
        <v>0</v>
      </c>
      <c r="W658" s="118">
        <v>21</v>
      </c>
      <c r="X658" s="124" t="s">
        <v>190</v>
      </c>
      <c r="Y658" s="52">
        <v>0</v>
      </c>
      <c r="Z658" s="53">
        <v>0</v>
      </c>
      <c r="AA658" s="53">
        <v>0</v>
      </c>
      <c r="AB658" s="53">
        <v>4</v>
      </c>
      <c r="AC658" s="53">
        <v>5</v>
      </c>
      <c r="AD658" s="53">
        <v>1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11</v>
      </c>
      <c r="C659" s="52">
        <v>1</v>
      </c>
      <c r="D659" s="53">
        <v>0</v>
      </c>
      <c r="E659" s="53">
        <v>6</v>
      </c>
      <c r="F659" s="53">
        <v>0</v>
      </c>
      <c r="G659" s="53">
        <v>0</v>
      </c>
      <c r="H659" s="53">
        <v>1</v>
      </c>
      <c r="I659" s="53">
        <v>3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2</v>
      </c>
      <c r="R659" s="118">
        <v>18.18</v>
      </c>
      <c r="S659" s="53">
        <v>0</v>
      </c>
      <c r="T659" s="118">
        <v>0</v>
      </c>
      <c r="U659" s="53">
        <v>0</v>
      </c>
      <c r="V659" s="118">
        <v>0</v>
      </c>
      <c r="W659" s="118">
        <v>17.7</v>
      </c>
      <c r="X659" s="124">
        <v>20.6</v>
      </c>
      <c r="Y659" s="52">
        <v>0</v>
      </c>
      <c r="Z659" s="53">
        <v>0</v>
      </c>
      <c r="AA659" s="53">
        <v>2</v>
      </c>
      <c r="AB659" s="53">
        <v>7</v>
      </c>
      <c r="AC659" s="53">
        <v>2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9</v>
      </c>
      <c r="C660" s="52">
        <v>0</v>
      </c>
      <c r="D660" s="53">
        <v>1</v>
      </c>
      <c r="E660" s="53">
        <v>6</v>
      </c>
      <c r="F660" s="53">
        <v>0</v>
      </c>
      <c r="G660" s="53">
        <v>0</v>
      </c>
      <c r="H660" s="53">
        <v>1</v>
      </c>
      <c r="I660" s="53">
        <v>1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5</v>
      </c>
      <c r="R660" s="118">
        <v>55.56</v>
      </c>
      <c r="S660" s="53">
        <v>4</v>
      </c>
      <c r="T660" s="118">
        <v>44.44</v>
      </c>
      <c r="U660" s="53">
        <v>0</v>
      </c>
      <c r="V660" s="118">
        <v>0</v>
      </c>
      <c r="W660" s="118">
        <v>22.5</v>
      </c>
      <c r="X660" s="124" t="s">
        <v>190</v>
      </c>
      <c r="Y660" s="52">
        <v>0</v>
      </c>
      <c r="Z660" s="53">
        <v>0</v>
      </c>
      <c r="AA660" s="53">
        <v>1</v>
      </c>
      <c r="AB660" s="53">
        <v>3</v>
      </c>
      <c r="AC660" s="53">
        <v>1</v>
      </c>
      <c r="AD660" s="53">
        <v>4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19</v>
      </c>
      <c r="C661" s="52">
        <v>0</v>
      </c>
      <c r="D661" s="53">
        <v>0</v>
      </c>
      <c r="E661" s="53">
        <v>17</v>
      </c>
      <c r="F661" s="53">
        <v>0</v>
      </c>
      <c r="G661" s="53">
        <v>0</v>
      </c>
      <c r="H661" s="53">
        <v>2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17</v>
      </c>
      <c r="R661" s="118">
        <v>89.47</v>
      </c>
      <c r="S661" s="53">
        <v>10</v>
      </c>
      <c r="T661" s="118">
        <v>52.63</v>
      </c>
      <c r="U661" s="53">
        <v>0</v>
      </c>
      <c r="V661" s="118">
        <v>0</v>
      </c>
      <c r="W661" s="118">
        <v>22.8</v>
      </c>
      <c r="X661" s="124">
        <v>26.1</v>
      </c>
      <c r="Y661" s="52">
        <v>0</v>
      </c>
      <c r="Z661" s="53">
        <v>0</v>
      </c>
      <c r="AA661" s="53">
        <v>1</v>
      </c>
      <c r="AB661" s="53">
        <v>1</v>
      </c>
      <c r="AC661" s="53">
        <v>13</v>
      </c>
      <c r="AD661" s="53">
        <v>4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13</v>
      </c>
      <c r="C662" s="52">
        <v>0</v>
      </c>
      <c r="D662" s="53">
        <v>2</v>
      </c>
      <c r="E662" s="53">
        <v>9</v>
      </c>
      <c r="F662" s="53">
        <v>0</v>
      </c>
      <c r="G662" s="53">
        <v>0</v>
      </c>
      <c r="H662" s="53">
        <v>2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13</v>
      </c>
      <c r="R662" s="118">
        <v>100</v>
      </c>
      <c r="S662" s="53">
        <v>6</v>
      </c>
      <c r="T662" s="118">
        <v>46.15</v>
      </c>
      <c r="U662" s="53">
        <v>0</v>
      </c>
      <c r="V662" s="118">
        <v>0</v>
      </c>
      <c r="W662" s="118">
        <v>24.2</v>
      </c>
      <c r="X662" s="124">
        <v>26.9</v>
      </c>
      <c r="Y662" s="52">
        <v>0</v>
      </c>
      <c r="Z662" s="53">
        <v>0</v>
      </c>
      <c r="AA662" s="53">
        <v>0</v>
      </c>
      <c r="AB662" s="53">
        <v>0</v>
      </c>
      <c r="AC662" s="53">
        <v>10</v>
      </c>
      <c r="AD662" s="53">
        <v>3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14</v>
      </c>
      <c r="C663" s="52">
        <v>1</v>
      </c>
      <c r="D663" s="53">
        <v>0</v>
      </c>
      <c r="E663" s="53">
        <v>9</v>
      </c>
      <c r="F663" s="53">
        <v>0</v>
      </c>
      <c r="G663" s="53">
        <v>0</v>
      </c>
      <c r="H663" s="53">
        <v>2</v>
      </c>
      <c r="I663" s="53">
        <v>2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11</v>
      </c>
      <c r="R663" s="118">
        <v>78.569999999999993</v>
      </c>
      <c r="S663" s="53">
        <v>8</v>
      </c>
      <c r="T663" s="118">
        <v>57.14</v>
      </c>
      <c r="U663" s="53">
        <v>0</v>
      </c>
      <c r="V663" s="118">
        <v>0</v>
      </c>
      <c r="W663" s="118">
        <v>24.4</v>
      </c>
      <c r="X663" s="124">
        <v>30.3</v>
      </c>
      <c r="Y663" s="52">
        <v>0</v>
      </c>
      <c r="Z663" s="53">
        <v>0</v>
      </c>
      <c r="AA663" s="53">
        <v>0</v>
      </c>
      <c r="AB663" s="53">
        <v>3</v>
      </c>
      <c r="AC663" s="53">
        <v>5</v>
      </c>
      <c r="AD663" s="53">
        <v>3</v>
      </c>
      <c r="AE663" s="53">
        <v>3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16</v>
      </c>
      <c r="C664" s="52">
        <v>1</v>
      </c>
      <c r="D664" s="53">
        <v>0</v>
      </c>
      <c r="E664" s="53">
        <v>6</v>
      </c>
      <c r="F664" s="53">
        <v>0</v>
      </c>
      <c r="G664" s="53">
        <v>1</v>
      </c>
      <c r="H664" s="53">
        <v>6</v>
      </c>
      <c r="I664" s="53">
        <v>2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10</v>
      </c>
      <c r="R664" s="118">
        <v>62.5</v>
      </c>
      <c r="S664" s="53">
        <v>4</v>
      </c>
      <c r="T664" s="118">
        <v>25</v>
      </c>
      <c r="U664" s="53">
        <v>0</v>
      </c>
      <c r="V664" s="118">
        <v>0</v>
      </c>
      <c r="W664" s="118">
        <v>21.6</v>
      </c>
      <c r="X664" s="124">
        <v>27.3</v>
      </c>
      <c r="Y664" s="52">
        <v>0</v>
      </c>
      <c r="Z664" s="53">
        <v>1</v>
      </c>
      <c r="AA664" s="53">
        <v>0</v>
      </c>
      <c r="AB664" s="53">
        <v>5</v>
      </c>
      <c r="AC664" s="53">
        <v>6</v>
      </c>
      <c r="AD664" s="53">
        <v>3</v>
      </c>
      <c r="AE664" s="53">
        <v>1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20</v>
      </c>
      <c r="C665" s="52">
        <v>1</v>
      </c>
      <c r="D665" s="53">
        <v>0</v>
      </c>
      <c r="E665" s="53">
        <v>14</v>
      </c>
      <c r="F665" s="53">
        <v>0</v>
      </c>
      <c r="G665" s="53">
        <v>0</v>
      </c>
      <c r="H665" s="53">
        <v>2</v>
      </c>
      <c r="I665" s="53">
        <v>3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10</v>
      </c>
      <c r="R665" s="118">
        <v>50</v>
      </c>
      <c r="S665" s="53">
        <v>4</v>
      </c>
      <c r="T665" s="118">
        <v>20</v>
      </c>
      <c r="U665" s="53">
        <v>0</v>
      </c>
      <c r="V665" s="118">
        <v>0</v>
      </c>
      <c r="W665" s="118">
        <v>20.100000000000001</v>
      </c>
      <c r="X665" s="124">
        <v>24.3</v>
      </c>
      <c r="Y665" s="52">
        <v>0</v>
      </c>
      <c r="Z665" s="53">
        <v>0</v>
      </c>
      <c r="AA665" s="53">
        <v>0</v>
      </c>
      <c r="AB665" s="53">
        <v>10</v>
      </c>
      <c r="AC665" s="53">
        <v>9</v>
      </c>
      <c r="AD665" s="53">
        <v>1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21</v>
      </c>
      <c r="C666" s="52">
        <v>0</v>
      </c>
      <c r="D666" s="53">
        <v>0</v>
      </c>
      <c r="E666" s="53">
        <v>16</v>
      </c>
      <c r="F666" s="53">
        <v>0</v>
      </c>
      <c r="G666" s="53">
        <v>0</v>
      </c>
      <c r="H666" s="53">
        <v>2</v>
      </c>
      <c r="I666" s="53">
        <v>3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11</v>
      </c>
      <c r="R666" s="118">
        <v>52.38</v>
      </c>
      <c r="S666" s="53">
        <v>4</v>
      </c>
      <c r="T666" s="118">
        <v>19.05</v>
      </c>
      <c r="U666" s="53">
        <v>0</v>
      </c>
      <c r="V666" s="118">
        <v>0</v>
      </c>
      <c r="W666" s="118">
        <v>18.7</v>
      </c>
      <c r="X666" s="124">
        <v>24.3</v>
      </c>
      <c r="Y666" s="52">
        <v>0</v>
      </c>
      <c r="Z666" s="53">
        <v>0</v>
      </c>
      <c r="AA666" s="53">
        <v>4</v>
      </c>
      <c r="AB666" s="53">
        <v>6</v>
      </c>
      <c r="AC666" s="53">
        <v>11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32</v>
      </c>
      <c r="C667" s="52">
        <v>2</v>
      </c>
      <c r="D667" s="53">
        <v>1</v>
      </c>
      <c r="E667" s="53">
        <v>22</v>
      </c>
      <c r="F667" s="53">
        <v>0</v>
      </c>
      <c r="G667" s="53">
        <v>2</v>
      </c>
      <c r="H667" s="53">
        <v>2</v>
      </c>
      <c r="I667" s="53">
        <v>1</v>
      </c>
      <c r="J667" s="53">
        <v>0</v>
      </c>
      <c r="K667" s="53">
        <v>0</v>
      </c>
      <c r="L667" s="53">
        <v>0</v>
      </c>
      <c r="M667" s="53">
        <v>1</v>
      </c>
      <c r="N667" s="54">
        <v>1</v>
      </c>
      <c r="O667" s="54">
        <v>0</v>
      </c>
      <c r="P667" s="54">
        <v>0</v>
      </c>
      <c r="Q667" s="52">
        <v>6</v>
      </c>
      <c r="R667" s="118">
        <v>18.75</v>
      </c>
      <c r="S667" s="53">
        <v>0</v>
      </c>
      <c r="T667" s="118">
        <v>0</v>
      </c>
      <c r="U667" s="53">
        <v>0</v>
      </c>
      <c r="V667" s="118">
        <v>0</v>
      </c>
      <c r="W667" s="118">
        <v>17.5</v>
      </c>
      <c r="X667" s="124">
        <v>20.5</v>
      </c>
      <c r="Y667" s="52">
        <v>0</v>
      </c>
      <c r="Z667" s="53">
        <v>0</v>
      </c>
      <c r="AA667" s="53">
        <v>7</v>
      </c>
      <c r="AB667" s="53">
        <v>19</v>
      </c>
      <c r="AC667" s="53">
        <v>6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34</v>
      </c>
      <c r="C668" s="52">
        <v>1</v>
      </c>
      <c r="D668" s="53">
        <v>0</v>
      </c>
      <c r="E668" s="53">
        <v>24</v>
      </c>
      <c r="F668" s="53">
        <v>0</v>
      </c>
      <c r="G668" s="53">
        <v>0</v>
      </c>
      <c r="H668" s="53">
        <v>5</v>
      </c>
      <c r="I668" s="53">
        <v>3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1</v>
      </c>
      <c r="P668" s="54">
        <v>0</v>
      </c>
      <c r="Q668" s="52">
        <v>17</v>
      </c>
      <c r="R668" s="118">
        <v>50</v>
      </c>
      <c r="S668" s="53">
        <v>4</v>
      </c>
      <c r="T668" s="118">
        <v>11.76</v>
      </c>
      <c r="U668" s="53">
        <v>0</v>
      </c>
      <c r="V668" s="118">
        <v>0</v>
      </c>
      <c r="W668" s="118">
        <v>19.399999999999999</v>
      </c>
      <c r="X668" s="124">
        <v>23.4</v>
      </c>
      <c r="Y668" s="52">
        <v>0</v>
      </c>
      <c r="Z668" s="53">
        <v>0</v>
      </c>
      <c r="AA668" s="53">
        <v>8</v>
      </c>
      <c r="AB668" s="53">
        <v>9</v>
      </c>
      <c r="AC668" s="53">
        <v>16</v>
      </c>
      <c r="AD668" s="53">
        <v>1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40</v>
      </c>
      <c r="C669" s="52">
        <v>0</v>
      </c>
      <c r="D669" s="53">
        <v>0</v>
      </c>
      <c r="E669" s="53">
        <v>29</v>
      </c>
      <c r="F669" s="53">
        <v>0</v>
      </c>
      <c r="G669" s="53">
        <v>2</v>
      </c>
      <c r="H669" s="53">
        <v>6</v>
      </c>
      <c r="I669" s="53">
        <v>3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17</v>
      </c>
      <c r="R669" s="118">
        <v>42.5</v>
      </c>
      <c r="S669" s="53">
        <v>4</v>
      </c>
      <c r="T669" s="118">
        <v>10</v>
      </c>
      <c r="U669" s="53">
        <v>0</v>
      </c>
      <c r="V669" s="118">
        <v>0</v>
      </c>
      <c r="W669" s="118">
        <v>18.100000000000001</v>
      </c>
      <c r="X669" s="124">
        <v>22.6</v>
      </c>
      <c r="Y669" s="52">
        <v>0</v>
      </c>
      <c r="Z669" s="53">
        <v>1</v>
      </c>
      <c r="AA669" s="53">
        <v>10</v>
      </c>
      <c r="AB669" s="53">
        <v>12</v>
      </c>
      <c r="AC669" s="53">
        <v>15</v>
      </c>
      <c r="AD669" s="53">
        <v>2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34</v>
      </c>
      <c r="C670" s="52">
        <v>0</v>
      </c>
      <c r="D670" s="53">
        <v>0</v>
      </c>
      <c r="E670" s="53">
        <v>23</v>
      </c>
      <c r="F670" s="53">
        <v>0</v>
      </c>
      <c r="G670" s="53">
        <v>0</v>
      </c>
      <c r="H670" s="53">
        <v>6</v>
      </c>
      <c r="I670" s="53">
        <v>4</v>
      </c>
      <c r="J670" s="53">
        <v>0</v>
      </c>
      <c r="K670" s="53">
        <v>0</v>
      </c>
      <c r="L670" s="53">
        <v>0</v>
      </c>
      <c r="M670" s="53">
        <v>1</v>
      </c>
      <c r="N670" s="54">
        <v>0</v>
      </c>
      <c r="O670" s="54">
        <v>0</v>
      </c>
      <c r="P670" s="54">
        <v>0</v>
      </c>
      <c r="Q670" s="52">
        <v>14</v>
      </c>
      <c r="R670" s="118">
        <v>41.18</v>
      </c>
      <c r="S670" s="53">
        <v>6</v>
      </c>
      <c r="T670" s="118">
        <v>17.649999999999999</v>
      </c>
      <c r="U670" s="53">
        <v>0</v>
      </c>
      <c r="V670" s="118">
        <v>0</v>
      </c>
      <c r="W670" s="118">
        <v>19.600000000000001</v>
      </c>
      <c r="X670" s="124">
        <v>25.3</v>
      </c>
      <c r="Y670" s="52">
        <v>0</v>
      </c>
      <c r="Z670" s="53">
        <v>0</v>
      </c>
      <c r="AA670" s="53">
        <v>5</v>
      </c>
      <c r="AB670" s="53">
        <v>15</v>
      </c>
      <c r="AC670" s="53">
        <v>9</v>
      </c>
      <c r="AD670" s="53">
        <v>5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43</v>
      </c>
      <c r="C671" s="52">
        <v>0</v>
      </c>
      <c r="D671" s="53">
        <v>0</v>
      </c>
      <c r="E671" s="53">
        <v>36</v>
      </c>
      <c r="F671" s="53">
        <v>0</v>
      </c>
      <c r="G671" s="53">
        <v>0</v>
      </c>
      <c r="H671" s="53">
        <v>4</v>
      </c>
      <c r="I671" s="53">
        <v>2</v>
      </c>
      <c r="J671" s="53">
        <v>0</v>
      </c>
      <c r="K671" s="53">
        <v>0</v>
      </c>
      <c r="L671" s="53">
        <v>0</v>
      </c>
      <c r="M671" s="53">
        <v>1</v>
      </c>
      <c r="N671" s="54">
        <v>0</v>
      </c>
      <c r="O671" s="54">
        <v>0</v>
      </c>
      <c r="P671" s="54">
        <v>0</v>
      </c>
      <c r="Q671" s="52">
        <v>3</v>
      </c>
      <c r="R671" s="118">
        <v>6.9770000000000003</v>
      </c>
      <c r="S671" s="53">
        <v>2</v>
      </c>
      <c r="T671" s="118">
        <v>4.6509999999999998</v>
      </c>
      <c r="U671" s="53">
        <v>0</v>
      </c>
      <c r="V671" s="118">
        <v>0</v>
      </c>
      <c r="W671" s="118">
        <v>17.7</v>
      </c>
      <c r="X671" s="124">
        <v>19.100000000000001</v>
      </c>
      <c r="Y671" s="52">
        <v>0</v>
      </c>
      <c r="Z671" s="53">
        <v>0</v>
      </c>
      <c r="AA671" s="53">
        <v>2</v>
      </c>
      <c r="AB671" s="53">
        <v>38</v>
      </c>
      <c r="AC671" s="53">
        <v>1</v>
      </c>
      <c r="AD671" s="53">
        <v>2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59</v>
      </c>
      <c r="C672" s="52">
        <v>0</v>
      </c>
      <c r="D672" s="53">
        <v>2</v>
      </c>
      <c r="E672" s="53">
        <v>46</v>
      </c>
      <c r="F672" s="53">
        <v>0</v>
      </c>
      <c r="G672" s="53">
        <v>1</v>
      </c>
      <c r="H672" s="53">
        <v>3</v>
      </c>
      <c r="I672" s="53">
        <v>7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25</v>
      </c>
      <c r="R672" s="118">
        <v>42.37</v>
      </c>
      <c r="S672" s="53">
        <v>2</v>
      </c>
      <c r="T672" s="118">
        <v>3.39</v>
      </c>
      <c r="U672" s="53">
        <v>0</v>
      </c>
      <c r="V672" s="118">
        <v>0</v>
      </c>
      <c r="W672" s="118">
        <v>17.899999999999999</v>
      </c>
      <c r="X672" s="124">
        <v>21</v>
      </c>
      <c r="Y672" s="52">
        <v>0</v>
      </c>
      <c r="Z672" s="53">
        <v>1</v>
      </c>
      <c r="AA672" s="53">
        <v>12</v>
      </c>
      <c r="AB672" s="53">
        <v>21</v>
      </c>
      <c r="AC672" s="53">
        <v>24</v>
      </c>
      <c r="AD672" s="53">
        <v>1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60</v>
      </c>
      <c r="C673" s="52">
        <v>0</v>
      </c>
      <c r="D673" s="53">
        <v>2</v>
      </c>
      <c r="E673" s="53">
        <v>43</v>
      </c>
      <c r="F673" s="53">
        <v>1</v>
      </c>
      <c r="G673" s="53">
        <v>2</v>
      </c>
      <c r="H673" s="53">
        <v>9</v>
      </c>
      <c r="I673" s="53">
        <v>3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8</v>
      </c>
      <c r="R673" s="118">
        <v>13.33</v>
      </c>
      <c r="S673" s="53">
        <v>1</v>
      </c>
      <c r="T673" s="118">
        <v>1.667</v>
      </c>
      <c r="U673" s="53">
        <v>0</v>
      </c>
      <c r="V673" s="118">
        <v>0</v>
      </c>
      <c r="W673" s="118">
        <v>17.899999999999999</v>
      </c>
      <c r="X673" s="124">
        <v>19.100000000000001</v>
      </c>
      <c r="Y673" s="52">
        <v>0</v>
      </c>
      <c r="Z673" s="53">
        <v>0</v>
      </c>
      <c r="AA673" s="53">
        <v>7</v>
      </c>
      <c r="AB673" s="53">
        <v>45</v>
      </c>
      <c r="AC673" s="53">
        <v>8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39</v>
      </c>
      <c r="C674" s="52">
        <v>0</v>
      </c>
      <c r="D674" s="53">
        <v>1</v>
      </c>
      <c r="E674" s="53">
        <v>33</v>
      </c>
      <c r="F674" s="53">
        <v>0</v>
      </c>
      <c r="G674" s="53">
        <v>0</v>
      </c>
      <c r="H674" s="53">
        <v>3</v>
      </c>
      <c r="I674" s="53">
        <v>2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18</v>
      </c>
      <c r="R674" s="118">
        <v>46.15</v>
      </c>
      <c r="S674" s="53">
        <v>5</v>
      </c>
      <c r="T674" s="118">
        <v>12.82</v>
      </c>
      <c r="U674" s="53">
        <v>0</v>
      </c>
      <c r="V674" s="118">
        <v>0</v>
      </c>
      <c r="W674" s="118">
        <v>19.399999999999999</v>
      </c>
      <c r="X674" s="124">
        <v>23.5</v>
      </c>
      <c r="Y674" s="52">
        <v>0</v>
      </c>
      <c r="Z674" s="53">
        <v>1</v>
      </c>
      <c r="AA674" s="53">
        <v>6</v>
      </c>
      <c r="AB674" s="53">
        <v>14</v>
      </c>
      <c r="AC674" s="53">
        <v>13</v>
      </c>
      <c r="AD674" s="53">
        <v>5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59</v>
      </c>
      <c r="C675" s="52">
        <v>1</v>
      </c>
      <c r="D675" s="53">
        <v>4</v>
      </c>
      <c r="E675" s="53">
        <v>34</v>
      </c>
      <c r="F675" s="53">
        <v>1</v>
      </c>
      <c r="G675" s="53">
        <v>0</v>
      </c>
      <c r="H675" s="53">
        <v>13</v>
      </c>
      <c r="I675" s="53">
        <v>6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23</v>
      </c>
      <c r="R675" s="118">
        <v>38.979999999999997</v>
      </c>
      <c r="S675" s="53">
        <v>7</v>
      </c>
      <c r="T675" s="118">
        <v>11.86</v>
      </c>
      <c r="U675" s="53">
        <v>0</v>
      </c>
      <c r="V675" s="118">
        <v>0</v>
      </c>
      <c r="W675" s="118">
        <v>18.600000000000001</v>
      </c>
      <c r="X675" s="124">
        <v>22.4</v>
      </c>
      <c r="Y675" s="52">
        <v>0</v>
      </c>
      <c r="Z675" s="53">
        <v>0</v>
      </c>
      <c r="AA675" s="53">
        <v>13</v>
      </c>
      <c r="AB675" s="53">
        <v>23</v>
      </c>
      <c r="AC675" s="53">
        <v>17</v>
      </c>
      <c r="AD675" s="53">
        <v>5</v>
      </c>
      <c r="AE675" s="53">
        <v>1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41</v>
      </c>
      <c r="C676" s="52">
        <v>0</v>
      </c>
      <c r="D676" s="53">
        <v>1</v>
      </c>
      <c r="E676" s="53">
        <v>31</v>
      </c>
      <c r="F676" s="53">
        <v>1</v>
      </c>
      <c r="G676" s="53">
        <v>2</v>
      </c>
      <c r="H676" s="53">
        <v>4</v>
      </c>
      <c r="I676" s="53">
        <v>2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12</v>
      </c>
      <c r="R676" s="118">
        <v>29.27</v>
      </c>
      <c r="S676" s="53">
        <v>1</v>
      </c>
      <c r="T676" s="118">
        <v>2.4390000000000001</v>
      </c>
      <c r="U676" s="53">
        <v>0</v>
      </c>
      <c r="V676" s="118">
        <v>0</v>
      </c>
      <c r="W676" s="118">
        <v>18</v>
      </c>
      <c r="X676" s="124">
        <v>21.2</v>
      </c>
      <c r="Y676" s="52">
        <v>0</v>
      </c>
      <c r="Z676" s="53">
        <v>0</v>
      </c>
      <c r="AA676" s="53">
        <v>10</v>
      </c>
      <c r="AB676" s="53">
        <v>19</v>
      </c>
      <c r="AC676" s="53">
        <v>11</v>
      </c>
      <c r="AD676" s="53">
        <v>1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73</v>
      </c>
      <c r="C677" s="52">
        <v>2</v>
      </c>
      <c r="D677" s="53">
        <v>2</v>
      </c>
      <c r="E677" s="53">
        <v>52</v>
      </c>
      <c r="F677" s="53">
        <v>0</v>
      </c>
      <c r="G677" s="53">
        <v>1</v>
      </c>
      <c r="H677" s="53">
        <v>8</v>
      </c>
      <c r="I677" s="53">
        <v>7</v>
      </c>
      <c r="J677" s="53">
        <v>0</v>
      </c>
      <c r="K677" s="53">
        <v>0</v>
      </c>
      <c r="L677" s="53">
        <v>0</v>
      </c>
      <c r="M677" s="53">
        <v>1</v>
      </c>
      <c r="N677" s="54">
        <v>0</v>
      </c>
      <c r="O677" s="54">
        <v>0</v>
      </c>
      <c r="P677" s="54">
        <v>0</v>
      </c>
      <c r="Q677" s="52">
        <v>32</v>
      </c>
      <c r="R677" s="118">
        <v>43.84</v>
      </c>
      <c r="S677" s="53">
        <v>5</v>
      </c>
      <c r="T677" s="118">
        <v>6.8490000000000002</v>
      </c>
      <c r="U677" s="53">
        <v>0</v>
      </c>
      <c r="V677" s="118">
        <v>0</v>
      </c>
      <c r="W677" s="118">
        <v>18.899999999999999</v>
      </c>
      <c r="X677" s="124">
        <v>21.8</v>
      </c>
      <c r="Y677" s="52">
        <v>0</v>
      </c>
      <c r="Z677" s="53">
        <v>1</v>
      </c>
      <c r="AA677" s="53">
        <v>12</v>
      </c>
      <c r="AB677" s="53">
        <v>28</v>
      </c>
      <c r="AC677" s="53">
        <v>31</v>
      </c>
      <c r="AD677" s="53">
        <v>1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54</v>
      </c>
      <c r="C678" s="52">
        <v>0</v>
      </c>
      <c r="D678" s="53">
        <v>1</v>
      </c>
      <c r="E678" s="53">
        <v>46</v>
      </c>
      <c r="F678" s="53">
        <v>0</v>
      </c>
      <c r="G678" s="53">
        <v>0</v>
      </c>
      <c r="H678" s="53">
        <v>6</v>
      </c>
      <c r="I678" s="53">
        <v>1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11</v>
      </c>
      <c r="R678" s="118">
        <v>20.37</v>
      </c>
      <c r="S678" s="53">
        <v>3</v>
      </c>
      <c r="T678" s="118">
        <v>5.556</v>
      </c>
      <c r="U678" s="53">
        <v>0</v>
      </c>
      <c r="V678" s="118">
        <v>0</v>
      </c>
      <c r="W678" s="118">
        <v>16.3</v>
      </c>
      <c r="X678" s="124">
        <v>21.4</v>
      </c>
      <c r="Y678" s="52">
        <v>0</v>
      </c>
      <c r="Z678" s="53">
        <v>8</v>
      </c>
      <c r="AA678" s="53">
        <v>12</v>
      </c>
      <c r="AB678" s="53">
        <v>23</v>
      </c>
      <c r="AC678" s="53">
        <v>9</v>
      </c>
      <c r="AD678" s="53">
        <v>1</v>
      </c>
      <c r="AE678" s="53">
        <v>1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72</v>
      </c>
      <c r="C679" s="52">
        <v>1</v>
      </c>
      <c r="D679" s="53">
        <v>3</v>
      </c>
      <c r="E679" s="53">
        <v>54</v>
      </c>
      <c r="F679" s="53">
        <v>0</v>
      </c>
      <c r="G679" s="53">
        <v>0</v>
      </c>
      <c r="H679" s="53">
        <v>10</v>
      </c>
      <c r="I679" s="53">
        <v>4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42</v>
      </c>
      <c r="R679" s="118">
        <v>58.33</v>
      </c>
      <c r="S679" s="53">
        <v>14</v>
      </c>
      <c r="T679" s="118">
        <v>19.440000000000001</v>
      </c>
      <c r="U679" s="53">
        <v>0</v>
      </c>
      <c r="V679" s="118">
        <v>0</v>
      </c>
      <c r="W679" s="118">
        <v>19.8</v>
      </c>
      <c r="X679" s="124">
        <v>24.2</v>
      </c>
      <c r="Y679" s="52">
        <v>0</v>
      </c>
      <c r="Z679" s="53">
        <v>2</v>
      </c>
      <c r="AA679" s="53">
        <v>13</v>
      </c>
      <c r="AB679" s="53">
        <v>15</v>
      </c>
      <c r="AC679" s="53">
        <v>37</v>
      </c>
      <c r="AD679" s="53">
        <v>2</v>
      </c>
      <c r="AE679" s="53">
        <v>3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56</v>
      </c>
      <c r="C680" s="52">
        <v>1</v>
      </c>
      <c r="D680" s="53">
        <v>2</v>
      </c>
      <c r="E680" s="53">
        <v>42</v>
      </c>
      <c r="F680" s="53">
        <v>0</v>
      </c>
      <c r="G680" s="53">
        <v>3</v>
      </c>
      <c r="H680" s="53">
        <v>6</v>
      </c>
      <c r="I680" s="53">
        <v>1</v>
      </c>
      <c r="J680" s="53">
        <v>0</v>
      </c>
      <c r="K680" s="53">
        <v>0</v>
      </c>
      <c r="L680" s="53">
        <v>0</v>
      </c>
      <c r="M680" s="53">
        <v>1</v>
      </c>
      <c r="N680" s="54">
        <v>0</v>
      </c>
      <c r="O680" s="54">
        <v>0</v>
      </c>
      <c r="P680" s="54">
        <v>0</v>
      </c>
      <c r="Q680" s="52">
        <v>15</v>
      </c>
      <c r="R680" s="118">
        <v>26.79</v>
      </c>
      <c r="S680" s="53">
        <v>2</v>
      </c>
      <c r="T680" s="118">
        <v>3.5710000000000002</v>
      </c>
      <c r="U680" s="53">
        <v>0</v>
      </c>
      <c r="V680" s="118">
        <v>0</v>
      </c>
      <c r="W680" s="118">
        <v>18.2</v>
      </c>
      <c r="X680" s="124">
        <v>21.4</v>
      </c>
      <c r="Y680" s="52">
        <v>0</v>
      </c>
      <c r="Z680" s="53">
        <v>0</v>
      </c>
      <c r="AA680" s="53">
        <v>9</v>
      </c>
      <c r="AB680" s="53">
        <v>32</v>
      </c>
      <c r="AC680" s="53">
        <v>14</v>
      </c>
      <c r="AD680" s="53">
        <v>1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72</v>
      </c>
      <c r="C681" s="52">
        <v>2</v>
      </c>
      <c r="D681" s="53">
        <v>2</v>
      </c>
      <c r="E681" s="53">
        <v>57</v>
      </c>
      <c r="F681" s="53">
        <v>1</v>
      </c>
      <c r="G681" s="53">
        <v>2</v>
      </c>
      <c r="H681" s="53">
        <v>6</v>
      </c>
      <c r="I681" s="53">
        <v>2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42</v>
      </c>
      <c r="R681" s="118">
        <v>58.33</v>
      </c>
      <c r="S681" s="53">
        <v>19</v>
      </c>
      <c r="T681" s="118">
        <v>26.39</v>
      </c>
      <c r="U681" s="53">
        <v>0</v>
      </c>
      <c r="V681" s="118">
        <v>0</v>
      </c>
      <c r="W681" s="118">
        <v>21.1</v>
      </c>
      <c r="X681" s="124">
        <v>25.4</v>
      </c>
      <c r="Y681" s="52">
        <v>0</v>
      </c>
      <c r="Z681" s="53">
        <v>0</v>
      </c>
      <c r="AA681" s="53">
        <v>6</v>
      </c>
      <c r="AB681" s="53">
        <v>24</v>
      </c>
      <c r="AC681" s="53">
        <v>28</v>
      </c>
      <c r="AD681" s="53">
        <v>11</v>
      </c>
      <c r="AE681" s="53">
        <v>3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74</v>
      </c>
      <c r="C682" s="52">
        <v>0</v>
      </c>
      <c r="D682" s="53">
        <v>0</v>
      </c>
      <c r="E682" s="53">
        <v>64</v>
      </c>
      <c r="F682" s="53">
        <v>0</v>
      </c>
      <c r="G682" s="53">
        <v>3</v>
      </c>
      <c r="H682" s="53">
        <v>6</v>
      </c>
      <c r="I682" s="53">
        <v>1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14</v>
      </c>
      <c r="R682" s="118">
        <v>18.920000000000002</v>
      </c>
      <c r="S682" s="53">
        <v>4</v>
      </c>
      <c r="T682" s="118">
        <v>5.4050000000000002</v>
      </c>
      <c r="U682" s="53">
        <v>0</v>
      </c>
      <c r="V682" s="118">
        <v>0</v>
      </c>
      <c r="W682" s="118">
        <v>17.7</v>
      </c>
      <c r="X682" s="124">
        <v>21.5</v>
      </c>
      <c r="Y682" s="52">
        <v>1</v>
      </c>
      <c r="Z682" s="53">
        <v>3</v>
      </c>
      <c r="AA682" s="53">
        <v>7</v>
      </c>
      <c r="AB682" s="53">
        <v>49</v>
      </c>
      <c r="AC682" s="53">
        <v>10</v>
      </c>
      <c r="AD682" s="53">
        <v>2</v>
      </c>
      <c r="AE682" s="53">
        <v>2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87</v>
      </c>
      <c r="C683" s="52">
        <v>0</v>
      </c>
      <c r="D683" s="53">
        <v>2</v>
      </c>
      <c r="E683" s="53">
        <v>74</v>
      </c>
      <c r="F683" s="53">
        <v>0</v>
      </c>
      <c r="G683" s="53">
        <v>1</v>
      </c>
      <c r="H683" s="53">
        <v>8</v>
      </c>
      <c r="I683" s="53">
        <v>2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13</v>
      </c>
      <c r="R683" s="118">
        <v>14.94</v>
      </c>
      <c r="S683" s="53">
        <v>1</v>
      </c>
      <c r="T683" s="118">
        <v>1.149</v>
      </c>
      <c r="U683" s="53">
        <v>0</v>
      </c>
      <c r="V683" s="118">
        <v>0</v>
      </c>
      <c r="W683" s="118">
        <v>17.399999999999999</v>
      </c>
      <c r="X683" s="124">
        <v>20</v>
      </c>
      <c r="Y683" s="52">
        <v>0</v>
      </c>
      <c r="Z683" s="53">
        <v>0</v>
      </c>
      <c r="AA683" s="53">
        <v>14</v>
      </c>
      <c r="AB683" s="53">
        <v>60</v>
      </c>
      <c r="AC683" s="53">
        <v>12</v>
      </c>
      <c r="AD683" s="53">
        <v>0</v>
      </c>
      <c r="AE683" s="53">
        <v>1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66</v>
      </c>
      <c r="C684" s="52">
        <v>0</v>
      </c>
      <c r="D684" s="53">
        <v>6</v>
      </c>
      <c r="E684" s="53">
        <v>54</v>
      </c>
      <c r="F684" s="53">
        <v>0</v>
      </c>
      <c r="G684" s="53">
        <v>1</v>
      </c>
      <c r="H684" s="53">
        <v>5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22</v>
      </c>
      <c r="R684" s="118">
        <v>33.33</v>
      </c>
      <c r="S684" s="53">
        <v>4</v>
      </c>
      <c r="T684" s="118">
        <v>6.0609999999999999</v>
      </c>
      <c r="U684" s="53">
        <v>0</v>
      </c>
      <c r="V684" s="118">
        <v>0</v>
      </c>
      <c r="W684" s="118">
        <v>17.2</v>
      </c>
      <c r="X684" s="124">
        <v>23.1</v>
      </c>
      <c r="Y684" s="52">
        <v>0</v>
      </c>
      <c r="Z684" s="53">
        <v>5</v>
      </c>
      <c r="AA684" s="53">
        <v>12</v>
      </c>
      <c r="AB684" s="53">
        <v>27</v>
      </c>
      <c r="AC684" s="53">
        <v>18</v>
      </c>
      <c r="AD684" s="53">
        <v>3</v>
      </c>
      <c r="AE684" s="53">
        <v>1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81</v>
      </c>
      <c r="C685" s="52">
        <v>0</v>
      </c>
      <c r="D685" s="53">
        <v>2</v>
      </c>
      <c r="E685" s="53">
        <v>68</v>
      </c>
      <c r="F685" s="53">
        <v>0</v>
      </c>
      <c r="G685" s="53">
        <v>1</v>
      </c>
      <c r="H685" s="53">
        <v>7</v>
      </c>
      <c r="I685" s="53">
        <v>3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11</v>
      </c>
      <c r="R685" s="118">
        <v>13.58</v>
      </c>
      <c r="S685" s="53">
        <v>3</v>
      </c>
      <c r="T685" s="118">
        <v>3.7040000000000002</v>
      </c>
      <c r="U685" s="53">
        <v>0</v>
      </c>
      <c r="V685" s="118">
        <v>0</v>
      </c>
      <c r="W685" s="118">
        <v>17.399999999999999</v>
      </c>
      <c r="X685" s="124">
        <v>19.899999999999999</v>
      </c>
      <c r="Y685" s="52">
        <v>0</v>
      </c>
      <c r="Z685" s="53">
        <v>2</v>
      </c>
      <c r="AA685" s="53">
        <v>17</v>
      </c>
      <c r="AB685" s="53">
        <v>51</v>
      </c>
      <c r="AC685" s="53">
        <v>10</v>
      </c>
      <c r="AD685" s="53">
        <v>1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60</v>
      </c>
      <c r="C686" s="52">
        <v>1</v>
      </c>
      <c r="D686" s="53">
        <v>1</v>
      </c>
      <c r="E686" s="53">
        <v>48</v>
      </c>
      <c r="F686" s="53">
        <v>0</v>
      </c>
      <c r="G686" s="53">
        <v>2</v>
      </c>
      <c r="H686" s="53">
        <v>7</v>
      </c>
      <c r="I686" s="53">
        <v>1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26</v>
      </c>
      <c r="R686" s="118">
        <v>43.33</v>
      </c>
      <c r="S686" s="53">
        <v>10</v>
      </c>
      <c r="T686" s="118">
        <v>16.670000000000002</v>
      </c>
      <c r="U686" s="53">
        <v>0</v>
      </c>
      <c r="V686" s="118">
        <v>0</v>
      </c>
      <c r="W686" s="118">
        <v>19.600000000000001</v>
      </c>
      <c r="X686" s="124">
        <v>24.7</v>
      </c>
      <c r="Y686" s="52">
        <v>0</v>
      </c>
      <c r="Z686" s="53">
        <v>0</v>
      </c>
      <c r="AA686" s="53">
        <v>8</v>
      </c>
      <c r="AB686" s="53">
        <v>26</v>
      </c>
      <c r="AC686" s="53">
        <v>19</v>
      </c>
      <c r="AD686" s="53">
        <v>6</v>
      </c>
      <c r="AE686" s="53">
        <v>1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84</v>
      </c>
      <c r="C687" s="52">
        <v>0</v>
      </c>
      <c r="D687" s="53">
        <v>0</v>
      </c>
      <c r="E687" s="53">
        <v>68</v>
      </c>
      <c r="F687" s="53">
        <v>1</v>
      </c>
      <c r="G687" s="53">
        <v>5</v>
      </c>
      <c r="H687" s="53">
        <v>8</v>
      </c>
      <c r="I687" s="53">
        <v>2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17</v>
      </c>
      <c r="R687" s="118">
        <v>20.239999999999998</v>
      </c>
      <c r="S687" s="53">
        <v>10</v>
      </c>
      <c r="T687" s="118">
        <v>11.9</v>
      </c>
      <c r="U687" s="53">
        <v>1</v>
      </c>
      <c r="V687" s="118">
        <v>1.19</v>
      </c>
      <c r="W687" s="118">
        <v>17.8</v>
      </c>
      <c r="X687" s="124">
        <v>21.4</v>
      </c>
      <c r="Y687" s="52">
        <v>0</v>
      </c>
      <c r="Z687" s="53">
        <v>2</v>
      </c>
      <c r="AA687" s="53">
        <v>17</v>
      </c>
      <c r="AB687" s="53">
        <v>48</v>
      </c>
      <c r="AC687" s="53">
        <v>12</v>
      </c>
      <c r="AD687" s="53">
        <v>4</v>
      </c>
      <c r="AE687" s="53">
        <v>0</v>
      </c>
      <c r="AF687" s="53">
        <v>1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72</v>
      </c>
      <c r="C688" s="52">
        <v>3</v>
      </c>
      <c r="D688" s="53">
        <v>0</v>
      </c>
      <c r="E688" s="53">
        <v>61</v>
      </c>
      <c r="F688" s="53">
        <v>0</v>
      </c>
      <c r="G688" s="53">
        <v>0</v>
      </c>
      <c r="H688" s="53">
        <v>5</v>
      </c>
      <c r="I688" s="53">
        <v>2</v>
      </c>
      <c r="J688" s="53">
        <v>0</v>
      </c>
      <c r="K688" s="53">
        <v>0</v>
      </c>
      <c r="L688" s="53">
        <v>0</v>
      </c>
      <c r="M688" s="53">
        <v>1</v>
      </c>
      <c r="N688" s="54">
        <v>0</v>
      </c>
      <c r="O688" s="54">
        <v>0</v>
      </c>
      <c r="P688" s="54">
        <v>0</v>
      </c>
      <c r="Q688" s="52">
        <v>20</v>
      </c>
      <c r="R688" s="118">
        <v>27.78</v>
      </c>
      <c r="S688" s="53">
        <v>5</v>
      </c>
      <c r="T688" s="118">
        <v>6.944</v>
      </c>
      <c r="U688" s="53">
        <v>0</v>
      </c>
      <c r="V688" s="118">
        <v>0</v>
      </c>
      <c r="W688" s="118">
        <v>17.3</v>
      </c>
      <c r="X688" s="124">
        <v>22.9</v>
      </c>
      <c r="Y688" s="52">
        <v>1</v>
      </c>
      <c r="Z688" s="53">
        <v>6</v>
      </c>
      <c r="AA688" s="53">
        <v>16</v>
      </c>
      <c r="AB688" s="53">
        <v>29</v>
      </c>
      <c r="AC688" s="53">
        <v>18</v>
      </c>
      <c r="AD688" s="53">
        <v>1</v>
      </c>
      <c r="AE688" s="53">
        <v>1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66</v>
      </c>
      <c r="C689" s="52">
        <v>5</v>
      </c>
      <c r="D689" s="53">
        <v>0</v>
      </c>
      <c r="E689" s="53">
        <v>52</v>
      </c>
      <c r="F689" s="53">
        <v>0</v>
      </c>
      <c r="G689" s="53">
        <v>1</v>
      </c>
      <c r="H689" s="53">
        <v>5</v>
      </c>
      <c r="I689" s="53">
        <v>2</v>
      </c>
      <c r="J689" s="53">
        <v>0</v>
      </c>
      <c r="K689" s="53">
        <v>0</v>
      </c>
      <c r="L689" s="53">
        <v>0</v>
      </c>
      <c r="M689" s="53">
        <v>1</v>
      </c>
      <c r="N689" s="54">
        <v>0</v>
      </c>
      <c r="O689" s="54">
        <v>0</v>
      </c>
      <c r="P689" s="54">
        <v>0</v>
      </c>
      <c r="Q689" s="52">
        <v>31</v>
      </c>
      <c r="R689" s="118">
        <v>46.97</v>
      </c>
      <c r="S689" s="53">
        <v>6</v>
      </c>
      <c r="T689" s="118">
        <v>9.0909999999999993</v>
      </c>
      <c r="U689" s="53">
        <v>0</v>
      </c>
      <c r="V689" s="118">
        <v>0</v>
      </c>
      <c r="W689" s="118">
        <v>19.600000000000001</v>
      </c>
      <c r="X689" s="124">
        <v>22.9</v>
      </c>
      <c r="Y689" s="52">
        <v>0</v>
      </c>
      <c r="Z689" s="53">
        <v>0</v>
      </c>
      <c r="AA689" s="53">
        <v>8</v>
      </c>
      <c r="AB689" s="53">
        <v>27</v>
      </c>
      <c r="AC689" s="53">
        <v>28</v>
      </c>
      <c r="AD689" s="53">
        <v>3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95</v>
      </c>
      <c r="C690" s="52">
        <v>0</v>
      </c>
      <c r="D690" s="53">
        <v>3</v>
      </c>
      <c r="E690" s="53">
        <v>87</v>
      </c>
      <c r="F690" s="53">
        <v>0</v>
      </c>
      <c r="G690" s="53">
        <v>1</v>
      </c>
      <c r="H690" s="53">
        <v>3</v>
      </c>
      <c r="I690" s="53">
        <v>1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86</v>
      </c>
      <c r="R690" s="118">
        <v>90.53</v>
      </c>
      <c r="S690" s="53">
        <v>40</v>
      </c>
      <c r="T690" s="118">
        <v>42.11</v>
      </c>
      <c r="U690" s="53">
        <v>0</v>
      </c>
      <c r="V690" s="118">
        <v>0</v>
      </c>
      <c r="W690" s="118">
        <v>23.6</v>
      </c>
      <c r="X690" s="124">
        <v>26.2</v>
      </c>
      <c r="Y690" s="52">
        <v>0</v>
      </c>
      <c r="Z690" s="53">
        <v>0</v>
      </c>
      <c r="AA690" s="53">
        <v>0</v>
      </c>
      <c r="AB690" s="53">
        <v>9</v>
      </c>
      <c r="AC690" s="53">
        <v>64</v>
      </c>
      <c r="AD690" s="53">
        <v>21</v>
      </c>
      <c r="AE690" s="53">
        <v>1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94</v>
      </c>
      <c r="C691" s="52">
        <v>0</v>
      </c>
      <c r="D691" s="53">
        <v>4</v>
      </c>
      <c r="E691" s="53">
        <v>76</v>
      </c>
      <c r="F691" s="53">
        <v>0</v>
      </c>
      <c r="G691" s="53">
        <v>1</v>
      </c>
      <c r="H691" s="53">
        <v>11</v>
      </c>
      <c r="I691" s="53">
        <v>1</v>
      </c>
      <c r="J691" s="53">
        <v>0</v>
      </c>
      <c r="K691" s="53">
        <v>0</v>
      </c>
      <c r="L691" s="53">
        <v>0</v>
      </c>
      <c r="M691" s="53">
        <v>1</v>
      </c>
      <c r="N691" s="54">
        <v>0</v>
      </c>
      <c r="O691" s="54">
        <v>0</v>
      </c>
      <c r="P691" s="54">
        <v>0</v>
      </c>
      <c r="Q691" s="52">
        <v>71</v>
      </c>
      <c r="R691" s="118">
        <v>75.53</v>
      </c>
      <c r="S691" s="53">
        <v>40</v>
      </c>
      <c r="T691" s="118">
        <v>42.55</v>
      </c>
      <c r="U691" s="53">
        <v>0</v>
      </c>
      <c r="V691" s="118">
        <v>0</v>
      </c>
      <c r="W691" s="118">
        <v>22.8</v>
      </c>
      <c r="X691" s="124">
        <v>26.7</v>
      </c>
      <c r="Y691" s="52">
        <v>0</v>
      </c>
      <c r="Z691" s="53">
        <v>0</v>
      </c>
      <c r="AA691" s="53">
        <v>4</v>
      </c>
      <c r="AB691" s="53">
        <v>19</v>
      </c>
      <c r="AC691" s="53">
        <v>39</v>
      </c>
      <c r="AD691" s="53">
        <v>29</v>
      </c>
      <c r="AE691" s="53">
        <v>3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62</v>
      </c>
      <c r="C692" s="52">
        <v>0</v>
      </c>
      <c r="D692" s="53">
        <v>1</v>
      </c>
      <c r="E692" s="53">
        <v>55</v>
      </c>
      <c r="F692" s="53">
        <v>0</v>
      </c>
      <c r="G692" s="53">
        <v>3</v>
      </c>
      <c r="H692" s="53">
        <v>3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51</v>
      </c>
      <c r="R692" s="118">
        <v>82.26</v>
      </c>
      <c r="S692" s="53">
        <v>27</v>
      </c>
      <c r="T692" s="118">
        <v>43.55</v>
      </c>
      <c r="U692" s="53">
        <v>0</v>
      </c>
      <c r="V692" s="118">
        <v>0</v>
      </c>
      <c r="W692" s="118">
        <v>22.7</v>
      </c>
      <c r="X692" s="124">
        <v>24.9</v>
      </c>
      <c r="Y692" s="52">
        <v>0</v>
      </c>
      <c r="Z692" s="53">
        <v>0</v>
      </c>
      <c r="AA692" s="53">
        <v>0</v>
      </c>
      <c r="AB692" s="53">
        <v>11</v>
      </c>
      <c r="AC692" s="53">
        <v>43</v>
      </c>
      <c r="AD692" s="53">
        <v>7</v>
      </c>
      <c r="AE692" s="53">
        <v>1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75</v>
      </c>
      <c r="C693" s="52">
        <v>0</v>
      </c>
      <c r="D693" s="53">
        <v>1</v>
      </c>
      <c r="E693" s="53">
        <v>60</v>
      </c>
      <c r="F693" s="53">
        <v>0</v>
      </c>
      <c r="G693" s="53">
        <v>0</v>
      </c>
      <c r="H693" s="53">
        <v>12</v>
      </c>
      <c r="I693" s="53">
        <v>1</v>
      </c>
      <c r="J693" s="53">
        <v>0</v>
      </c>
      <c r="K693" s="53">
        <v>0</v>
      </c>
      <c r="L693" s="53">
        <v>0</v>
      </c>
      <c r="M693" s="53">
        <v>1</v>
      </c>
      <c r="N693" s="54">
        <v>0</v>
      </c>
      <c r="O693" s="54">
        <v>0</v>
      </c>
      <c r="P693" s="54">
        <v>0</v>
      </c>
      <c r="Q693" s="52">
        <v>59</v>
      </c>
      <c r="R693" s="118">
        <v>78.67</v>
      </c>
      <c r="S693" s="53">
        <v>16</v>
      </c>
      <c r="T693" s="118">
        <v>21.33</v>
      </c>
      <c r="U693" s="53">
        <v>0</v>
      </c>
      <c r="V693" s="118">
        <v>0</v>
      </c>
      <c r="W693" s="118">
        <v>22.3</v>
      </c>
      <c r="X693" s="124">
        <v>24.9</v>
      </c>
      <c r="Y693" s="52">
        <v>0</v>
      </c>
      <c r="Z693" s="53">
        <v>0</v>
      </c>
      <c r="AA693" s="53">
        <v>0</v>
      </c>
      <c r="AB693" s="53">
        <v>16</v>
      </c>
      <c r="AC693" s="53">
        <v>50</v>
      </c>
      <c r="AD693" s="53">
        <v>8</v>
      </c>
      <c r="AE693" s="53">
        <v>1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126</v>
      </c>
      <c r="C694" s="52">
        <v>1</v>
      </c>
      <c r="D694" s="53">
        <v>2</v>
      </c>
      <c r="E694" s="53">
        <v>98</v>
      </c>
      <c r="F694" s="53">
        <v>0</v>
      </c>
      <c r="G694" s="53">
        <v>1</v>
      </c>
      <c r="H694" s="53">
        <v>18</v>
      </c>
      <c r="I694" s="53">
        <v>6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76</v>
      </c>
      <c r="R694" s="118">
        <v>60.32</v>
      </c>
      <c r="S694" s="53">
        <v>26</v>
      </c>
      <c r="T694" s="118">
        <v>20.63</v>
      </c>
      <c r="U694" s="53">
        <v>1</v>
      </c>
      <c r="V694" s="118">
        <v>0.79400000000000004</v>
      </c>
      <c r="W694" s="118">
        <v>21.6</v>
      </c>
      <c r="X694" s="124">
        <v>24.6</v>
      </c>
      <c r="Y694" s="52">
        <v>0</v>
      </c>
      <c r="Z694" s="53">
        <v>1</v>
      </c>
      <c r="AA694" s="53">
        <v>3</v>
      </c>
      <c r="AB694" s="53">
        <v>46</v>
      </c>
      <c r="AC694" s="53">
        <v>59</v>
      </c>
      <c r="AD694" s="53">
        <v>13</v>
      </c>
      <c r="AE694" s="53">
        <v>3</v>
      </c>
      <c r="AF694" s="53">
        <v>0</v>
      </c>
      <c r="AG694" s="53">
        <v>1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63</v>
      </c>
      <c r="C695" s="52">
        <v>0</v>
      </c>
      <c r="D695" s="53">
        <v>2</v>
      </c>
      <c r="E695" s="53">
        <v>43</v>
      </c>
      <c r="F695" s="53">
        <v>0</v>
      </c>
      <c r="G695" s="53">
        <v>2</v>
      </c>
      <c r="H695" s="53">
        <v>11</v>
      </c>
      <c r="I695" s="53">
        <v>4</v>
      </c>
      <c r="J695" s="53">
        <v>0</v>
      </c>
      <c r="K695" s="53">
        <v>0</v>
      </c>
      <c r="L695" s="53">
        <v>0</v>
      </c>
      <c r="M695" s="53">
        <v>1</v>
      </c>
      <c r="N695" s="54">
        <v>0</v>
      </c>
      <c r="O695" s="54">
        <v>0</v>
      </c>
      <c r="P695" s="54">
        <v>0</v>
      </c>
      <c r="Q695" s="52">
        <v>51</v>
      </c>
      <c r="R695" s="118">
        <v>80.95</v>
      </c>
      <c r="S695" s="53">
        <v>11</v>
      </c>
      <c r="T695" s="118">
        <v>17.46</v>
      </c>
      <c r="U695" s="53">
        <v>0</v>
      </c>
      <c r="V695" s="118">
        <v>0</v>
      </c>
      <c r="W695" s="118">
        <v>22</v>
      </c>
      <c r="X695" s="124">
        <v>24.6</v>
      </c>
      <c r="Y695" s="52">
        <v>0</v>
      </c>
      <c r="Z695" s="53">
        <v>0</v>
      </c>
      <c r="AA695" s="53">
        <v>2</v>
      </c>
      <c r="AB695" s="53">
        <v>10</v>
      </c>
      <c r="AC695" s="53">
        <v>45</v>
      </c>
      <c r="AD695" s="53">
        <v>5</v>
      </c>
      <c r="AE695" s="53">
        <v>1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44</v>
      </c>
      <c r="C696" s="52">
        <v>0</v>
      </c>
      <c r="D696" s="53">
        <v>0</v>
      </c>
      <c r="E696" s="53">
        <v>33</v>
      </c>
      <c r="F696" s="53">
        <v>0</v>
      </c>
      <c r="G696" s="53">
        <v>1</v>
      </c>
      <c r="H696" s="53">
        <v>7</v>
      </c>
      <c r="I696" s="53">
        <v>2</v>
      </c>
      <c r="J696" s="53">
        <v>0</v>
      </c>
      <c r="K696" s="53">
        <v>0</v>
      </c>
      <c r="L696" s="53">
        <v>0</v>
      </c>
      <c r="M696" s="53">
        <v>0</v>
      </c>
      <c r="N696" s="54">
        <v>1</v>
      </c>
      <c r="O696" s="54">
        <v>0</v>
      </c>
      <c r="P696" s="54">
        <v>0</v>
      </c>
      <c r="Q696" s="52">
        <v>40</v>
      </c>
      <c r="R696" s="118">
        <v>90.91</v>
      </c>
      <c r="S696" s="53">
        <v>10</v>
      </c>
      <c r="T696" s="118">
        <v>22.73</v>
      </c>
      <c r="U696" s="53">
        <v>0</v>
      </c>
      <c r="V696" s="118">
        <v>0</v>
      </c>
      <c r="W696" s="118">
        <v>22.9</v>
      </c>
      <c r="X696" s="124">
        <v>24.9</v>
      </c>
      <c r="Y696" s="52">
        <v>0</v>
      </c>
      <c r="Z696" s="53">
        <v>0</v>
      </c>
      <c r="AA696" s="53">
        <v>0</v>
      </c>
      <c r="AB696" s="53">
        <v>4</v>
      </c>
      <c r="AC696" s="53">
        <v>34</v>
      </c>
      <c r="AD696" s="53">
        <v>6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62</v>
      </c>
      <c r="C697" s="52">
        <v>1</v>
      </c>
      <c r="D697" s="53">
        <v>0</v>
      </c>
      <c r="E697" s="53">
        <v>56</v>
      </c>
      <c r="F697" s="53">
        <v>0</v>
      </c>
      <c r="G697" s="53">
        <v>0</v>
      </c>
      <c r="H697" s="53">
        <v>4</v>
      </c>
      <c r="I697" s="53">
        <v>1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45</v>
      </c>
      <c r="R697" s="118">
        <v>72.58</v>
      </c>
      <c r="S697" s="53">
        <v>13</v>
      </c>
      <c r="T697" s="118">
        <v>20.97</v>
      </c>
      <c r="U697" s="53">
        <v>0</v>
      </c>
      <c r="V697" s="118">
        <v>0</v>
      </c>
      <c r="W697" s="118">
        <v>21.7</v>
      </c>
      <c r="X697" s="124">
        <v>24.2</v>
      </c>
      <c r="Y697" s="52">
        <v>0</v>
      </c>
      <c r="Z697" s="53">
        <v>0</v>
      </c>
      <c r="AA697" s="53">
        <v>1</v>
      </c>
      <c r="AB697" s="53">
        <v>16</v>
      </c>
      <c r="AC697" s="53">
        <v>39</v>
      </c>
      <c r="AD697" s="53">
        <v>6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66</v>
      </c>
      <c r="C698" s="52">
        <v>0</v>
      </c>
      <c r="D698" s="53">
        <v>2</v>
      </c>
      <c r="E698" s="53">
        <v>53</v>
      </c>
      <c r="F698" s="53">
        <v>0</v>
      </c>
      <c r="G698" s="53">
        <v>1</v>
      </c>
      <c r="H698" s="53">
        <v>6</v>
      </c>
      <c r="I698" s="53">
        <v>3</v>
      </c>
      <c r="J698" s="53">
        <v>0</v>
      </c>
      <c r="K698" s="53">
        <v>0</v>
      </c>
      <c r="L698" s="53">
        <v>0</v>
      </c>
      <c r="M698" s="53">
        <v>1</v>
      </c>
      <c r="N698" s="54">
        <v>0</v>
      </c>
      <c r="O698" s="54">
        <v>0</v>
      </c>
      <c r="P698" s="54">
        <v>0</v>
      </c>
      <c r="Q698" s="52">
        <v>41</v>
      </c>
      <c r="R698" s="118">
        <v>62.12</v>
      </c>
      <c r="S698" s="53">
        <v>9</v>
      </c>
      <c r="T698" s="118">
        <v>13.64</v>
      </c>
      <c r="U698" s="53">
        <v>1</v>
      </c>
      <c r="V698" s="118">
        <v>1.5149999999999999</v>
      </c>
      <c r="W698" s="118">
        <v>20.9</v>
      </c>
      <c r="X698" s="124">
        <v>23.6</v>
      </c>
      <c r="Y698" s="52">
        <v>0</v>
      </c>
      <c r="Z698" s="53">
        <v>0</v>
      </c>
      <c r="AA698" s="53">
        <v>1</v>
      </c>
      <c r="AB698" s="53">
        <v>24</v>
      </c>
      <c r="AC698" s="53">
        <v>35</v>
      </c>
      <c r="AD698" s="53">
        <v>3</v>
      </c>
      <c r="AE698" s="53">
        <v>2</v>
      </c>
      <c r="AF698" s="53">
        <v>1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85</v>
      </c>
      <c r="C699" s="52">
        <v>1</v>
      </c>
      <c r="D699" s="53">
        <v>1</v>
      </c>
      <c r="E699" s="53">
        <v>70</v>
      </c>
      <c r="F699" s="53">
        <v>0</v>
      </c>
      <c r="G699" s="53">
        <v>2</v>
      </c>
      <c r="H699" s="53">
        <v>9</v>
      </c>
      <c r="I699" s="53">
        <v>2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61</v>
      </c>
      <c r="R699" s="118">
        <v>71.760000000000005</v>
      </c>
      <c r="S699" s="53">
        <v>17</v>
      </c>
      <c r="T699" s="118">
        <v>20</v>
      </c>
      <c r="U699" s="53">
        <v>0</v>
      </c>
      <c r="V699" s="118">
        <v>0</v>
      </c>
      <c r="W699" s="118">
        <v>20.7</v>
      </c>
      <c r="X699" s="124">
        <v>24.3</v>
      </c>
      <c r="Y699" s="52">
        <v>0</v>
      </c>
      <c r="Z699" s="53">
        <v>1</v>
      </c>
      <c r="AA699" s="53">
        <v>10</v>
      </c>
      <c r="AB699" s="53">
        <v>13</v>
      </c>
      <c r="AC699" s="53">
        <v>56</v>
      </c>
      <c r="AD699" s="53">
        <v>5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86</v>
      </c>
      <c r="C700" s="52">
        <v>0</v>
      </c>
      <c r="D700" s="53">
        <v>0</v>
      </c>
      <c r="E700" s="53">
        <v>60</v>
      </c>
      <c r="F700" s="53">
        <v>0</v>
      </c>
      <c r="G700" s="53">
        <v>1</v>
      </c>
      <c r="H700" s="53">
        <v>11</v>
      </c>
      <c r="I700" s="53">
        <v>12</v>
      </c>
      <c r="J700" s="53">
        <v>0</v>
      </c>
      <c r="K700" s="53">
        <v>0</v>
      </c>
      <c r="L700" s="53">
        <v>0</v>
      </c>
      <c r="M700" s="53">
        <v>1</v>
      </c>
      <c r="N700" s="54">
        <v>0</v>
      </c>
      <c r="O700" s="54">
        <v>1</v>
      </c>
      <c r="P700" s="54">
        <v>0</v>
      </c>
      <c r="Q700" s="52">
        <v>62</v>
      </c>
      <c r="R700" s="118">
        <v>72.09</v>
      </c>
      <c r="S700" s="53">
        <v>22</v>
      </c>
      <c r="T700" s="118">
        <v>25.58</v>
      </c>
      <c r="U700" s="53">
        <v>0</v>
      </c>
      <c r="V700" s="118">
        <v>0</v>
      </c>
      <c r="W700" s="118">
        <v>21.5</v>
      </c>
      <c r="X700" s="124">
        <v>24.6</v>
      </c>
      <c r="Y700" s="52">
        <v>0</v>
      </c>
      <c r="Z700" s="53">
        <v>0</v>
      </c>
      <c r="AA700" s="53">
        <v>0</v>
      </c>
      <c r="AB700" s="53">
        <v>24</v>
      </c>
      <c r="AC700" s="53">
        <v>54</v>
      </c>
      <c r="AD700" s="53">
        <v>8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71</v>
      </c>
      <c r="C701" s="52">
        <v>0</v>
      </c>
      <c r="D701" s="53">
        <v>2</v>
      </c>
      <c r="E701" s="53">
        <v>58</v>
      </c>
      <c r="F701" s="53">
        <v>0</v>
      </c>
      <c r="G701" s="53">
        <v>0</v>
      </c>
      <c r="H701" s="53">
        <v>6</v>
      </c>
      <c r="I701" s="53">
        <v>4</v>
      </c>
      <c r="J701" s="53">
        <v>0</v>
      </c>
      <c r="K701" s="53">
        <v>0</v>
      </c>
      <c r="L701" s="53">
        <v>0</v>
      </c>
      <c r="M701" s="53">
        <v>1</v>
      </c>
      <c r="N701" s="54">
        <v>0</v>
      </c>
      <c r="O701" s="54">
        <v>0</v>
      </c>
      <c r="P701" s="54">
        <v>0</v>
      </c>
      <c r="Q701" s="52">
        <v>46</v>
      </c>
      <c r="R701" s="118">
        <v>64.790000000000006</v>
      </c>
      <c r="S701" s="53">
        <v>7</v>
      </c>
      <c r="T701" s="118">
        <v>9.859</v>
      </c>
      <c r="U701" s="53">
        <v>0</v>
      </c>
      <c r="V701" s="118">
        <v>0</v>
      </c>
      <c r="W701" s="118">
        <v>21</v>
      </c>
      <c r="X701" s="124">
        <v>23.3</v>
      </c>
      <c r="Y701" s="52">
        <v>0</v>
      </c>
      <c r="Z701" s="53">
        <v>0</v>
      </c>
      <c r="AA701" s="53">
        <v>1</v>
      </c>
      <c r="AB701" s="53">
        <v>24</v>
      </c>
      <c r="AC701" s="53">
        <v>41</v>
      </c>
      <c r="AD701" s="53">
        <v>4</v>
      </c>
      <c r="AE701" s="53">
        <v>1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62</v>
      </c>
      <c r="C702" s="52">
        <v>1</v>
      </c>
      <c r="D702" s="53">
        <v>1</v>
      </c>
      <c r="E702" s="53">
        <v>47</v>
      </c>
      <c r="F702" s="53">
        <v>0</v>
      </c>
      <c r="G702" s="53">
        <v>0</v>
      </c>
      <c r="H702" s="53">
        <v>9</v>
      </c>
      <c r="I702" s="53">
        <v>3</v>
      </c>
      <c r="J702" s="53">
        <v>0</v>
      </c>
      <c r="K702" s="53">
        <v>0</v>
      </c>
      <c r="L702" s="53">
        <v>0</v>
      </c>
      <c r="M702" s="53">
        <v>0</v>
      </c>
      <c r="N702" s="54">
        <v>1</v>
      </c>
      <c r="O702" s="54">
        <v>0</v>
      </c>
      <c r="P702" s="54">
        <v>0</v>
      </c>
      <c r="Q702" s="52">
        <v>38</v>
      </c>
      <c r="R702" s="118">
        <v>61.29</v>
      </c>
      <c r="S702" s="53">
        <v>16</v>
      </c>
      <c r="T702" s="118">
        <v>25.81</v>
      </c>
      <c r="U702" s="53">
        <v>0</v>
      </c>
      <c r="V702" s="118">
        <v>0</v>
      </c>
      <c r="W702" s="118">
        <v>21.4</v>
      </c>
      <c r="X702" s="124">
        <v>25.4</v>
      </c>
      <c r="Y702" s="52">
        <v>0</v>
      </c>
      <c r="Z702" s="53">
        <v>0</v>
      </c>
      <c r="AA702" s="53">
        <v>1</v>
      </c>
      <c r="AB702" s="53">
        <v>23</v>
      </c>
      <c r="AC702" s="53">
        <v>25</v>
      </c>
      <c r="AD702" s="53">
        <v>12</v>
      </c>
      <c r="AE702" s="53">
        <v>1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46</v>
      </c>
      <c r="C703" s="52">
        <v>0</v>
      </c>
      <c r="D703" s="53">
        <v>3</v>
      </c>
      <c r="E703" s="53">
        <v>31</v>
      </c>
      <c r="F703" s="53">
        <v>0</v>
      </c>
      <c r="G703" s="53">
        <v>0</v>
      </c>
      <c r="H703" s="53">
        <v>8</v>
      </c>
      <c r="I703" s="53">
        <v>3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1</v>
      </c>
      <c r="P703" s="54">
        <v>0</v>
      </c>
      <c r="Q703" s="52">
        <v>31</v>
      </c>
      <c r="R703" s="118">
        <v>67.39</v>
      </c>
      <c r="S703" s="53">
        <v>8</v>
      </c>
      <c r="T703" s="118">
        <v>17.39</v>
      </c>
      <c r="U703" s="53">
        <v>0</v>
      </c>
      <c r="V703" s="118">
        <v>0</v>
      </c>
      <c r="W703" s="118">
        <v>21.8</v>
      </c>
      <c r="X703" s="124">
        <v>26.4</v>
      </c>
      <c r="Y703" s="52">
        <v>0</v>
      </c>
      <c r="Z703" s="53">
        <v>0</v>
      </c>
      <c r="AA703" s="53">
        <v>2</v>
      </c>
      <c r="AB703" s="53">
        <v>13</v>
      </c>
      <c r="AC703" s="53">
        <v>24</v>
      </c>
      <c r="AD703" s="53">
        <v>7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40</v>
      </c>
      <c r="C704" s="52">
        <v>0</v>
      </c>
      <c r="D704" s="53">
        <v>2</v>
      </c>
      <c r="E704" s="53">
        <v>27</v>
      </c>
      <c r="F704" s="53">
        <v>0</v>
      </c>
      <c r="G704" s="53">
        <v>0</v>
      </c>
      <c r="H704" s="53">
        <v>4</v>
      </c>
      <c r="I704" s="53">
        <v>7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32</v>
      </c>
      <c r="R704" s="118">
        <v>80</v>
      </c>
      <c r="S704" s="53">
        <v>10</v>
      </c>
      <c r="T704" s="118">
        <v>25</v>
      </c>
      <c r="U704" s="53">
        <v>0</v>
      </c>
      <c r="V704" s="118">
        <v>0</v>
      </c>
      <c r="W704" s="118">
        <v>22.5</v>
      </c>
      <c r="X704" s="124">
        <v>24.8</v>
      </c>
      <c r="Y704" s="52">
        <v>0</v>
      </c>
      <c r="Z704" s="53">
        <v>0</v>
      </c>
      <c r="AA704" s="53">
        <v>0</v>
      </c>
      <c r="AB704" s="53">
        <v>8</v>
      </c>
      <c r="AC704" s="53">
        <v>28</v>
      </c>
      <c r="AD704" s="53">
        <v>3</v>
      </c>
      <c r="AE704" s="53">
        <v>1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48</v>
      </c>
      <c r="C705" s="52">
        <v>0</v>
      </c>
      <c r="D705" s="53">
        <v>1</v>
      </c>
      <c r="E705" s="53">
        <v>38</v>
      </c>
      <c r="F705" s="53">
        <v>0</v>
      </c>
      <c r="G705" s="53">
        <v>0</v>
      </c>
      <c r="H705" s="53">
        <v>4</v>
      </c>
      <c r="I705" s="53">
        <v>4</v>
      </c>
      <c r="J705" s="53">
        <v>0</v>
      </c>
      <c r="K705" s="53">
        <v>0</v>
      </c>
      <c r="L705" s="53">
        <v>0</v>
      </c>
      <c r="M705" s="53">
        <v>1</v>
      </c>
      <c r="N705" s="54">
        <v>0</v>
      </c>
      <c r="O705" s="54">
        <v>0</v>
      </c>
      <c r="P705" s="54">
        <v>0</v>
      </c>
      <c r="Q705" s="52">
        <v>37</v>
      </c>
      <c r="R705" s="118">
        <v>77.08</v>
      </c>
      <c r="S705" s="53">
        <v>9</v>
      </c>
      <c r="T705" s="118">
        <v>18.75</v>
      </c>
      <c r="U705" s="53">
        <v>1</v>
      </c>
      <c r="V705" s="118">
        <v>2.0830000000000002</v>
      </c>
      <c r="W705" s="118">
        <v>22.3</v>
      </c>
      <c r="X705" s="124">
        <v>24.5</v>
      </c>
      <c r="Y705" s="52">
        <v>0</v>
      </c>
      <c r="Z705" s="53">
        <v>0</v>
      </c>
      <c r="AA705" s="53">
        <v>1</v>
      </c>
      <c r="AB705" s="53">
        <v>10</v>
      </c>
      <c r="AC705" s="53">
        <v>32</v>
      </c>
      <c r="AD705" s="53">
        <v>3</v>
      </c>
      <c r="AE705" s="53">
        <v>1</v>
      </c>
      <c r="AF705" s="53">
        <v>1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53</v>
      </c>
      <c r="C706" s="52">
        <v>0</v>
      </c>
      <c r="D706" s="53">
        <v>2</v>
      </c>
      <c r="E706" s="53">
        <v>42</v>
      </c>
      <c r="F706" s="53">
        <v>0</v>
      </c>
      <c r="G706" s="53">
        <v>0</v>
      </c>
      <c r="H706" s="53">
        <v>6</v>
      </c>
      <c r="I706" s="53">
        <v>3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49</v>
      </c>
      <c r="R706" s="118">
        <v>92.45</v>
      </c>
      <c r="S706" s="53">
        <v>10</v>
      </c>
      <c r="T706" s="118">
        <v>18.87</v>
      </c>
      <c r="U706" s="53">
        <v>0</v>
      </c>
      <c r="V706" s="118">
        <v>0</v>
      </c>
      <c r="W706" s="118">
        <v>22.7</v>
      </c>
      <c r="X706" s="124">
        <v>25.1</v>
      </c>
      <c r="Y706" s="52">
        <v>0</v>
      </c>
      <c r="Z706" s="53">
        <v>0</v>
      </c>
      <c r="AA706" s="53">
        <v>1</v>
      </c>
      <c r="AB706" s="53">
        <v>3</v>
      </c>
      <c r="AC706" s="53">
        <v>41</v>
      </c>
      <c r="AD706" s="53">
        <v>8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45</v>
      </c>
      <c r="C707" s="52">
        <v>0</v>
      </c>
      <c r="D707" s="53">
        <v>2</v>
      </c>
      <c r="E707" s="53">
        <v>35</v>
      </c>
      <c r="F707" s="53">
        <v>0</v>
      </c>
      <c r="G707" s="53">
        <v>0</v>
      </c>
      <c r="H707" s="53">
        <v>6</v>
      </c>
      <c r="I707" s="53">
        <v>2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39</v>
      </c>
      <c r="R707" s="118">
        <v>86.67</v>
      </c>
      <c r="S707" s="53">
        <v>15</v>
      </c>
      <c r="T707" s="118">
        <v>33.33</v>
      </c>
      <c r="U707" s="53">
        <v>0</v>
      </c>
      <c r="V707" s="118">
        <v>0</v>
      </c>
      <c r="W707" s="118">
        <v>22.6</v>
      </c>
      <c r="X707" s="124">
        <v>24.8</v>
      </c>
      <c r="Y707" s="52">
        <v>0</v>
      </c>
      <c r="Z707" s="53">
        <v>0</v>
      </c>
      <c r="AA707" s="53">
        <v>0</v>
      </c>
      <c r="AB707" s="53">
        <v>6</v>
      </c>
      <c r="AC707" s="53">
        <v>33</v>
      </c>
      <c r="AD707" s="53">
        <v>6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31</v>
      </c>
      <c r="C708" s="52">
        <v>1</v>
      </c>
      <c r="D708" s="53">
        <v>2</v>
      </c>
      <c r="E708" s="53">
        <v>23</v>
      </c>
      <c r="F708" s="53">
        <v>0</v>
      </c>
      <c r="G708" s="53">
        <v>0</v>
      </c>
      <c r="H708" s="53">
        <v>3</v>
      </c>
      <c r="I708" s="53">
        <v>2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16</v>
      </c>
      <c r="R708" s="118">
        <v>51.61</v>
      </c>
      <c r="S708" s="53">
        <v>5</v>
      </c>
      <c r="T708" s="118">
        <v>16.13</v>
      </c>
      <c r="U708" s="53">
        <v>0</v>
      </c>
      <c r="V708" s="118">
        <v>0</v>
      </c>
      <c r="W708" s="118">
        <v>20.9</v>
      </c>
      <c r="X708" s="124">
        <v>24.9</v>
      </c>
      <c r="Y708" s="52">
        <v>0</v>
      </c>
      <c r="Z708" s="53">
        <v>0</v>
      </c>
      <c r="AA708" s="53">
        <v>1</v>
      </c>
      <c r="AB708" s="53">
        <v>14</v>
      </c>
      <c r="AC708" s="53">
        <v>12</v>
      </c>
      <c r="AD708" s="53">
        <v>4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43</v>
      </c>
      <c r="C709" s="52">
        <v>0</v>
      </c>
      <c r="D709" s="53">
        <v>2</v>
      </c>
      <c r="E709" s="53">
        <v>37</v>
      </c>
      <c r="F709" s="53">
        <v>0</v>
      </c>
      <c r="G709" s="53">
        <v>0</v>
      </c>
      <c r="H709" s="53">
        <v>1</v>
      </c>
      <c r="I709" s="53">
        <v>3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30</v>
      </c>
      <c r="R709" s="118">
        <v>69.77</v>
      </c>
      <c r="S709" s="53">
        <v>4</v>
      </c>
      <c r="T709" s="118">
        <v>9.3019999999999996</v>
      </c>
      <c r="U709" s="53">
        <v>0</v>
      </c>
      <c r="V709" s="118">
        <v>0</v>
      </c>
      <c r="W709" s="118">
        <v>20.9</v>
      </c>
      <c r="X709" s="124">
        <v>23.8</v>
      </c>
      <c r="Y709" s="52">
        <v>0</v>
      </c>
      <c r="Z709" s="53">
        <v>0</v>
      </c>
      <c r="AA709" s="53">
        <v>1</v>
      </c>
      <c r="AB709" s="53">
        <v>12</v>
      </c>
      <c r="AC709" s="53">
        <v>29</v>
      </c>
      <c r="AD709" s="53">
        <v>1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40</v>
      </c>
      <c r="C710" s="52">
        <v>2</v>
      </c>
      <c r="D710" s="53">
        <v>4</v>
      </c>
      <c r="E710" s="53">
        <v>28</v>
      </c>
      <c r="F710" s="53">
        <v>1</v>
      </c>
      <c r="G710" s="53">
        <v>0</v>
      </c>
      <c r="H710" s="53">
        <v>3</v>
      </c>
      <c r="I710" s="53">
        <v>2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30</v>
      </c>
      <c r="R710" s="118">
        <v>75</v>
      </c>
      <c r="S710" s="53">
        <v>16</v>
      </c>
      <c r="T710" s="118">
        <v>40</v>
      </c>
      <c r="U710" s="53">
        <v>0</v>
      </c>
      <c r="V710" s="118">
        <v>0</v>
      </c>
      <c r="W710" s="118">
        <v>22.6</v>
      </c>
      <c r="X710" s="124">
        <v>24.7</v>
      </c>
      <c r="Y710" s="52">
        <v>0</v>
      </c>
      <c r="Z710" s="53">
        <v>0</v>
      </c>
      <c r="AA710" s="53">
        <v>3</v>
      </c>
      <c r="AB710" s="53">
        <v>7</v>
      </c>
      <c r="AC710" s="53">
        <v>25</v>
      </c>
      <c r="AD710" s="53">
        <v>5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46</v>
      </c>
      <c r="C711" s="52">
        <v>1</v>
      </c>
      <c r="D711" s="53">
        <v>2</v>
      </c>
      <c r="E711" s="53">
        <v>36</v>
      </c>
      <c r="F711" s="53">
        <v>0</v>
      </c>
      <c r="G711" s="53">
        <v>0</v>
      </c>
      <c r="H711" s="53">
        <v>3</v>
      </c>
      <c r="I711" s="53">
        <v>2</v>
      </c>
      <c r="J711" s="53">
        <v>0</v>
      </c>
      <c r="K711" s="53">
        <v>0</v>
      </c>
      <c r="L711" s="53">
        <v>0</v>
      </c>
      <c r="M711" s="53">
        <v>1</v>
      </c>
      <c r="N711" s="54">
        <v>1</v>
      </c>
      <c r="O711" s="54">
        <v>0</v>
      </c>
      <c r="P711" s="54">
        <v>0</v>
      </c>
      <c r="Q711" s="52">
        <v>23</v>
      </c>
      <c r="R711" s="118">
        <v>50</v>
      </c>
      <c r="S711" s="53">
        <v>5</v>
      </c>
      <c r="T711" s="118">
        <v>10.87</v>
      </c>
      <c r="U711" s="53">
        <v>0</v>
      </c>
      <c r="V711" s="118">
        <v>0</v>
      </c>
      <c r="W711" s="118">
        <v>20.2</v>
      </c>
      <c r="X711" s="124">
        <v>23.2</v>
      </c>
      <c r="Y711" s="52">
        <v>0</v>
      </c>
      <c r="Z711" s="53">
        <v>0</v>
      </c>
      <c r="AA711" s="53">
        <v>2</v>
      </c>
      <c r="AB711" s="53">
        <v>21</v>
      </c>
      <c r="AC711" s="53">
        <v>19</v>
      </c>
      <c r="AD711" s="53">
        <v>4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46</v>
      </c>
      <c r="C712" s="52">
        <v>1</v>
      </c>
      <c r="D712" s="53">
        <v>2</v>
      </c>
      <c r="E712" s="53">
        <v>27</v>
      </c>
      <c r="F712" s="53">
        <v>0</v>
      </c>
      <c r="G712" s="53">
        <v>0</v>
      </c>
      <c r="H712" s="53">
        <v>8</v>
      </c>
      <c r="I712" s="53">
        <v>8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33</v>
      </c>
      <c r="R712" s="118">
        <v>71.739999999999995</v>
      </c>
      <c r="S712" s="53">
        <v>12</v>
      </c>
      <c r="T712" s="118">
        <v>26.09</v>
      </c>
      <c r="U712" s="53">
        <v>0</v>
      </c>
      <c r="V712" s="118">
        <v>0</v>
      </c>
      <c r="W712" s="118">
        <v>21.9</v>
      </c>
      <c r="X712" s="124">
        <v>26.1</v>
      </c>
      <c r="Y712" s="52">
        <v>0</v>
      </c>
      <c r="Z712" s="53">
        <v>0</v>
      </c>
      <c r="AA712" s="53">
        <v>2</v>
      </c>
      <c r="AB712" s="53">
        <v>11</v>
      </c>
      <c r="AC712" s="53">
        <v>23</v>
      </c>
      <c r="AD712" s="53">
        <v>9</v>
      </c>
      <c r="AE712" s="53">
        <v>1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39</v>
      </c>
      <c r="C713" s="52">
        <v>0</v>
      </c>
      <c r="D713" s="53">
        <v>1</v>
      </c>
      <c r="E713" s="53">
        <v>29</v>
      </c>
      <c r="F713" s="53">
        <v>0</v>
      </c>
      <c r="G713" s="53">
        <v>0</v>
      </c>
      <c r="H713" s="53">
        <v>7</v>
      </c>
      <c r="I713" s="53">
        <v>2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33</v>
      </c>
      <c r="R713" s="118">
        <v>84.62</v>
      </c>
      <c r="S713" s="53">
        <v>7</v>
      </c>
      <c r="T713" s="118">
        <v>17.95</v>
      </c>
      <c r="U713" s="53">
        <v>0</v>
      </c>
      <c r="V713" s="118">
        <v>0</v>
      </c>
      <c r="W713" s="118">
        <v>22.4</v>
      </c>
      <c r="X713" s="124">
        <v>27.1</v>
      </c>
      <c r="Y713" s="52">
        <v>0</v>
      </c>
      <c r="Z713" s="53">
        <v>0</v>
      </c>
      <c r="AA713" s="53">
        <v>0</v>
      </c>
      <c r="AB713" s="53">
        <v>6</v>
      </c>
      <c r="AC713" s="53">
        <v>26</v>
      </c>
      <c r="AD713" s="53">
        <v>7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34</v>
      </c>
      <c r="C714" s="52">
        <v>0</v>
      </c>
      <c r="D714" s="53">
        <v>1</v>
      </c>
      <c r="E714" s="53">
        <v>25</v>
      </c>
      <c r="F714" s="53">
        <v>0</v>
      </c>
      <c r="G714" s="53">
        <v>1</v>
      </c>
      <c r="H714" s="53">
        <v>4</v>
      </c>
      <c r="I714" s="53">
        <v>2</v>
      </c>
      <c r="J714" s="53">
        <v>0</v>
      </c>
      <c r="K714" s="53">
        <v>0</v>
      </c>
      <c r="L714" s="53">
        <v>0</v>
      </c>
      <c r="M714" s="53">
        <v>0</v>
      </c>
      <c r="N714" s="54">
        <v>1</v>
      </c>
      <c r="O714" s="54">
        <v>0</v>
      </c>
      <c r="P714" s="54">
        <v>0</v>
      </c>
      <c r="Q714" s="52">
        <v>24</v>
      </c>
      <c r="R714" s="118">
        <v>70.59</v>
      </c>
      <c r="S714" s="53">
        <v>7</v>
      </c>
      <c r="T714" s="118">
        <v>20.59</v>
      </c>
      <c r="U714" s="53">
        <v>0</v>
      </c>
      <c r="V714" s="118">
        <v>0</v>
      </c>
      <c r="W714" s="118">
        <v>21.7</v>
      </c>
      <c r="X714" s="124">
        <v>25.4</v>
      </c>
      <c r="Y714" s="52">
        <v>0</v>
      </c>
      <c r="Z714" s="53">
        <v>0</v>
      </c>
      <c r="AA714" s="53">
        <v>0</v>
      </c>
      <c r="AB714" s="53">
        <v>10</v>
      </c>
      <c r="AC714" s="53">
        <v>18</v>
      </c>
      <c r="AD714" s="53">
        <v>6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40</v>
      </c>
      <c r="C715" s="52">
        <v>2</v>
      </c>
      <c r="D715" s="53">
        <v>2</v>
      </c>
      <c r="E715" s="53">
        <v>30</v>
      </c>
      <c r="F715" s="53">
        <v>0</v>
      </c>
      <c r="G715" s="53">
        <v>1</v>
      </c>
      <c r="H715" s="53">
        <v>4</v>
      </c>
      <c r="I715" s="53">
        <v>1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26</v>
      </c>
      <c r="R715" s="118">
        <v>65</v>
      </c>
      <c r="S715" s="53">
        <v>10</v>
      </c>
      <c r="T715" s="118">
        <v>25</v>
      </c>
      <c r="U715" s="53">
        <v>0</v>
      </c>
      <c r="V715" s="118">
        <v>0</v>
      </c>
      <c r="W715" s="118">
        <v>22</v>
      </c>
      <c r="X715" s="124">
        <v>26.6</v>
      </c>
      <c r="Y715" s="52">
        <v>0</v>
      </c>
      <c r="Z715" s="53">
        <v>0</v>
      </c>
      <c r="AA715" s="53">
        <v>2</v>
      </c>
      <c r="AB715" s="53">
        <v>12</v>
      </c>
      <c r="AC715" s="53">
        <v>20</v>
      </c>
      <c r="AD715" s="53">
        <v>5</v>
      </c>
      <c r="AE715" s="53">
        <v>1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23</v>
      </c>
      <c r="C716" s="52">
        <v>0</v>
      </c>
      <c r="D716" s="53">
        <v>1</v>
      </c>
      <c r="E716" s="53">
        <v>21</v>
      </c>
      <c r="F716" s="53">
        <v>0</v>
      </c>
      <c r="G716" s="53">
        <v>0</v>
      </c>
      <c r="H716" s="53">
        <v>1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21</v>
      </c>
      <c r="R716" s="118">
        <v>91.3</v>
      </c>
      <c r="S716" s="53">
        <v>10</v>
      </c>
      <c r="T716" s="118">
        <v>43.48</v>
      </c>
      <c r="U716" s="53">
        <v>0</v>
      </c>
      <c r="V716" s="118">
        <v>0</v>
      </c>
      <c r="W716" s="118">
        <v>24.9</v>
      </c>
      <c r="X716" s="124">
        <v>27.7</v>
      </c>
      <c r="Y716" s="52">
        <v>0</v>
      </c>
      <c r="Z716" s="53">
        <v>0</v>
      </c>
      <c r="AA716" s="53">
        <v>0</v>
      </c>
      <c r="AB716" s="53">
        <v>2</v>
      </c>
      <c r="AC716" s="53">
        <v>13</v>
      </c>
      <c r="AD716" s="53">
        <v>6</v>
      </c>
      <c r="AE716" s="53">
        <v>2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24</v>
      </c>
      <c r="C717" s="52">
        <v>0</v>
      </c>
      <c r="D717" s="53">
        <v>0</v>
      </c>
      <c r="E717" s="53">
        <v>18</v>
      </c>
      <c r="F717" s="53">
        <v>0</v>
      </c>
      <c r="G717" s="53">
        <v>0</v>
      </c>
      <c r="H717" s="53">
        <v>5</v>
      </c>
      <c r="I717" s="53">
        <v>0</v>
      </c>
      <c r="J717" s="53">
        <v>0</v>
      </c>
      <c r="K717" s="53">
        <v>0</v>
      </c>
      <c r="L717" s="53">
        <v>0</v>
      </c>
      <c r="M717" s="53">
        <v>1</v>
      </c>
      <c r="N717" s="54">
        <v>0</v>
      </c>
      <c r="O717" s="54">
        <v>0</v>
      </c>
      <c r="P717" s="54">
        <v>0</v>
      </c>
      <c r="Q717" s="52">
        <v>24</v>
      </c>
      <c r="R717" s="118">
        <v>100</v>
      </c>
      <c r="S717" s="53">
        <v>13</v>
      </c>
      <c r="T717" s="118">
        <v>54.17</v>
      </c>
      <c r="U717" s="53">
        <v>0</v>
      </c>
      <c r="V717" s="118">
        <v>0</v>
      </c>
      <c r="W717" s="118">
        <v>24.1</v>
      </c>
      <c r="X717" s="124">
        <v>25.5</v>
      </c>
      <c r="Y717" s="52">
        <v>0</v>
      </c>
      <c r="Z717" s="53">
        <v>0</v>
      </c>
      <c r="AA717" s="53">
        <v>0</v>
      </c>
      <c r="AB717" s="53">
        <v>0</v>
      </c>
      <c r="AC717" s="53">
        <v>19</v>
      </c>
      <c r="AD717" s="53">
        <v>5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27</v>
      </c>
      <c r="C718" s="52">
        <v>0</v>
      </c>
      <c r="D718" s="53">
        <v>2</v>
      </c>
      <c r="E718" s="53">
        <v>18</v>
      </c>
      <c r="F718" s="53">
        <v>0</v>
      </c>
      <c r="G718" s="53">
        <v>1</v>
      </c>
      <c r="H718" s="53">
        <v>4</v>
      </c>
      <c r="I718" s="53">
        <v>0</v>
      </c>
      <c r="J718" s="53">
        <v>0</v>
      </c>
      <c r="K718" s="53">
        <v>0</v>
      </c>
      <c r="L718" s="53">
        <v>0</v>
      </c>
      <c r="M718" s="53">
        <v>1</v>
      </c>
      <c r="N718" s="54">
        <v>1</v>
      </c>
      <c r="O718" s="54">
        <v>0</v>
      </c>
      <c r="P718" s="54">
        <v>0</v>
      </c>
      <c r="Q718" s="52">
        <v>24</v>
      </c>
      <c r="R718" s="118">
        <v>88.89</v>
      </c>
      <c r="S718" s="53">
        <v>10</v>
      </c>
      <c r="T718" s="118">
        <v>37.04</v>
      </c>
      <c r="U718" s="53">
        <v>0</v>
      </c>
      <c r="V718" s="118">
        <v>0</v>
      </c>
      <c r="W718" s="118">
        <v>23.3</v>
      </c>
      <c r="X718" s="124">
        <v>26.9</v>
      </c>
      <c r="Y718" s="52">
        <v>0</v>
      </c>
      <c r="Z718" s="53">
        <v>0</v>
      </c>
      <c r="AA718" s="53">
        <v>0</v>
      </c>
      <c r="AB718" s="53">
        <v>3</v>
      </c>
      <c r="AC718" s="53">
        <v>18</v>
      </c>
      <c r="AD718" s="53">
        <v>4</v>
      </c>
      <c r="AE718" s="53">
        <v>2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18</v>
      </c>
      <c r="C719" s="52">
        <v>0</v>
      </c>
      <c r="D719" s="53">
        <v>1</v>
      </c>
      <c r="E719" s="53">
        <v>14</v>
      </c>
      <c r="F719" s="53">
        <v>0</v>
      </c>
      <c r="G719" s="53">
        <v>0</v>
      </c>
      <c r="H719" s="53">
        <v>3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17</v>
      </c>
      <c r="R719" s="118">
        <v>94.44</v>
      </c>
      <c r="S719" s="53">
        <v>0</v>
      </c>
      <c r="T719" s="118">
        <v>0</v>
      </c>
      <c r="U719" s="53">
        <v>0</v>
      </c>
      <c r="V719" s="118">
        <v>0</v>
      </c>
      <c r="W719" s="118">
        <v>20.7</v>
      </c>
      <c r="X719" s="124">
        <v>22.2</v>
      </c>
      <c r="Y719" s="52">
        <v>0</v>
      </c>
      <c r="Z719" s="53">
        <v>0</v>
      </c>
      <c r="AA719" s="53">
        <v>0</v>
      </c>
      <c r="AB719" s="53">
        <v>1</v>
      </c>
      <c r="AC719" s="53">
        <v>17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14</v>
      </c>
      <c r="C720" s="52">
        <v>1</v>
      </c>
      <c r="D720" s="53">
        <v>1</v>
      </c>
      <c r="E720" s="53">
        <v>8</v>
      </c>
      <c r="F720" s="53">
        <v>0</v>
      </c>
      <c r="G720" s="53">
        <v>0</v>
      </c>
      <c r="H720" s="53">
        <v>2</v>
      </c>
      <c r="I720" s="53">
        <v>2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11</v>
      </c>
      <c r="R720" s="118">
        <v>78.569999999999993</v>
      </c>
      <c r="S720" s="53">
        <v>1</v>
      </c>
      <c r="T720" s="118">
        <v>7.1429999999999998</v>
      </c>
      <c r="U720" s="53">
        <v>0</v>
      </c>
      <c r="V720" s="118">
        <v>0</v>
      </c>
      <c r="W720" s="118">
        <v>21.5</v>
      </c>
      <c r="X720" s="124">
        <v>23.6</v>
      </c>
      <c r="Y720" s="52">
        <v>0</v>
      </c>
      <c r="Z720" s="53">
        <v>0</v>
      </c>
      <c r="AA720" s="53">
        <v>0</v>
      </c>
      <c r="AB720" s="53">
        <v>3</v>
      </c>
      <c r="AC720" s="53">
        <v>10</v>
      </c>
      <c r="AD720" s="53">
        <v>1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17</v>
      </c>
      <c r="C721" s="52">
        <v>0</v>
      </c>
      <c r="D721" s="53">
        <v>0</v>
      </c>
      <c r="E721" s="53">
        <v>14</v>
      </c>
      <c r="F721" s="53">
        <v>0</v>
      </c>
      <c r="G721" s="53">
        <v>1</v>
      </c>
      <c r="H721" s="53">
        <v>2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12</v>
      </c>
      <c r="R721" s="118">
        <v>70.59</v>
      </c>
      <c r="S721" s="53">
        <v>10</v>
      </c>
      <c r="T721" s="118">
        <v>58.82</v>
      </c>
      <c r="U721" s="53">
        <v>1</v>
      </c>
      <c r="V721" s="118">
        <v>5.8819999999999997</v>
      </c>
      <c r="W721" s="118">
        <v>24.3</v>
      </c>
      <c r="X721" s="124">
        <v>29.1</v>
      </c>
      <c r="Y721" s="52">
        <v>0</v>
      </c>
      <c r="Z721" s="53">
        <v>0</v>
      </c>
      <c r="AA721" s="53">
        <v>1</v>
      </c>
      <c r="AB721" s="53">
        <v>4</v>
      </c>
      <c r="AC721" s="53">
        <v>3</v>
      </c>
      <c r="AD721" s="53">
        <v>7</v>
      </c>
      <c r="AE721" s="53">
        <v>1</v>
      </c>
      <c r="AF721" s="53">
        <v>0</v>
      </c>
      <c r="AG721" s="53">
        <v>1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11</v>
      </c>
      <c r="C722" s="52">
        <v>0</v>
      </c>
      <c r="D722" s="53">
        <v>0</v>
      </c>
      <c r="E722" s="53">
        <v>9</v>
      </c>
      <c r="F722" s="53">
        <v>0</v>
      </c>
      <c r="G722" s="53">
        <v>0</v>
      </c>
      <c r="H722" s="53">
        <v>2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10</v>
      </c>
      <c r="R722" s="118">
        <v>90.91</v>
      </c>
      <c r="S722" s="53">
        <v>9</v>
      </c>
      <c r="T722" s="118">
        <v>81.819999999999993</v>
      </c>
      <c r="U722" s="53">
        <v>2</v>
      </c>
      <c r="V722" s="118">
        <v>18.18</v>
      </c>
      <c r="W722" s="118">
        <v>28</v>
      </c>
      <c r="X722" s="124">
        <v>35.200000000000003</v>
      </c>
      <c r="Y722" s="52">
        <v>0</v>
      </c>
      <c r="Z722" s="53">
        <v>0</v>
      </c>
      <c r="AA722" s="53">
        <v>0</v>
      </c>
      <c r="AB722" s="53">
        <v>1</v>
      </c>
      <c r="AC722" s="53">
        <v>3</v>
      </c>
      <c r="AD722" s="53">
        <v>2</v>
      </c>
      <c r="AE722" s="53">
        <v>3</v>
      </c>
      <c r="AF722" s="53">
        <v>2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6</v>
      </c>
      <c r="C723" s="52">
        <v>0</v>
      </c>
      <c r="D723" s="53">
        <v>0</v>
      </c>
      <c r="E723" s="53">
        <v>5</v>
      </c>
      <c r="F723" s="53">
        <v>0</v>
      </c>
      <c r="G723" s="53">
        <v>0</v>
      </c>
      <c r="H723" s="53">
        <v>0</v>
      </c>
      <c r="I723" s="53">
        <v>1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6</v>
      </c>
      <c r="R723" s="118">
        <v>100</v>
      </c>
      <c r="S723" s="53">
        <v>2</v>
      </c>
      <c r="T723" s="118">
        <v>33.33</v>
      </c>
      <c r="U723" s="53">
        <v>0</v>
      </c>
      <c r="V723" s="118">
        <v>0</v>
      </c>
      <c r="W723" s="118">
        <v>24.8</v>
      </c>
      <c r="X723" s="124" t="s">
        <v>190</v>
      </c>
      <c r="Y723" s="52">
        <v>0</v>
      </c>
      <c r="Z723" s="53">
        <v>0</v>
      </c>
      <c r="AA723" s="53">
        <v>0</v>
      </c>
      <c r="AB723" s="53">
        <v>0</v>
      </c>
      <c r="AC723" s="53">
        <v>5</v>
      </c>
      <c r="AD723" s="53">
        <v>0</v>
      </c>
      <c r="AE723" s="53">
        <v>1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15</v>
      </c>
      <c r="C724" s="52">
        <v>0</v>
      </c>
      <c r="D724" s="53">
        <v>0</v>
      </c>
      <c r="E724" s="53">
        <v>9</v>
      </c>
      <c r="F724" s="53">
        <v>0</v>
      </c>
      <c r="G724" s="53">
        <v>1</v>
      </c>
      <c r="H724" s="53">
        <v>3</v>
      </c>
      <c r="I724" s="53">
        <v>1</v>
      </c>
      <c r="J724" s="53">
        <v>0</v>
      </c>
      <c r="K724" s="53">
        <v>0</v>
      </c>
      <c r="L724" s="53">
        <v>0</v>
      </c>
      <c r="M724" s="53">
        <v>1</v>
      </c>
      <c r="N724" s="54">
        <v>0</v>
      </c>
      <c r="O724" s="54">
        <v>0</v>
      </c>
      <c r="P724" s="54">
        <v>0</v>
      </c>
      <c r="Q724" s="52">
        <v>11</v>
      </c>
      <c r="R724" s="118">
        <v>73.33</v>
      </c>
      <c r="S724" s="53">
        <v>6</v>
      </c>
      <c r="T724" s="118">
        <v>40</v>
      </c>
      <c r="U724" s="53">
        <v>0</v>
      </c>
      <c r="V724" s="118">
        <v>0</v>
      </c>
      <c r="W724" s="118">
        <v>21.9</v>
      </c>
      <c r="X724" s="124">
        <v>25.7</v>
      </c>
      <c r="Y724" s="52">
        <v>0</v>
      </c>
      <c r="Z724" s="53">
        <v>0</v>
      </c>
      <c r="AA724" s="53">
        <v>1</v>
      </c>
      <c r="AB724" s="53">
        <v>3</v>
      </c>
      <c r="AC724" s="53">
        <v>8</v>
      </c>
      <c r="AD724" s="53">
        <v>3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15</v>
      </c>
      <c r="C725" s="52">
        <v>0</v>
      </c>
      <c r="D725" s="53">
        <v>1</v>
      </c>
      <c r="E725" s="53">
        <v>13</v>
      </c>
      <c r="F725" s="53">
        <v>0</v>
      </c>
      <c r="G725" s="53">
        <v>0</v>
      </c>
      <c r="H725" s="53">
        <v>0</v>
      </c>
      <c r="I725" s="53">
        <v>1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10</v>
      </c>
      <c r="R725" s="118">
        <v>66.67</v>
      </c>
      <c r="S725" s="53">
        <v>8</v>
      </c>
      <c r="T725" s="118">
        <v>53.33</v>
      </c>
      <c r="U725" s="53">
        <v>1</v>
      </c>
      <c r="V725" s="118">
        <v>6.6669999999999998</v>
      </c>
      <c r="W725" s="118">
        <v>25.6</v>
      </c>
      <c r="X725" s="124">
        <v>32.9</v>
      </c>
      <c r="Y725" s="52">
        <v>0</v>
      </c>
      <c r="Z725" s="53">
        <v>0</v>
      </c>
      <c r="AA725" s="53">
        <v>0</v>
      </c>
      <c r="AB725" s="53">
        <v>5</v>
      </c>
      <c r="AC725" s="53">
        <v>2</v>
      </c>
      <c r="AD725" s="53">
        <v>4</v>
      </c>
      <c r="AE725" s="53">
        <v>3</v>
      </c>
      <c r="AF725" s="53">
        <v>1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3</v>
      </c>
      <c r="C726" s="52">
        <v>0</v>
      </c>
      <c r="D726" s="53">
        <v>0</v>
      </c>
      <c r="E726" s="53">
        <v>2</v>
      </c>
      <c r="F726" s="53">
        <v>0</v>
      </c>
      <c r="G726" s="53">
        <v>0</v>
      </c>
      <c r="H726" s="53">
        <v>1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3</v>
      </c>
      <c r="R726" s="118">
        <v>100</v>
      </c>
      <c r="S726" s="53">
        <v>2</v>
      </c>
      <c r="T726" s="118">
        <v>66.67</v>
      </c>
      <c r="U726" s="53">
        <v>0</v>
      </c>
      <c r="V726" s="118">
        <v>0</v>
      </c>
      <c r="W726" s="118">
        <v>25.8</v>
      </c>
      <c r="X726" s="124" t="s">
        <v>190</v>
      </c>
      <c r="Y726" s="52">
        <v>0</v>
      </c>
      <c r="Z726" s="53">
        <v>0</v>
      </c>
      <c r="AA726" s="53">
        <v>0</v>
      </c>
      <c r="AB726" s="53">
        <v>0</v>
      </c>
      <c r="AC726" s="53">
        <v>1</v>
      </c>
      <c r="AD726" s="53">
        <v>2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13</v>
      </c>
      <c r="C727" s="82">
        <v>2</v>
      </c>
      <c r="D727" s="83">
        <v>1</v>
      </c>
      <c r="E727" s="83">
        <v>7</v>
      </c>
      <c r="F727" s="83">
        <v>0</v>
      </c>
      <c r="G727" s="83">
        <v>0</v>
      </c>
      <c r="H727" s="83">
        <v>2</v>
      </c>
      <c r="I727" s="83">
        <v>1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10</v>
      </c>
      <c r="R727" s="119">
        <v>76.92</v>
      </c>
      <c r="S727" s="83">
        <v>5</v>
      </c>
      <c r="T727" s="119">
        <v>38.46</v>
      </c>
      <c r="U727" s="83">
        <v>1</v>
      </c>
      <c r="V727" s="119">
        <v>7.6920000000000002</v>
      </c>
      <c r="W727" s="119">
        <v>22.5</v>
      </c>
      <c r="X727" s="125">
        <v>26.3</v>
      </c>
      <c r="Y727" s="82">
        <v>0</v>
      </c>
      <c r="Z727" s="83">
        <v>0</v>
      </c>
      <c r="AA727" s="83">
        <v>3</v>
      </c>
      <c r="AB727" s="83">
        <v>0</v>
      </c>
      <c r="AC727" s="83">
        <v>6</v>
      </c>
      <c r="AD727" s="83">
        <v>3</v>
      </c>
      <c r="AE727" s="83">
        <v>0</v>
      </c>
      <c r="AF727" s="83">
        <v>0</v>
      </c>
      <c r="AG727" s="83">
        <v>1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2693</v>
      </c>
      <c r="C728" s="58">
        <v>26</v>
      </c>
      <c r="D728" s="59">
        <v>64</v>
      </c>
      <c r="E728" s="59">
        <v>2107</v>
      </c>
      <c r="F728" s="59">
        <v>5</v>
      </c>
      <c r="G728" s="59">
        <v>43</v>
      </c>
      <c r="H728" s="59">
        <v>297</v>
      </c>
      <c r="I728" s="59">
        <v>131</v>
      </c>
      <c r="J728" s="59">
        <v>0</v>
      </c>
      <c r="K728" s="59">
        <v>0</v>
      </c>
      <c r="L728" s="59">
        <v>0</v>
      </c>
      <c r="M728" s="59">
        <v>14</v>
      </c>
      <c r="N728" s="60">
        <v>3</v>
      </c>
      <c r="O728" s="60">
        <v>3</v>
      </c>
      <c r="P728" s="60">
        <v>0</v>
      </c>
      <c r="Q728" s="58">
        <v>1431</v>
      </c>
      <c r="R728" s="120">
        <v>53.13776457482362</v>
      </c>
      <c r="S728" s="59">
        <v>464</v>
      </c>
      <c r="T728" s="120">
        <v>17.229855180096546</v>
      </c>
      <c r="U728" s="59">
        <v>4</v>
      </c>
      <c r="V728" s="120">
        <v>0.14853323431117713</v>
      </c>
      <c r="W728" s="120">
        <v>20.145785369476421</v>
      </c>
      <c r="X728" s="126">
        <v>24.053020206362852</v>
      </c>
      <c r="Y728" s="61">
        <v>2</v>
      </c>
      <c r="Z728" s="62">
        <v>35</v>
      </c>
      <c r="AA728" s="62">
        <v>264</v>
      </c>
      <c r="AB728" s="62">
        <v>961</v>
      </c>
      <c r="AC728" s="62">
        <v>1163</v>
      </c>
      <c r="AD728" s="62">
        <v>230</v>
      </c>
      <c r="AE728" s="62">
        <v>34</v>
      </c>
      <c r="AF728" s="62">
        <v>3</v>
      </c>
      <c r="AG728" s="62">
        <v>1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3133</v>
      </c>
      <c r="C729" s="67">
        <v>34</v>
      </c>
      <c r="D729" s="68">
        <v>84</v>
      </c>
      <c r="E729" s="68">
        <v>2430</v>
      </c>
      <c r="F729" s="68">
        <v>6</v>
      </c>
      <c r="G729" s="68">
        <v>47</v>
      </c>
      <c r="H729" s="68">
        <v>347</v>
      </c>
      <c r="I729" s="68">
        <v>159</v>
      </c>
      <c r="J729" s="68">
        <v>0</v>
      </c>
      <c r="K729" s="68">
        <v>0</v>
      </c>
      <c r="L729" s="68">
        <v>0</v>
      </c>
      <c r="M729" s="68">
        <v>17</v>
      </c>
      <c r="N729" s="69">
        <v>6</v>
      </c>
      <c r="O729" s="69">
        <v>3</v>
      </c>
      <c r="P729" s="69">
        <v>0</v>
      </c>
      <c r="Q729" s="67">
        <v>1747</v>
      </c>
      <c r="R729" s="121">
        <v>55.761251196935845</v>
      </c>
      <c r="S729" s="68">
        <v>570</v>
      </c>
      <c r="T729" s="121">
        <v>18.193424832428981</v>
      </c>
      <c r="U729" s="68">
        <v>4</v>
      </c>
      <c r="V729" s="121">
        <v>0.12767315671879986</v>
      </c>
      <c r="W729" s="121">
        <v>20.390392594956911</v>
      </c>
      <c r="X729" s="127">
        <v>24.166046099290778</v>
      </c>
      <c r="Y729" s="70">
        <v>2</v>
      </c>
      <c r="Z729" s="71">
        <v>35</v>
      </c>
      <c r="AA729" s="71">
        <v>277</v>
      </c>
      <c r="AB729" s="71">
        <v>1072</v>
      </c>
      <c r="AC729" s="71">
        <v>1410</v>
      </c>
      <c r="AD729" s="71">
        <v>293</v>
      </c>
      <c r="AE729" s="71">
        <v>40</v>
      </c>
      <c r="AF729" s="71">
        <v>3</v>
      </c>
      <c r="AG729" s="71">
        <v>1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3227</v>
      </c>
      <c r="C730" s="67">
        <v>37</v>
      </c>
      <c r="D730" s="68">
        <v>87</v>
      </c>
      <c r="E730" s="68">
        <v>2497</v>
      </c>
      <c r="F730" s="68">
        <v>6</v>
      </c>
      <c r="G730" s="68">
        <v>49</v>
      </c>
      <c r="H730" s="68">
        <v>359</v>
      </c>
      <c r="I730" s="68">
        <v>165</v>
      </c>
      <c r="J730" s="68">
        <v>0</v>
      </c>
      <c r="K730" s="68">
        <v>0</v>
      </c>
      <c r="L730" s="68">
        <v>0</v>
      </c>
      <c r="M730" s="68">
        <v>18</v>
      </c>
      <c r="N730" s="69">
        <v>6</v>
      </c>
      <c r="O730" s="69">
        <v>3</v>
      </c>
      <c r="P730" s="69">
        <v>0</v>
      </c>
      <c r="Q730" s="67">
        <v>1820</v>
      </c>
      <c r="R730" s="121">
        <v>56.399132321041215</v>
      </c>
      <c r="S730" s="68">
        <v>613</v>
      </c>
      <c r="T730" s="121">
        <v>18.995971490548495</v>
      </c>
      <c r="U730" s="68">
        <v>9</v>
      </c>
      <c r="V730" s="121">
        <v>0.27889680818097307</v>
      </c>
      <c r="W730" s="121">
        <v>20.494700960644561</v>
      </c>
      <c r="X730" s="127">
        <v>24.250587016574585</v>
      </c>
      <c r="Y730" s="70">
        <v>2</v>
      </c>
      <c r="Z730" s="71">
        <v>35</v>
      </c>
      <c r="AA730" s="71">
        <v>282</v>
      </c>
      <c r="AB730" s="71">
        <v>1088</v>
      </c>
      <c r="AC730" s="71">
        <v>1448</v>
      </c>
      <c r="AD730" s="71">
        <v>315</v>
      </c>
      <c r="AE730" s="71">
        <v>48</v>
      </c>
      <c r="AF730" s="71">
        <v>6</v>
      </c>
      <c r="AG730" s="71">
        <v>3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3430</v>
      </c>
      <c r="C731" s="75">
        <v>38</v>
      </c>
      <c r="D731" s="76">
        <v>95</v>
      </c>
      <c r="E731" s="76">
        <v>2648</v>
      </c>
      <c r="F731" s="76">
        <v>6</v>
      </c>
      <c r="G731" s="76">
        <v>50</v>
      </c>
      <c r="H731" s="76">
        <v>387</v>
      </c>
      <c r="I731" s="76">
        <v>178</v>
      </c>
      <c r="J731" s="76">
        <v>0</v>
      </c>
      <c r="K731" s="76">
        <v>0</v>
      </c>
      <c r="L731" s="76">
        <v>0</v>
      </c>
      <c r="M731" s="76">
        <v>19</v>
      </c>
      <c r="N731" s="77">
        <v>6</v>
      </c>
      <c r="O731" s="77">
        <v>3</v>
      </c>
      <c r="P731" s="77">
        <v>0</v>
      </c>
      <c r="Q731" s="75">
        <v>1940</v>
      </c>
      <c r="R731" s="122">
        <v>56.559766763848394</v>
      </c>
      <c r="S731" s="76">
        <v>667</v>
      </c>
      <c r="T731" s="122">
        <v>19.44606413994169</v>
      </c>
      <c r="U731" s="76">
        <v>11</v>
      </c>
      <c r="V731" s="122">
        <v>0.32069970845481049</v>
      </c>
      <c r="W731" s="122">
        <v>20.559271137026244</v>
      </c>
      <c r="X731" s="128">
        <v>24.305148984937787</v>
      </c>
      <c r="Y731" s="78">
        <v>2</v>
      </c>
      <c r="Z731" s="79">
        <v>37</v>
      </c>
      <c r="AA731" s="79">
        <v>289</v>
      </c>
      <c r="AB731" s="79">
        <v>1162</v>
      </c>
      <c r="AC731" s="79">
        <v>1527</v>
      </c>
      <c r="AD731" s="79">
        <v>345</v>
      </c>
      <c r="AE731" s="79">
        <v>57</v>
      </c>
      <c r="AF731" s="79">
        <v>7</v>
      </c>
      <c r="AG731" s="79">
        <v>4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198</v>
      </c>
      <c r="Y732" s="35" t="s">
        <v>198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187</v>
      </c>
      <c r="R734" s="13" t="s">
        <v>187</v>
      </c>
      <c r="S734" s="15" t="s">
        <v>188</v>
      </c>
      <c r="T734" s="13" t="s">
        <v>188</v>
      </c>
      <c r="U734" s="15" t="s">
        <v>189</v>
      </c>
      <c r="V734" s="13" t="s">
        <v>189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38</v>
      </c>
      <c r="C736" s="139">
        <v>1</v>
      </c>
      <c r="D736" s="140">
        <v>2</v>
      </c>
      <c r="E736" s="140">
        <v>28</v>
      </c>
      <c r="F736" s="140">
        <v>0</v>
      </c>
      <c r="G736" s="140">
        <v>0</v>
      </c>
      <c r="H736" s="140">
        <v>5</v>
      </c>
      <c r="I736" s="140">
        <v>2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27</v>
      </c>
      <c r="R736" s="143">
        <v>71.05263157894737</v>
      </c>
      <c r="S736" s="144">
        <v>8</v>
      </c>
      <c r="T736" s="143">
        <v>21.052631578947366</v>
      </c>
      <c r="U736" s="144">
        <v>0</v>
      </c>
      <c r="V736" s="143">
        <v>0</v>
      </c>
      <c r="W736" s="143">
        <v>21.818045112781956</v>
      </c>
      <c r="X736" s="145">
        <v>25.720833333333331</v>
      </c>
      <c r="Y736" s="139">
        <v>0</v>
      </c>
      <c r="Z736" s="140">
        <v>0</v>
      </c>
      <c r="AA736" s="140">
        <v>1</v>
      </c>
      <c r="AB736" s="140">
        <v>10</v>
      </c>
      <c r="AC736" s="140">
        <v>20</v>
      </c>
      <c r="AD736" s="140">
        <v>6</v>
      </c>
      <c r="AE736" s="140">
        <v>1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23</v>
      </c>
      <c r="C737" s="147">
        <v>1</v>
      </c>
      <c r="D737" s="148">
        <v>1</v>
      </c>
      <c r="E737" s="148">
        <v>16</v>
      </c>
      <c r="F737" s="148">
        <v>0</v>
      </c>
      <c r="G737" s="148">
        <v>0</v>
      </c>
      <c r="H737" s="148">
        <v>3</v>
      </c>
      <c r="I737" s="148">
        <v>2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16</v>
      </c>
      <c r="R737" s="150">
        <v>69.565217391304344</v>
      </c>
      <c r="S737" s="148">
        <v>9</v>
      </c>
      <c r="T737" s="150">
        <v>39.130434782608695</v>
      </c>
      <c r="U737" s="148">
        <v>0</v>
      </c>
      <c r="V737" s="150">
        <v>0</v>
      </c>
      <c r="W737" s="150">
        <v>22.933333333333334</v>
      </c>
      <c r="X737" s="151">
        <v>29.037499999999998</v>
      </c>
      <c r="Y737" s="147">
        <v>0</v>
      </c>
      <c r="Z737" s="148">
        <v>0</v>
      </c>
      <c r="AA737" s="148">
        <v>1</v>
      </c>
      <c r="AB737" s="148">
        <v>6</v>
      </c>
      <c r="AC737" s="148">
        <v>9</v>
      </c>
      <c r="AD737" s="148">
        <v>5</v>
      </c>
      <c r="AE737" s="148">
        <v>3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16</v>
      </c>
      <c r="C738" s="147">
        <v>0</v>
      </c>
      <c r="D738" s="148">
        <v>3</v>
      </c>
      <c r="E738" s="148">
        <v>10</v>
      </c>
      <c r="F738" s="148">
        <v>0</v>
      </c>
      <c r="G738" s="148">
        <v>0</v>
      </c>
      <c r="H738" s="148">
        <v>2</v>
      </c>
      <c r="I738" s="148">
        <v>1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8</v>
      </c>
      <c r="R738" s="150">
        <v>50</v>
      </c>
      <c r="S738" s="148">
        <v>3</v>
      </c>
      <c r="T738" s="150">
        <v>18.75</v>
      </c>
      <c r="U738" s="148">
        <v>0</v>
      </c>
      <c r="V738" s="150">
        <v>0</v>
      </c>
      <c r="W738" s="150">
        <v>19.977876106194689</v>
      </c>
      <c r="X738" s="151">
        <v>24.304166666666667</v>
      </c>
      <c r="Y738" s="147">
        <v>0</v>
      </c>
      <c r="Z738" s="148">
        <v>0</v>
      </c>
      <c r="AA738" s="148">
        <v>1</v>
      </c>
      <c r="AB738" s="148">
        <v>7</v>
      </c>
      <c r="AC738" s="148">
        <v>6</v>
      </c>
      <c r="AD738" s="148">
        <v>2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10</v>
      </c>
      <c r="C739" s="147">
        <v>0</v>
      </c>
      <c r="D739" s="148">
        <v>1</v>
      </c>
      <c r="E739" s="148">
        <v>7</v>
      </c>
      <c r="F739" s="148">
        <v>0</v>
      </c>
      <c r="G739" s="148">
        <v>0</v>
      </c>
      <c r="H739" s="148">
        <v>1</v>
      </c>
      <c r="I739" s="148">
        <v>1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6</v>
      </c>
      <c r="R739" s="150">
        <v>60</v>
      </c>
      <c r="S739" s="148">
        <v>2</v>
      </c>
      <c r="T739" s="150">
        <v>20</v>
      </c>
      <c r="U739" s="148">
        <v>0</v>
      </c>
      <c r="V739" s="150">
        <v>0</v>
      </c>
      <c r="W739" s="150">
        <v>21.362666666666666</v>
      </c>
      <c r="X739" s="151" t="s">
        <v>190</v>
      </c>
      <c r="Y739" s="147">
        <v>0</v>
      </c>
      <c r="Z739" s="148">
        <v>0</v>
      </c>
      <c r="AA739" s="148">
        <v>1</v>
      </c>
      <c r="AB739" s="148">
        <v>4</v>
      </c>
      <c r="AC739" s="148">
        <v>4</v>
      </c>
      <c r="AD739" s="148">
        <v>1</v>
      </c>
      <c r="AE739" s="148">
        <v>1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10</v>
      </c>
      <c r="C740" s="147">
        <v>0</v>
      </c>
      <c r="D740" s="148">
        <v>0</v>
      </c>
      <c r="E740" s="148">
        <v>7</v>
      </c>
      <c r="F740" s="148">
        <v>0</v>
      </c>
      <c r="G740" s="148">
        <v>1</v>
      </c>
      <c r="H740" s="148">
        <v>1</v>
      </c>
      <c r="I740" s="148">
        <v>1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9</v>
      </c>
      <c r="R740" s="150">
        <v>90</v>
      </c>
      <c r="S740" s="148">
        <v>6</v>
      </c>
      <c r="T740" s="150">
        <v>60</v>
      </c>
      <c r="U740" s="148">
        <v>0</v>
      </c>
      <c r="V740" s="150">
        <v>0</v>
      </c>
      <c r="W740" s="150">
        <v>24.68472222222222</v>
      </c>
      <c r="X740" s="151" t="s">
        <v>190</v>
      </c>
      <c r="Y740" s="147">
        <v>0</v>
      </c>
      <c r="Z740" s="148">
        <v>0</v>
      </c>
      <c r="AA740" s="148">
        <v>0</v>
      </c>
      <c r="AB740" s="148">
        <v>1</v>
      </c>
      <c r="AC740" s="148">
        <v>5</v>
      </c>
      <c r="AD740" s="148">
        <v>3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32</v>
      </c>
      <c r="C741" s="147">
        <v>1</v>
      </c>
      <c r="D741" s="148">
        <v>0</v>
      </c>
      <c r="E741" s="148">
        <v>24</v>
      </c>
      <c r="F741" s="148">
        <v>0</v>
      </c>
      <c r="G741" s="148">
        <v>1</v>
      </c>
      <c r="H741" s="148">
        <v>4</v>
      </c>
      <c r="I741" s="148">
        <v>2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28</v>
      </c>
      <c r="R741" s="150">
        <v>87.5</v>
      </c>
      <c r="S741" s="148">
        <v>16</v>
      </c>
      <c r="T741" s="150">
        <v>50</v>
      </c>
      <c r="U741" s="148">
        <v>0</v>
      </c>
      <c r="V741" s="150">
        <v>0</v>
      </c>
      <c r="W741" s="150">
        <v>24.296035242290749</v>
      </c>
      <c r="X741" s="151">
        <v>28.737499999999997</v>
      </c>
      <c r="Y741" s="147">
        <v>0</v>
      </c>
      <c r="Z741" s="148">
        <v>0</v>
      </c>
      <c r="AA741" s="148">
        <v>1</v>
      </c>
      <c r="AB741" s="148">
        <v>4</v>
      </c>
      <c r="AC741" s="148">
        <v>14</v>
      </c>
      <c r="AD741" s="148">
        <v>10</v>
      </c>
      <c r="AE741" s="148">
        <v>3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184</v>
      </c>
      <c r="C742" s="147">
        <v>6</v>
      </c>
      <c r="D742" s="148">
        <v>1</v>
      </c>
      <c r="E742" s="148">
        <v>132</v>
      </c>
      <c r="F742" s="148">
        <v>0</v>
      </c>
      <c r="G742" s="148">
        <v>10</v>
      </c>
      <c r="H742" s="148">
        <v>26</v>
      </c>
      <c r="I742" s="148">
        <v>8</v>
      </c>
      <c r="J742" s="148">
        <v>0</v>
      </c>
      <c r="K742" s="148">
        <v>0</v>
      </c>
      <c r="L742" s="148">
        <v>0</v>
      </c>
      <c r="M742" s="148">
        <v>1</v>
      </c>
      <c r="N742" s="149">
        <v>0</v>
      </c>
      <c r="O742" s="149">
        <v>0</v>
      </c>
      <c r="P742" s="149">
        <v>0</v>
      </c>
      <c r="Q742" s="147">
        <v>139</v>
      </c>
      <c r="R742" s="150">
        <v>75.543478260869563</v>
      </c>
      <c r="S742" s="148">
        <v>60</v>
      </c>
      <c r="T742" s="150">
        <v>32.608695652173914</v>
      </c>
      <c r="U742" s="148">
        <v>0</v>
      </c>
      <c r="V742" s="150">
        <v>0</v>
      </c>
      <c r="W742" s="150">
        <v>22.318370484242891</v>
      </c>
      <c r="X742" s="151">
        <v>26.272635135135133</v>
      </c>
      <c r="Y742" s="147">
        <v>0</v>
      </c>
      <c r="Z742" s="148">
        <v>0</v>
      </c>
      <c r="AA742" s="148">
        <v>7</v>
      </c>
      <c r="AB742" s="148">
        <v>40</v>
      </c>
      <c r="AC742" s="148">
        <v>99</v>
      </c>
      <c r="AD742" s="148">
        <v>37</v>
      </c>
      <c r="AE742" s="148">
        <v>3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500</v>
      </c>
      <c r="C743" s="147">
        <v>9</v>
      </c>
      <c r="D743" s="148">
        <v>6</v>
      </c>
      <c r="E743" s="148">
        <v>373</v>
      </c>
      <c r="F743" s="148">
        <v>1</v>
      </c>
      <c r="G743" s="148">
        <v>27</v>
      </c>
      <c r="H743" s="148">
        <v>61</v>
      </c>
      <c r="I743" s="148">
        <v>13</v>
      </c>
      <c r="J743" s="148">
        <v>0</v>
      </c>
      <c r="K743" s="148">
        <v>1</v>
      </c>
      <c r="L743" s="148">
        <v>1</v>
      </c>
      <c r="M743" s="148">
        <v>5</v>
      </c>
      <c r="N743" s="149">
        <v>2</v>
      </c>
      <c r="O743" s="149">
        <v>1</v>
      </c>
      <c r="P743" s="149">
        <v>0</v>
      </c>
      <c r="Q743" s="147">
        <v>298</v>
      </c>
      <c r="R743" s="150">
        <v>59.599999999999994</v>
      </c>
      <c r="S743" s="148">
        <v>76</v>
      </c>
      <c r="T743" s="150">
        <v>15.2</v>
      </c>
      <c r="U743" s="148">
        <v>2</v>
      </c>
      <c r="V743" s="150">
        <v>33.333333333333329</v>
      </c>
      <c r="W743" s="150">
        <v>20.510162717670575</v>
      </c>
      <c r="X743" s="151">
        <v>23.992558365758754</v>
      </c>
      <c r="Y743" s="147">
        <v>0</v>
      </c>
      <c r="Z743" s="148">
        <v>8</v>
      </c>
      <c r="AA743" s="148">
        <v>33</v>
      </c>
      <c r="AB743" s="148">
        <v>161</v>
      </c>
      <c r="AC743" s="148">
        <v>257</v>
      </c>
      <c r="AD743" s="148">
        <v>37</v>
      </c>
      <c r="AE743" s="148">
        <v>3</v>
      </c>
      <c r="AF743" s="148">
        <v>0</v>
      </c>
      <c r="AG743" s="148">
        <v>1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1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524</v>
      </c>
      <c r="C744" s="147">
        <v>13</v>
      </c>
      <c r="D744" s="148">
        <v>7</v>
      </c>
      <c r="E744" s="148">
        <v>413</v>
      </c>
      <c r="F744" s="148">
        <v>2</v>
      </c>
      <c r="G744" s="148">
        <v>23</v>
      </c>
      <c r="H744" s="148">
        <v>48</v>
      </c>
      <c r="I744" s="148">
        <v>13</v>
      </c>
      <c r="J744" s="148">
        <v>0</v>
      </c>
      <c r="K744" s="148">
        <v>0</v>
      </c>
      <c r="L744" s="148">
        <v>1</v>
      </c>
      <c r="M744" s="148">
        <v>4</v>
      </c>
      <c r="N744" s="149">
        <v>0</v>
      </c>
      <c r="O744" s="149">
        <v>0</v>
      </c>
      <c r="P744" s="149">
        <v>0</v>
      </c>
      <c r="Q744" s="147">
        <v>234</v>
      </c>
      <c r="R744" s="150">
        <v>44.656488549618324</v>
      </c>
      <c r="S744" s="148">
        <v>51</v>
      </c>
      <c r="T744" s="150">
        <v>9.7328244274809155</v>
      </c>
      <c r="U744" s="148">
        <v>0</v>
      </c>
      <c r="V744" s="150">
        <v>0</v>
      </c>
      <c r="W744" s="150">
        <v>18.647811905409078</v>
      </c>
      <c r="X744" s="151">
        <v>23.414460784313725</v>
      </c>
      <c r="Y744" s="147">
        <v>3</v>
      </c>
      <c r="Z744" s="148">
        <v>34</v>
      </c>
      <c r="AA744" s="148">
        <v>66</v>
      </c>
      <c r="AB744" s="148">
        <v>190</v>
      </c>
      <c r="AC744" s="148">
        <v>204</v>
      </c>
      <c r="AD744" s="148">
        <v>27</v>
      </c>
      <c r="AE744" s="148">
        <v>2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388</v>
      </c>
      <c r="C745" s="147">
        <v>6</v>
      </c>
      <c r="D745" s="148">
        <v>4</v>
      </c>
      <c r="E745" s="148">
        <v>295</v>
      </c>
      <c r="F745" s="148">
        <v>1</v>
      </c>
      <c r="G745" s="148">
        <v>20</v>
      </c>
      <c r="H745" s="148">
        <v>45</v>
      </c>
      <c r="I745" s="148">
        <v>13</v>
      </c>
      <c r="J745" s="148">
        <v>1</v>
      </c>
      <c r="K745" s="148">
        <v>0</v>
      </c>
      <c r="L745" s="148">
        <v>1</v>
      </c>
      <c r="M745" s="148">
        <v>2</v>
      </c>
      <c r="N745" s="149">
        <v>0</v>
      </c>
      <c r="O745" s="149">
        <v>0</v>
      </c>
      <c r="P745" s="149">
        <v>0</v>
      </c>
      <c r="Q745" s="147">
        <v>181</v>
      </c>
      <c r="R745" s="150">
        <v>46.649484536082475</v>
      </c>
      <c r="S745" s="148">
        <v>51</v>
      </c>
      <c r="T745" s="150">
        <v>13.144329896907218</v>
      </c>
      <c r="U745" s="148">
        <v>1</v>
      </c>
      <c r="V745" s="150">
        <v>25</v>
      </c>
      <c r="W745" s="150">
        <v>19.056061719324024</v>
      </c>
      <c r="X745" s="151">
        <v>23.776013513513512</v>
      </c>
      <c r="Y745" s="147">
        <v>1</v>
      </c>
      <c r="Z745" s="148">
        <v>19</v>
      </c>
      <c r="AA745" s="148">
        <v>58</v>
      </c>
      <c r="AB745" s="148">
        <v>131</v>
      </c>
      <c r="AC745" s="148">
        <v>148</v>
      </c>
      <c r="AD745" s="148">
        <v>31</v>
      </c>
      <c r="AE745" s="148">
        <v>1</v>
      </c>
      <c r="AF745" s="148">
        <v>1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286</v>
      </c>
      <c r="C746" s="147">
        <v>4</v>
      </c>
      <c r="D746" s="148">
        <v>6</v>
      </c>
      <c r="E746" s="148">
        <v>205</v>
      </c>
      <c r="F746" s="148">
        <v>1</v>
      </c>
      <c r="G746" s="148">
        <v>13</v>
      </c>
      <c r="H746" s="148">
        <v>42</v>
      </c>
      <c r="I746" s="148">
        <v>12</v>
      </c>
      <c r="J746" s="148">
        <v>0</v>
      </c>
      <c r="K746" s="148">
        <v>0</v>
      </c>
      <c r="L746" s="148">
        <v>1</v>
      </c>
      <c r="M746" s="148">
        <v>2</v>
      </c>
      <c r="N746" s="149">
        <v>0</v>
      </c>
      <c r="O746" s="149">
        <v>0</v>
      </c>
      <c r="P746" s="149">
        <v>0</v>
      </c>
      <c r="Q746" s="147">
        <v>131</v>
      </c>
      <c r="R746" s="150">
        <v>45.8041958041958</v>
      </c>
      <c r="S746" s="148">
        <v>35</v>
      </c>
      <c r="T746" s="150">
        <v>12.237762237762238</v>
      </c>
      <c r="U746" s="148">
        <v>0</v>
      </c>
      <c r="V746" s="150">
        <v>0</v>
      </c>
      <c r="W746" s="150">
        <v>19.282441220610309</v>
      </c>
      <c r="X746" s="151">
        <v>23.74731308411215</v>
      </c>
      <c r="Y746" s="147">
        <v>1</v>
      </c>
      <c r="Z746" s="148">
        <v>8</v>
      </c>
      <c r="AA746" s="148">
        <v>35</v>
      </c>
      <c r="AB746" s="148">
        <v>112</v>
      </c>
      <c r="AC746" s="148">
        <v>107</v>
      </c>
      <c r="AD746" s="148">
        <v>21</v>
      </c>
      <c r="AE746" s="148">
        <v>3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248</v>
      </c>
      <c r="C747" s="147">
        <v>3</v>
      </c>
      <c r="D747" s="148">
        <v>6</v>
      </c>
      <c r="E747" s="148">
        <v>180</v>
      </c>
      <c r="F747" s="148">
        <v>1</v>
      </c>
      <c r="G747" s="148">
        <v>10</v>
      </c>
      <c r="H747" s="148">
        <v>37</v>
      </c>
      <c r="I747" s="148">
        <v>8</v>
      </c>
      <c r="J747" s="148">
        <v>0</v>
      </c>
      <c r="K747" s="148">
        <v>0</v>
      </c>
      <c r="L747" s="148">
        <v>1</v>
      </c>
      <c r="M747" s="148">
        <v>2</v>
      </c>
      <c r="N747" s="149">
        <v>0</v>
      </c>
      <c r="O747" s="149">
        <v>0</v>
      </c>
      <c r="P747" s="149">
        <v>0</v>
      </c>
      <c r="Q747" s="147">
        <v>116</v>
      </c>
      <c r="R747" s="150">
        <v>46.774193548387096</v>
      </c>
      <c r="S747" s="148">
        <v>36</v>
      </c>
      <c r="T747" s="150">
        <v>14.516129032258066</v>
      </c>
      <c r="U747" s="148">
        <v>0</v>
      </c>
      <c r="V747" s="150">
        <v>0</v>
      </c>
      <c r="W747" s="150">
        <v>19.420379965457688</v>
      </c>
      <c r="X747" s="151">
        <v>23.828989361702128</v>
      </c>
      <c r="Y747" s="147">
        <v>0</v>
      </c>
      <c r="Z747" s="148">
        <v>6</v>
      </c>
      <c r="AA747" s="148">
        <v>37</v>
      </c>
      <c r="AB747" s="148">
        <v>89</v>
      </c>
      <c r="AC747" s="148">
        <v>94</v>
      </c>
      <c r="AD747" s="148">
        <v>19</v>
      </c>
      <c r="AE747" s="148">
        <v>3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264</v>
      </c>
      <c r="C748" s="147">
        <v>3</v>
      </c>
      <c r="D748" s="148">
        <v>6</v>
      </c>
      <c r="E748" s="148">
        <v>200</v>
      </c>
      <c r="F748" s="148">
        <v>0</v>
      </c>
      <c r="G748" s="148">
        <v>13</v>
      </c>
      <c r="H748" s="148">
        <v>33</v>
      </c>
      <c r="I748" s="148">
        <v>7</v>
      </c>
      <c r="J748" s="148">
        <v>0</v>
      </c>
      <c r="K748" s="148">
        <v>0</v>
      </c>
      <c r="L748" s="148">
        <v>1</v>
      </c>
      <c r="M748" s="148">
        <v>1</v>
      </c>
      <c r="N748" s="149">
        <v>0</v>
      </c>
      <c r="O748" s="149">
        <v>0</v>
      </c>
      <c r="P748" s="149">
        <v>0</v>
      </c>
      <c r="Q748" s="147">
        <v>115</v>
      </c>
      <c r="R748" s="150">
        <v>43.560606060606062</v>
      </c>
      <c r="S748" s="148">
        <v>38</v>
      </c>
      <c r="T748" s="150">
        <v>14.393939393939394</v>
      </c>
      <c r="U748" s="148">
        <v>1</v>
      </c>
      <c r="V748" s="150">
        <v>16.666666666666664</v>
      </c>
      <c r="W748" s="150">
        <v>19.432666306111415</v>
      </c>
      <c r="X748" s="151">
        <v>23.873455056179775</v>
      </c>
      <c r="Y748" s="147">
        <v>0</v>
      </c>
      <c r="Z748" s="148">
        <v>5</v>
      </c>
      <c r="AA748" s="148">
        <v>32</v>
      </c>
      <c r="AB748" s="148">
        <v>112</v>
      </c>
      <c r="AC748" s="148">
        <v>89</v>
      </c>
      <c r="AD748" s="148">
        <v>21</v>
      </c>
      <c r="AE748" s="148">
        <v>4</v>
      </c>
      <c r="AF748" s="148">
        <v>1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269</v>
      </c>
      <c r="C749" s="147">
        <v>6</v>
      </c>
      <c r="D749" s="148">
        <v>6</v>
      </c>
      <c r="E749" s="148">
        <v>208</v>
      </c>
      <c r="F749" s="148">
        <v>0</v>
      </c>
      <c r="G749" s="148">
        <v>11</v>
      </c>
      <c r="H749" s="148">
        <v>28</v>
      </c>
      <c r="I749" s="148">
        <v>8</v>
      </c>
      <c r="J749" s="148">
        <v>1</v>
      </c>
      <c r="K749" s="148">
        <v>0</v>
      </c>
      <c r="L749" s="148">
        <v>0</v>
      </c>
      <c r="M749" s="148">
        <v>1</v>
      </c>
      <c r="N749" s="149">
        <v>0</v>
      </c>
      <c r="O749" s="149">
        <v>0</v>
      </c>
      <c r="P749" s="149">
        <v>0</v>
      </c>
      <c r="Q749" s="147">
        <v>123</v>
      </c>
      <c r="R749" s="150">
        <v>45.724907063197023</v>
      </c>
      <c r="S749" s="148">
        <v>36</v>
      </c>
      <c r="T749" s="150">
        <v>13.382899628252787</v>
      </c>
      <c r="U749" s="148">
        <v>1</v>
      </c>
      <c r="V749" s="150">
        <v>16.666666666666664</v>
      </c>
      <c r="W749" s="150">
        <v>19.517336152219876</v>
      </c>
      <c r="X749" s="151">
        <v>23.796590909090909</v>
      </c>
      <c r="Y749" s="147">
        <v>0</v>
      </c>
      <c r="Z749" s="148">
        <v>4</v>
      </c>
      <c r="AA749" s="148">
        <v>30</v>
      </c>
      <c r="AB749" s="148">
        <v>114</v>
      </c>
      <c r="AC749" s="148">
        <v>99</v>
      </c>
      <c r="AD749" s="148">
        <v>21</v>
      </c>
      <c r="AE749" s="148">
        <v>2</v>
      </c>
      <c r="AF749" s="148">
        <v>1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295</v>
      </c>
      <c r="C750" s="147">
        <v>4</v>
      </c>
      <c r="D750" s="148">
        <v>7</v>
      </c>
      <c r="E750" s="148">
        <v>240</v>
      </c>
      <c r="F750" s="148">
        <v>1</v>
      </c>
      <c r="G750" s="148">
        <v>8</v>
      </c>
      <c r="H750" s="148">
        <v>27</v>
      </c>
      <c r="I750" s="148">
        <v>7</v>
      </c>
      <c r="J750" s="148">
        <v>0</v>
      </c>
      <c r="K750" s="148">
        <v>0</v>
      </c>
      <c r="L750" s="148">
        <v>0</v>
      </c>
      <c r="M750" s="148">
        <v>1</v>
      </c>
      <c r="N750" s="149">
        <v>0</v>
      </c>
      <c r="O750" s="149">
        <v>0</v>
      </c>
      <c r="P750" s="149">
        <v>0</v>
      </c>
      <c r="Q750" s="147">
        <v>145</v>
      </c>
      <c r="R750" s="150">
        <v>49.152542372881356</v>
      </c>
      <c r="S750" s="148">
        <v>40</v>
      </c>
      <c r="T750" s="150">
        <v>13.559322033898304</v>
      </c>
      <c r="U750" s="148">
        <v>1</v>
      </c>
      <c r="V750" s="150">
        <v>14.285714285714285</v>
      </c>
      <c r="W750" s="150">
        <v>19.500628626692453</v>
      </c>
      <c r="X750" s="151">
        <v>23.799999999999997</v>
      </c>
      <c r="Y750" s="147">
        <v>1</v>
      </c>
      <c r="Z750" s="148">
        <v>7</v>
      </c>
      <c r="AA750" s="148">
        <v>40</v>
      </c>
      <c r="AB750" s="148">
        <v>102</v>
      </c>
      <c r="AC750" s="148">
        <v>120</v>
      </c>
      <c r="AD750" s="148">
        <v>22</v>
      </c>
      <c r="AE750" s="148">
        <v>2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287</v>
      </c>
      <c r="C751" s="147">
        <v>6</v>
      </c>
      <c r="D751" s="148">
        <v>4</v>
      </c>
      <c r="E751" s="148">
        <v>230</v>
      </c>
      <c r="F751" s="148">
        <v>0</v>
      </c>
      <c r="G751" s="148">
        <v>9</v>
      </c>
      <c r="H751" s="148">
        <v>27</v>
      </c>
      <c r="I751" s="148">
        <v>9</v>
      </c>
      <c r="J751" s="148">
        <v>0</v>
      </c>
      <c r="K751" s="148">
        <v>0</v>
      </c>
      <c r="L751" s="148">
        <v>0</v>
      </c>
      <c r="M751" s="148">
        <v>2</v>
      </c>
      <c r="N751" s="149">
        <v>0</v>
      </c>
      <c r="O751" s="149">
        <v>0</v>
      </c>
      <c r="P751" s="149">
        <v>0</v>
      </c>
      <c r="Q751" s="147">
        <v>135</v>
      </c>
      <c r="R751" s="150">
        <v>47.038327526132406</v>
      </c>
      <c r="S751" s="148">
        <v>39</v>
      </c>
      <c r="T751" s="150">
        <v>13.588850174216027</v>
      </c>
      <c r="U751" s="148">
        <v>1</v>
      </c>
      <c r="V751" s="150">
        <v>25</v>
      </c>
      <c r="W751" s="150">
        <v>19.571449704142012</v>
      </c>
      <c r="X751" s="151">
        <v>23.729017857142857</v>
      </c>
      <c r="Y751" s="147">
        <v>0</v>
      </c>
      <c r="Z751" s="148">
        <v>5</v>
      </c>
      <c r="AA751" s="148">
        <v>32</v>
      </c>
      <c r="AB751" s="148">
        <v>117</v>
      </c>
      <c r="AC751" s="148">
        <v>112</v>
      </c>
      <c r="AD751" s="148">
        <v>21</v>
      </c>
      <c r="AE751" s="148">
        <v>2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293</v>
      </c>
      <c r="C752" s="147">
        <v>4</v>
      </c>
      <c r="D752" s="148">
        <v>7</v>
      </c>
      <c r="E752" s="148">
        <v>241</v>
      </c>
      <c r="F752" s="148">
        <v>1</v>
      </c>
      <c r="G752" s="148">
        <v>6</v>
      </c>
      <c r="H752" s="148">
        <v>25</v>
      </c>
      <c r="I752" s="148">
        <v>7</v>
      </c>
      <c r="J752" s="148">
        <v>0</v>
      </c>
      <c r="K752" s="148">
        <v>0</v>
      </c>
      <c r="L752" s="148">
        <v>0</v>
      </c>
      <c r="M752" s="148">
        <v>1</v>
      </c>
      <c r="N752" s="149">
        <v>1</v>
      </c>
      <c r="O752" s="149">
        <v>0</v>
      </c>
      <c r="P752" s="149">
        <v>0</v>
      </c>
      <c r="Q752" s="147">
        <v>113</v>
      </c>
      <c r="R752" s="150">
        <v>38.56655290102389</v>
      </c>
      <c r="S752" s="148">
        <v>25</v>
      </c>
      <c r="T752" s="150">
        <v>8.5324232081911262</v>
      </c>
      <c r="U752" s="148">
        <v>1</v>
      </c>
      <c r="V752" s="150">
        <v>14.285714285714285</v>
      </c>
      <c r="W752" s="150">
        <v>18.796445959104187</v>
      </c>
      <c r="X752" s="151">
        <v>23.203826530612243</v>
      </c>
      <c r="Y752" s="147">
        <v>1</v>
      </c>
      <c r="Z752" s="148">
        <v>7</v>
      </c>
      <c r="AA752" s="148">
        <v>37</v>
      </c>
      <c r="AB752" s="148">
        <v>135</v>
      </c>
      <c r="AC752" s="148">
        <v>98</v>
      </c>
      <c r="AD752" s="148">
        <v>13</v>
      </c>
      <c r="AE752" s="148">
        <v>2</v>
      </c>
      <c r="AF752" s="148">
        <v>1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317</v>
      </c>
      <c r="C753" s="147">
        <v>7</v>
      </c>
      <c r="D753" s="148">
        <v>6</v>
      </c>
      <c r="E753" s="148">
        <v>261</v>
      </c>
      <c r="F753" s="148">
        <v>1</v>
      </c>
      <c r="G753" s="148">
        <v>7</v>
      </c>
      <c r="H753" s="148">
        <v>22</v>
      </c>
      <c r="I753" s="148">
        <v>11</v>
      </c>
      <c r="J753" s="148">
        <v>0</v>
      </c>
      <c r="K753" s="148">
        <v>0</v>
      </c>
      <c r="L753" s="148">
        <v>0</v>
      </c>
      <c r="M753" s="148">
        <v>2</v>
      </c>
      <c r="N753" s="149">
        <v>0</v>
      </c>
      <c r="O753" s="149">
        <v>0</v>
      </c>
      <c r="P753" s="149">
        <v>0</v>
      </c>
      <c r="Q753" s="147">
        <v>125</v>
      </c>
      <c r="R753" s="150">
        <v>39.43217665615142</v>
      </c>
      <c r="S753" s="148">
        <v>27</v>
      </c>
      <c r="T753" s="150">
        <v>8.517350157728707</v>
      </c>
      <c r="U753" s="148">
        <v>3</v>
      </c>
      <c r="V753" s="150">
        <v>50</v>
      </c>
      <c r="W753" s="150">
        <v>18.865407107512375</v>
      </c>
      <c r="X753" s="151">
        <v>23.183371559633027</v>
      </c>
      <c r="Y753" s="147">
        <v>1</v>
      </c>
      <c r="Z753" s="148">
        <v>9</v>
      </c>
      <c r="AA753" s="148">
        <v>47</v>
      </c>
      <c r="AB753" s="148">
        <v>136</v>
      </c>
      <c r="AC753" s="148">
        <v>109</v>
      </c>
      <c r="AD753" s="148">
        <v>13</v>
      </c>
      <c r="AE753" s="148">
        <v>1</v>
      </c>
      <c r="AF753" s="148">
        <v>0</v>
      </c>
      <c r="AG753" s="148">
        <v>0</v>
      </c>
      <c r="AH753" s="148">
        <v>0</v>
      </c>
      <c r="AI753" s="148">
        <v>1</v>
      </c>
      <c r="AJ753" s="148">
        <v>1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292</v>
      </c>
      <c r="C754" s="147">
        <v>6</v>
      </c>
      <c r="D754" s="148">
        <v>8</v>
      </c>
      <c r="E754" s="148">
        <v>232</v>
      </c>
      <c r="F754" s="148">
        <v>1</v>
      </c>
      <c r="G754" s="148">
        <v>6</v>
      </c>
      <c r="H754" s="148">
        <v>29</v>
      </c>
      <c r="I754" s="148">
        <v>9</v>
      </c>
      <c r="J754" s="148">
        <v>0</v>
      </c>
      <c r="K754" s="148">
        <v>0</v>
      </c>
      <c r="L754" s="148">
        <v>0</v>
      </c>
      <c r="M754" s="148">
        <v>1</v>
      </c>
      <c r="N754" s="149">
        <v>0</v>
      </c>
      <c r="O754" s="149">
        <v>0</v>
      </c>
      <c r="P754" s="149">
        <v>0</v>
      </c>
      <c r="Q754" s="147">
        <v>119</v>
      </c>
      <c r="R754" s="150">
        <v>40.753424657534246</v>
      </c>
      <c r="S754" s="148">
        <v>30</v>
      </c>
      <c r="T754" s="150">
        <v>10.273972602739725</v>
      </c>
      <c r="U754" s="148">
        <v>3</v>
      </c>
      <c r="V754" s="150">
        <v>37.5</v>
      </c>
      <c r="W754" s="150">
        <v>19.318446601941744</v>
      </c>
      <c r="X754" s="151">
        <v>23.377398989898989</v>
      </c>
      <c r="Y754" s="147">
        <v>0</v>
      </c>
      <c r="Z754" s="148">
        <v>5</v>
      </c>
      <c r="AA754" s="148">
        <v>42</v>
      </c>
      <c r="AB754" s="148">
        <v>128</v>
      </c>
      <c r="AC754" s="148">
        <v>99</v>
      </c>
      <c r="AD754" s="148">
        <v>14</v>
      </c>
      <c r="AE754" s="148">
        <v>3</v>
      </c>
      <c r="AF754" s="148">
        <v>1</v>
      </c>
      <c r="AG754" s="148">
        <v>0</v>
      </c>
      <c r="AH754" s="148">
        <v>0</v>
      </c>
      <c r="AI754" s="148">
        <v>0</v>
      </c>
      <c r="AJ754" s="148">
        <v>1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218</v>
      </c>
      <c r="C755" s="147">
        <v>5</v>
      </c>
      <c r="D755" s="148">
        <v>10</v>
      </c>
      <c r="E755" s="148">
        <v>166</v>
      </c>
      <c r="F755" s="148">
        <v>1</v>
      </c>
      <c r="G755" s="148">
        <v>4</v>
      </c>
      <c r="H755" s="148">
        <v>20</v>
      </c>
      <c r="I755" s="148">
        <v>10</v>
      </c>
      <c r="J755" s="148">
        <v>0</v>
      </c>
      <c r="K755" s="148">
        <v>0</v>
      </c>
      <c r="L755" s="148">
        <v>0</v>
      </c>
      <c r="M755" s="148">
        <v>2</v>
      </c>
      <c r="N755" s="149">
        <v>0</v>
      </c>
      <c r="O755" s="149">
        <v>0</v>
      </c>
      <c r="P755" s="149">
        <v>0</v>
      </c>
      <c r="Q755" s="147">
        <v>111</v>
      </c>
      <c r="R755" s="150">
        <v>50.917431192660544</v>
      </c>
      <c r="S755" s="148">
        <v>35</v>
      </c>
      <c r="T755" s="150">
        <v>16.055045871559635</v>
      </c>
      <c r="U755" s="148">
        <v>1</v>
      </c>
      <c r="V755" s="150">
        <v>10</v>
      </c>
      <c r="W755" s="150">
        <v>20.127409836065574</v>
      </c>
      <c r="X755" s="151">
        <v>24.03637640449438</v>
      </c>
      <c r="Y755" s="147">
        <v>1</v>
      </c>
      <c r="Z755" s="148">
        <v>3</v>
      </c>
      <c r="AA755" s="148">
        <v>18</v>
      </c>
      <c r="AB755" s="148">
        <v>85</v>
      </c>
      <c r="AC755" s="148">
        <v>89</v>
      </c>
      <c r="AD755" s="148">
        <v>19</v>
      </c>
      <c r="AE755" s="148">
        <v>2</v>
      </c>
      <c r="AF755" s="148">
        <v>1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169</v>
      </c>
      <c r="C756" s="147">
        <v>2</v>
      </c>
      <c r="D756" s="148">
        <v>7</v>
      </c>
      <c r="E756" s="148">
        <v>128</v>
      </c>
      <c r="F756" s="148">
        <v>0</v>
      </c>
      <c r="G756" s="148">
        <v>3</v>
      </c>
      <c r="H756" s="148">
        <v>19</v>
      </c>
      <c r="I756" s="148">
        <v>9</v>
      </c>
      <c r="J756" s="148">
        <v>0</v>
      </c>
      <c r="K756" s="148">
        <v>0</v>
      </c>
      <c r="L756" s="148">
        <v>0</v>
      </c>
      <c r="M756" s="148">
        <v>1</v>
      </c>
      <c r="N756" s="149">
        <v>0</v>
      </c>
      <c r="O756" s="149">
        <v>0</v>
      </c>
      <c r="P756" s="149">
        <v>0</v>
      </c>
      <c r="Q756" s="147">
        <v>104</v>
      </c>
      <c r="R756" s="150">
        <v>61.53846153846154</v>
      </c>
      <c r="S756" s="148">
        <v>36</v>
      </c>
      <c r="T756" s="150">
        <v>21.301775147928996</v>
      </c>
      <c r="U756" s="148">
        <v>0</v>
      </c>
      <c r="V756" s="150">
        <v>0</v>
      </c>
      <c r="W756" s="150">
        <v>21.091785414920363</v>
      </c>
      <c r="X756" s="151">
        <v>24.543749999999999</v>
      </c>
      <c r="Y756" s="147">
        <v>0</v>
      </c>
      <c r="Z756" s="148">
        <v>1</v>
      </c>
      <c r="AA756" s="148">
        <v>7</v>
      </c>
      <c r="AB756" s="148">
        <v>58</v>
      </c>
      <c r="AC756" s="148">
        <v>80</v>
      </c>
      <c r="AD756" s="148">
        <v>21</v>
      </c>
      <c r="AE756" s="148">
        <v>3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121</v>
      </c>
      <c r="C757" s="147">
        <v>2</v>
      </c>
      <c r="D757" s="148">
        <v>4</v>
      </c>
      <c r="E757" s="148">
        <v>94</v>
      </c>
      <c r="F757" s="148">
        <v>0</v>
      </c>
      <c r="G757" s="148">
        <v>1</v>
      </c>
      <c r="H757" s="148">
        <v>14</v>
      </c>
      <c r="I757" s="148">
        <v>5</v>
      </c>
      <c r="J757" s="148">
        <v>0</v>
      </c>
      <c r="K757" s="148">
        <v>0</v>
      </c>
      <c r="L757" s="148">
        <v>0</v>
      </c>
      <c r="M757" s="148">
        <v>1</v>
      </c>
      <c r="N757" s="149">
        <v>0</v>
      </c>
      <c r="O757" s="149">
        <v>0</v>
      </c>
      <c r="P757" s="149">
        <v>0</v>
      </c>
      <c r="Q757" s="147">
        <v>84</v>
      </c>
      <c r="R757" s="150">
        <v>69.421487603305792</v>
      </c>
      <c r="S757" s="148">
        <v>27</v>
      </c>
      <c r="T757" s="150">
        <v>22.314049586776861</v>
      </c>
      <c r="U757" s="148">
        <v>0</v>
      </c>
      <c r="V757" s="150">
        <v>0</v>
      </c>
      <c r="W757" s="150">
        <v>21.60058411214953</v>
      </c>
      <c r="X757" s="151">
        <v>24.550378787878788</v>
      </c>
      <c r="Y757" s="147">
        <v>0</v>
      </c>
      <c r="Z757" s="148">
        <v>0</v>
      </c>
      <c r="AA757" s="148">
        <v>6</v>
      </c>
      <c r="AB757" s="148">
        <v>32</v>
      </c>
      <c r="AC757" s="148">
        <v>66</v>
      </c>
      <c r="AD757" s="148">
        <v>14</v>
      </c>
      <c r="AE757" s="148">
        <v>3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83</v>
      </c>
      <c r="C758" s="147">
        <v>1</v>
      </c>
      <c r="D758" s="148">
        <v>3</v>
      </c>
      <c r="E758" s="148">
        <v>65</v>
      </c>
      <c r="F758" s="148">
        <v>0</v>
      </c>
      <c r="G758" s="148">
        <v>1</v>
      </c>
      <c r="H758" s="148">
        <v>9</v>
      </c>
      <c r="I758" s="148">
        <v>3</v>
      </c>
      <c r="J758" s="148">
        <v>0</v>
      </c>
      <c r="K758" s="148">
        <v>0</v>
      </c>
      <c r="L758" s="148">
        <v>0</v>
      </c>
      <c r="M758" s="148">
        <v>1</v>
      </c>
      <c r="N758" s="149">
        <v>0</v>
      </c>
      <c r="O758" s="149">
        <v>0</v>
      </c>
      <c r="P758" s="149">
        <v>0</v>
      </c>
      <c r="Q758" s="147">
        <v>59</v>
      </c>
      <c r="R758" s="150">
        <v>71.084337349397586</v>
      </c>
      <c r="S758" s="148">
        <v>20</v>
      </c>
      <c r="T758" s="150">
        <v>24.096385542168676</v>
      </c>
      <c r="U758" s="148">
        <v>1</v>
      </c>
      <c r="V758" s="150">
        <v>33.333333333333329</v>
      </c>
      <c r="W758" s="150">
        <v>21.885811965811968</v>
      </c>
      <c r="X758" s="151">
        <v>25.337499999999999</v>
      </c>
      <c r="Y758" s="147">
        <v>0</v>
      </c>
      <c r="Z758" s="148">
        <v>0</v>
      </c>
      <c r="AA758" s="148">
        <v>3</v>
      </c>
      <c r="AB758" s="148">
        <v>21</v>
      </c>
      <c r="AC758" s="148">
        <v>46</v>
      </c>
      <c r="AD758" s="148">
        <v>10</v>
      </c>
      <c r="AE758" s="148">
        <v>3</v>
      </c>
      <c r="AF758" s="148">
        <v>1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61</v>
      </c>
      <c r="C759" s="153">
        <v>1</v>
      </c>
      <c r="D759" s="154">
        <v>3</v>
      </c>
      <c r="E759" s="154">
        <v>47</v>
      </c>
      <c r="F759" s="154">
        <v>0</v>
      </c>
      <c r="G759" s="154">
        <v>1</v>
      </c>
      <c r="H759" s="154">
        <v>5</v>
      </c>
      <c r="I759" s="154">
        <v>4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44</v>
      </c>
      <c r="R759" s="157">
        <v>72.131147540983605</v>
      </c>
      <c r="S759" s="158">
        <v>20</v>
      </c>
      <c r="T759" s="157">
        <v>32.786885245901637</v>
      </c>
      <c r="U759" s="158">
        <v>1</v>
      </c>
      <c r="V759" s="157">
        <v>33.333333333333329</v>
      </c>
      <c r="W759" s="157">
        <v>22.49603729603729</v>
      </c>
      <c r="X759" s="159">
        <v>26.712499999999999</v>
      </c>
      <c r="Y759" s="153">
        <v>0</v>
      </c>
      <c r="Z759" s="154">
        <v>0</v>
      </c>
      <c r="AA759" s="154">
        <v>3</v>
      </c>
      <c r="AB759" s="154">
        <v>14</v>
      </c>
      <c r="AC759" s="154">
        <v>29</v>
      </c>
      <c r="AD759" s="154">
        <v>10</v>
      </c>
      <c r="AE759" s="154">
        <v>3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3974</v>
      </c>
      <c r="C760" s="163">
        <v>72</v>
      </c>
      <c r="D760" s="164">
        <v>74</v>
      </c>
      <c r="E760" s="164">
        <v>3077</v>
      </c>
      <c r="F760" s="164">
        <v>12</v>
      </c>
      <c r="G760" s="164">
        <v>153</v>
      </c>
      <c r="H760" s="164">
        <v>424</v>
      </c>
      <c r="I760" s="164">
        <v>118</v>
      </c>
      <c r="J760" s="164">
        <v>4</v>
      </c>
      <c r="K760" s="164">
        <v>3</v>
      </c>
      <c r="L760" s="164">
        <v>5</v>
      </c>
      <c r="M760" s="164">
        <v>24</v>
      </c>
      <c r="N760" s="165">
        <v>5</v>
      </c>
      <c r="O760" s="165">
        <v>2</v>
      </c>
      <c r="P760" s="165">
        <v>1</v>
      </c>
      <c r="Q760" s="163">
        <v>1836</v>
      </c>
      <c r="R760" s="166">
        <v>46.200301962757926</v>
      </c>
      <c r="S760" s="164">
        <v>484</v>
      </c>
      <c r="T760" s="166">
        <v>12.179164569703071</v>
      </c>
      <c r="U760" s="164">
        <v>12</v>
      </c>
      <c r="V760" s="166">
        <v>0.30196275792652238</v>
      </c>
      <c r="W760" s="166">
        <v>19.336287481124618</v>
      </c>
      <c r="X760" s="167">
        <v>23.673632812499999</v>
      </c>
      <c r="Y760" s="168">
        <v>8</v>
      </c>
      <c r="Z760" s="169">
        <v>116</v>
      </c>
      <c r="AA760" s="169">
        <v>489</v>
      </c>
      <c r="AB760" s="169">
        <v>1525</v>
      </c>
      <c r="AC760" s="169">
        <v>1536</v>
      </c>
      <c r="AD760" s="169">
        <v>260</v>
      </c>
      <c r="AE760" s="169">
        <v>28</v>
      </c>
      <c r="AF760" s="169">
        <v>6</v>
      </c>
      <c r="AG760" s="169">
        <v>2</v>
      </c>
      <c r="AH760" s="169">
        <v>1</v>
      </c>
      <c r="AI760" s="169">
        <v>1</v>
      </c>
      <c r="AJ760" s="169">
        <v>1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1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4670</v>
      </c>
      <c r="C761" s="173">
        <v>88</v>
      </c>
      <c r="D761" s="174">
        <v>96</v>
      </c>
      <c r="E761" s="174">
        <v>3597</v>
      </c>
      <c r="F761" s="174">
        <v>13</v>
      </c>
      <c r="G761" s="174">
        <v>172</v>
      </c>
      <c r="H761" s="174">
        <v>503</v>
      </c>
      <c r="I761" s="174">
        <v>150</v>
      </c>
      <c r="J761" s="174">
        <v>4</v>
      </c>
      <c r="K761" s="174">
        <v>3</v>
      </c>
      <c r="L761" s="174">
        <v>6</v>
      </c>
      <c r="M761" s="174">
        <v>29</v>
      </c>
      <c r="N761" s="175">
        <v>6</v>
      </c>
      <c r="O761" s="175">
        <v>2</v>
      </c>
      <c r="P761" s="175">
        <v>1</v>
      </c>
      <c r="Q761" s="173">
        <v>2275</v>
      </c>
      <c r="R761" s="176">
        <v>48.715203426124198</v>
      </c>
      <c r="S761" s="174">
        <v>642</v>
      </c>
      <c r="T761" s="176">
        <v>13.747323340471093</v>
      </c>
      <c r="U761" s="174">
        <v>14</v>
      </c>
      <c r="V761" s="176">
        <v>0.29978586723768735</v>
      </c>
      <c r="W761" s="176">
        <v>19.615240600813724</v>
      </c>
      <c r="X761" s="177">
        <v>23.847393048128342</v>
      </c>
      <c r="Y761" s="178">
        <v>9</v>
      </c>
      <c r="Z761" s="179">
        <v>121</v>
      </c>
      <c r="AA761" s="179">
        <v>527</v>
      </c>
      <c r="AB761" s="179">
        <v>1738</v>
      </c>
      <c r="AC761" s="179">
        <v>1870</v>
      </c>
      <c r="AD761" s="179">
        <v>352</v>
      </c>
      <c r="AE761" s="179">
        <v>39</v>
      </c>
      <c r="AF761" s="179">
        <v>8</v>
      </c>
      <c r="AG761" s="179">
        <v>2</v>
      </c>
      <c r="AH761" s="179">
        <v>1</v>
      </c>
      <c r="AI761" s="179">
        <v>1</v>
      </c>
      <c r="AJ761" s="179">
        <v>1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1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4815</v>
      </c>
      <c r="C762" s="173">
        <v>90</v>
      </c>
      <c r="D762" s="174">
        <v>102</v>
      </c>
      <c r="E762" s="174">
        <v>3709</v>
      </c>
      <c r="F762" s="174">
        <v>13</v>
      </c>
      <c r="G762" s="174">
        <v>173</v>
      </c>
      <c r="H762" s="174">
        <v>517</v>
      </c>
      <c r="I762" s="174">
        <v>158</v>
      </c>
      <c r="J762" s="174">
        <v>4</v>
      </c>
      <c r="K762" s="174">
        <v>3</v>
      </c>
      <c r="L762" s="174">
        <v>6</v>
      </c>
      <c r="M762" s="174">
        <v>30</v>
      </c>
      <c r="N762" s="175">
        <v>6</v>
      </c>
      <c r="O762" s="175">
        <v>3</v>
      </c>
      <c r="P762" s="175">
        <v>1</v>
      </c>
      <c r="Q762" s="173">
        <v>2378</v>
      </c>
      <c r="R762" s="176">
        <v>49.387331256490135</v>
      </c>
      <c r="S762" s="174">
        <v>682</v>
      </c>
      <c r="T762" s="176">
        <v>14.164070612668745</v>
      </c>
      <c r="U762" s="174">
        <v>16</v>
      </c>
      <c r="V762" s="176">
        <v>0.33229491173416409</v>
      </c>
      <c r="W762" s="176">
        <v>19.691321247366702</v>
      </c>
      <c r="X762" s="177">
        <v>23.893541131105398</v>
      </c>
      <c r="Y762" s="178">
        <v>9</v>
      </c>
      <c r="Z762" s="179">
        <v>121</v>
      </c>
      <c r="AA762" s="179">
        <v>534</v>
      </c>
      <c r="AB762" s="179">
        <v>1774</v>
      </c>
      <c r="AC762" s="179">
        <v>1945</v>
      </c>
      <c r="AD762" s="179">
        <v>373</v>
      </c>
      <c r="AE762" s="179">
        <v>45</v>
      </c>
      <c r="AF762" s="179">
        <v>9</v>
      </c>
      <c r="AG762" s="179">
        <v>2</v>
      </c>
      <c r="AH762" s="179">
        <v>1</v>
      </c>
      <c r="AI762" s="179">
        <v>1</v>
      </c>
      <c r="AJ762" s="179">
        <v>1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1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4946</v>
      </c>
      <c r="C763" s="183">
        <v>93</v>
      </c>
      <c r="D763" s="184">
        <v>110</v>
      </c>
      <c r="E763" s="184">
        <v>3802</v>
      </c>
      <c r="F763" s="184">
        <v>13</v>
      </c>
      <c r="G763" s="184">
        <v>175</v>
      </c>
      <c r="H763" s="184">
        <v>533</v>
      </c>
      <c r="I763" s="184">
        <v>166</v>
      </c>
      <c r="J763" s="184">
        <v>4</v>
      </c>
      <c r="K763" s="184">
        <v>3</v>
      </c>
      <c r="L763" s="184">
        <v>6</v>
      </c>
      <c r="M763" s="184">
        <v>31</v>
      </c>
      <c r="N763" s="185">
        <v>6</v>
      </c>
      <c r="O763" s="185">
        <v>3</v>
      </c>
      <c r="P763" s="185">
        <v>1</v>
      </c>
      <c r="Q763" s="183">
        <v>2471</v>
      </c>
      <c r="R763" s="186">
        <v>49.959563283461385</v>
      </c>
      <c r="S763" s="184">
        <v>726</v>
      </c>
      <c r="T763" s="186">
        <v>14.678528103517992</v>
      </c>
      <c r="U763" s="184">
        <v>17</v>
      </c>
      <c r="V763" s="186">
        <v>0.34371209057824503</v>
      </c>
      <c r="W763" s="186">
        <v>19.767696085512043</v>
      </c>
      <c r="X763" s="187">
        <v>23.956306193806192</v>
      </c>
      <c r="Y763" s="188">
        <v>9</v>
      </c>
      <c r="Z763" s="189">
        <v>122</v>
      </c>
      <c r="AA763" s="189">
        <v>538</v>
      </c>
      <c r="AB763" s="189">
        <v>1805</v>
      </c>
      <c r="AC763" s="189">
        <v>2002</v>
      </c>
      <c r="AD763" s="189">
        <v>400</v>
      </c>
      <c r="AE763" s="189">
        <v>53</v>
      </c>
      <c r="AF763" s="189">
        <v>9</v>
      </c>
      <c r="AG763" s="189">
        <v>3</v>
      </c>
      <c r="AH763" s="189">
        <v>1</v>
      </c>
      <c r="AI763" s="189">
        <v>1</v>
      </c>
      <c r="AJ763" s="189">
        <v>1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1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199</v>
      </c>
      <c r="Y764" s="35" t="s">
        <v>199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187</v>
      </c>
      <c r="R766" s="13" t="s">
        <v>187</v>
      </c>
      <c r="S766" s="15" t="s">
        <v>188</v>
      </c>
      <c r="T766" s="13" t="s">
        <v>188</v>
      </c>
      <c r="U766" s="15" t="s">
        <v>189</v>
      </c>
      <c r="V766" s="13" t="s">
        <v>189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5857</v>
      </c>
      <c r="C768" s="139">
        <v>112</v>
      </c>
      <c r="D768" s="140">
        <v>98</v>
      </c>
      <c r="E768" s="140">
        <v>4626</v>
      </c>
      <c r="F768" s="140">
        <v>12</v>
      </c>
      <c r="G768" s="140">
        <v>159</v>
      </c>
      <c r="H768" s="140">
        <v>533</v>
      </c>
      <c r="I768" s="140">
        <v>252</v>
      </c>
      <c r="J768" s="140">
        <v>1</v>
      </c>
      <c r="K768" s="140">
        <v>3</v>
      </c>
      <c r="L768" s="140">
        <v>1</v>
      </c>
      <c r="M768" s="140">
        <v>47</v>
      </c>
      <c r="N768" s="141">
        <v>9</v>
      </c>
      <c r="O768" s="141">
        <v>4</v>
      </c>
      <c r="P768" s="141">
        <v>0</v>
      </c>
      <c r="Q768" s="142">
        <v>4036</v>
      </c>
      <c r="R768" s="143">
        <v>68.908997780433666</v>
      </c>
      <c r="S768" s="144">
        <v>1082</v>
      </c>
      <c r="T768" s="143">
        <v>18.473621307836776</v>
      </c>
      <c r="U768" s="144">
        <v>30</v>
      </c>
      <c r="V768" s="143">
        <v>0.51220761481987365</v>
      </c>
      <c r="W768" s="143">
        <v>21.503739115588186</v>
      </c>
      <c r="X768" s="145">
        <v>24.312433372816109</v>
      </c>
      <c r="Y768" s="193">
        <v>4</v>
      </c>
      <c r="Z768" s="194">
        <v>13</v>
      </c>
      <c r="AA768" s="194">
        <v>126</v>
      </c>
      <c r="AB768" s="194">
        <v>1678</v>
      </c>
      <c r="AC768" s="194">
        <v>3377</v>
      </c>
      <c r="AD768" s="194">
        <v>580</v>
      </c>
      <c r="AE768" s="194">
        <v>49</v>
      </c>
      <c r="AF768" s="194">
        <v>11</v>
      </c>
      <c r="AG768" s="194">
        <v>8</v>
      </c>
      <c r="AH768" s="194">
        <v>0</v>
      </c>
      <c r="AI768" s="194">
        <v>0</v>
      </c>
      <c r="AJ768" s="194">
        <v>3</v>
      </c>
      <c r="AK768" s="194">
        <v>2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4</v>
      </c>
      <c r="AS768" s="194">
        <v>2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5664</v>
      </c>
      <c r="C769" s="147">
        <v>124</v>
      </c>
      <c r="D769" s="148">
        <v>122</v>
      </c>
      <c r="E769" s="148">
        <v>4172</v>
      </c>
      <c r="F769" s="148">
        <v>20</v>
      </c>
      <c r="G769" s="148">
        <v>292</v>
      </c>
      <c r="H769" s="148">
        <v>735</v>
      </c>
      <c r="I769" s="148">
        <v>143</v>
      </c>
      <c r="J769" s="148">
        <v>5</v>
      </c>
      <c r="K769" s="148">
        <v>6</v>
      </c>
      <c r="L769" s="148">
        <v>12</v>
      </c>
      <c r="M769" s="148">
        <v>27</v>
      </c>
      <c r="N769" s="149">
        <v>4</v>
      </c>
      <c r="O769" s="149">
        <v>1</v>
      </c>
      <c r="P769" s="149">
        <v>1</v>
      </c>
      <c r="Q769" s="147">
        <v>3373</v>
      </c>
      <c r="R769" s="150">
        <v>59.551553672316381</v>
      </c>
      <c r="S769" s="148">
        <v>1024</v>
      </c>
      <c r="T769" s="150">
        <v>18.07909604519774</v>
      </c>
      <c r="U769" s="148">
        <v>18</v>
      </c>
      <c r="V769" s="150">
        <v>0.31779661016949157</v>
      </c>
      <c r="W769" s="150">
        <v>20.595074152542374</v>
      </c>
      <c r="X769" s="151">
        <v>24.281224696356276</v>
      </c>
      <c r="Y769" s="198">
        <v>11</v>
      </c>
      <c r="Z769" s="199">
        <v>154</v>
      </c>
      <c r="AA769" s="199">
        <v>316</v>
      </c>
      <c r="AB769" s="199">
        <v>1810</v>
      </c>
      <c r="AC769" s="199">
        <v>2717</v>
      </c>
      <c r="AD769" s="199">
        <v>554</v>
      </c>
      <c r="AE769" s="199">
        <v>84</v>
      </c>
      <c r="AF769" s="199">
        <v>12</v>
      </c>
      <c r="AG769" s="199">
        <v>3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3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5188</v>
      </c>
      <c r="C770" s="147">
        <v>103</v>
      </c>
      <c r="D770" s="148">
        <v>109</v>
      </c>
      <c r="E770" s="148">
        <v>3983</v>
      </c>
      <c r="F770" s="148">
        <v>22</v>
      </c>
      <c r="G770" s="148">
        <v>230</v>
      </c>
      <c r="H770" s="148">
        <v>542</v>
      </c>
      <c r="I770" s="148">
        <v>130</v>
      </c>
      <c r="J770" s="148">
        <v>8</v>
      </c>
      <c r="K770" s="148">
        <v>5</v>
      </c>
      <c r="L770" s="148">
        <v>6</v>
      </c>
      <c r="M770" s="148">
        <v>41</v>
      </c>
      <c r="N770" s="149">
        <v>6</v>
      </c>
      <c r="O770" s="149">
        <v>2</v>
      </c>
      <c r="P770" s="149">
        <v>1</v>
      </c>
      <c r="Q770" s="147">
        <v>1823</v>
      </c>
      <c r="R770" s="150">
        <v>35.138781804163457</v>
      </c>
      <c r="S770" s="148">
        <v>490</v>
      </c>
      <c r="T770" s="150">
        <v>9.4448727833461845</v>
      </c>
      <c r="U770" s="148">
        <v>4</v>
      </c>
      <c r="V770" s="150">
        <v>7.7101002313030062E-2</v>
      </c>
      <c r="W770" s="150">
        <v>18.185447185813416</v>
      </c>
      <c r="X770" s="151">
        <v>23.138840482573727</v>
      </c>
      <c r="Y770" s="198">
        <v>20</v>
      </c>
      <c r="Z770" s="199">
        <v>265</v>
      </c>
      <c r="AA770" s="199">
        <v>916</v>
      </c>
      <c r="AB770" s="199">
        <v>2164</v>
      </c>
      <c r="AC770" s="199">
        <v>1492</v>
      </c>
      <c r="AD770" s="199">
        <v>292</v>
      </c>
      <c r="AE770" s="199">
        <v>35</v>
      </c>
      <c r="AF770" s="199">
        <v>3</v>
      </c>
      <c r="AG770" s="199">
        <v>0</v>
      </c>
      <c r="AH770" s="199">
        <v>0</v>
      </c>
      <c r="AI770" s="199">
        <v>0</v>
      </c>
      <c r="AJ770" s="199">
        <v>1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4940</v>
      </c>
      <c r="C771" s="147">
        <v>108</v>
      </c>
      <c r="D771" s="148">
        <v>97</v>
      </c>
      <c r="E771" s="148">
        <v>4012</v>
      </c>
      <c r="F771" s="148">
        <v>15</v>
      </c>
      <c r="G771" s="148">
        <v>152</v>
      </c>
      <c r="H771" s="148">
        <v>363</v>
      </c>
      <c r="I771" s="148">
        <v>129</v>
      </c>
      <c r="J771" s="148">
        <v>8</v>
      </c>
      <c r="K771" s="148">
        <v>4</v>
      </c>
      <c r="L771" s="148">
        <v>7</v>
      </c>
      <c r="M771" s="148">
        <v>30</v>
      </c>
      <c r="N771" s="149">
        <v>6</v>
      </c>
      <c r="O771" s="149">
        <v>5</v>
      </c>
      <c r="P771" s="149">
        <v>4</v>
      </c>
      <c r="Q771" s="147">
        <v>1393</v>
      </c>
      <c r="R771" s="150">
        <v>28.198380566801617</v>
      </c>
      <c r="S771" s="148">
        <v>431</v>
      </c>
      <c r="T771" s="150">
        <v>8.7246963562753042</v>
      </c>
      <c r="U771" s="148">
        <v>12</v>
      </c>
      <c r="V771" s="150">
        <v>0.24291497975708504</v>
      </c>
      <c r="W771" s="150">
        <v>17.672550607287441</v>
      </c>
      <c r="X771" s="151">
        <v>22.601136363636364</v>
      </c>
      <c r="Y771" s="198">
        <v>16</v>
      </c>
      <c r="Z771" s="199">
        <v>224</v>
      </c>
      <c r="AA771" s="199">
        <v>1101</v>
      </c>
      <c r="AB771" s="199">
        <v>2206</v>
      </c>
      <c r="AC771" s="199">
        <v>1100</v>
      </c>
      <c r="AD771" s="199">
        <v>242</v>
      </c>
      <c r="AE771" s="199">
        <v>39</v>
      </c>
      <c r="AF771" s="199">
        <v>4</v>
      </c>
      <c r="AG771" s="199">
        <v>2</v>
      </c>
      <c r="AH771" s="199">
        <v>0</v>
      </c>
      <c r="AI771" s="199">
        <v>0</v>
      </c>
      <c r="AJ771" s="199">
        <v>4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2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5314</v>
      </c>
      <c r="C772" s="147">
        <v>98</v>
      </c>
      <c r="D772" s="148">
        <v>119</v>
      </c>
      <c r="E772" s="148">
        <v>3867</v>
      </c>
      <c r="F772" s="148">
        <v>10</v>
      </c>
      <c r="G772" s="148">
        <v>243</v>
      </c>
      <c r="H772" s="148">
        <v>751</v>
      </c>
      <c r="I772" s="148">
        <v>178</v>
      </c>
      <c r="J772" s="148">
        <v>2</v>
      </c>
      <c r="K772" s="148">
        <v>1</v>
      </c>
      <c r="L772" s="148">
        <v>8</v>
      </c>
      <c r="M772" s="148">
        <v>30</v>
      </c>
      <c r="N772" s="149">
        <v>6</v>
      </c>
      <c r="O772" s="149">
        <v>1</v>
      </c>
      <c r="P772" s="149">
        <v>0</v>
      </c>
      <c r="Q772" s="147">
        <v>3426</v>
      </c>
      <c r="R772" s="150">
        <v>64.471208129469332</v>
      </c>
      <c r="S772" s="148">
        <v>1029</v>
      </c>
      <c r="T772" s="150">
        <v>19.363944298080543</v>
      </c>
      <c r="U772" s="148">
        <v>28</v>
      </c>
      <c r="V772" s="150">
        <v>0.52691004892736171</v>
      </c>
      <c r="W772" s="150">
        <v>21.369984945427181</v>
      </c>
      <c r="X772" s="151">
        <v>24.431263676148795</v>
      </c>
      <c r="Y772" s="198">
        <v>1</v>
      </c>
      <c r="Z772" s="199">
        <v>23</v>
      </c>
      <c r="AA772" s="199">
        <v>135</v>
      </c>
      <c r="AB772" s="199">
        <v>1729</v>
      </c>
      <c r="AC772" s="199">
        <v>2742</v>
      </c>
      <c r="AD772" s="199">
        <v>580</v>
      </c>
      <c r="AE772" s="199">
        <v>76</v>
      </c>
      <c r="AF772" s="199">
        <v>17</v>
      </c>
      <c r="AG772" s="199">
        <v>2</v>
      </c>
      <c r="AH772" s="199">
        <v>4</v>
      </c>
      <c r="AI772" s="199">
        <v>4</v>
      </c>
      <c r="AJ772" s="199">
        <v>1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4222</v>
      </c>
      <c r="C773" s="147">
        <v>68</v>
      </c>
      <c r="D773" s="148">
        <v>128</v>
      </c>
      <c r="E773" s="148">
        <v>3305</v>
      </c>
      <c r="F773" s="148">
        <v>8</v>
      </c>
      <c r="G773" s="148">
        <v>101</v>
      </c>
      <c r="H773" s="148">
        <v>423</v>
      </c>
      <c r="I773" s="148">
        <v>153</v>
      </c>
      <c r="J773" s="148">
        <v>3</v>
      </c>
      <c r="K773" s="148">
        <v>0</v>
      </c>
      <c r="L773" s="148">
        <v>5</v>
      </c>
      <c r="M773" s="148">
        <v>20</v>
      </c>
      <c r="N773" s="149">
        <v>6</v>
      </c>
      <c r="O773" s="149">
        <v>2</v>
      </c>
      <c r="P773" s="149">
        <v>0</v>
      </c>
      <c r="Q773" s="147">
        <v>1306</v>
      </c>
      <c r="R773" s="150">
        <v>30.933207010895309</v>
      </c>
      <c r="S773" s="148">
        <v>357</v>
      </c>
      <c r="T773" s="150">
        <v>8.4557081951681674</v>
      </c>
      <c r="U773" s="148">
        <v>14</v>
      </c>
      <c r="V773" s="150">
        <v>0.33159639981051636</v>
      </c>
      <c r="W773" s="150">
        <v>17.985315016579818</v>
      </c>
      <c r="X773" s="151">
        <v>22.813609537299339</v>
      </c>
      <c r="Y773" s="198">
        <v>7</v>
      </c>
      <c r="Z773" s="199">
        <v>136</v>
      </c>
      <c r="AA773" s="199">
        <v>884</v>
      </c>
      <c r="AB773" s="199">
        <v>1889</v>
      </c>
      <c r="AC773" s="199">
        <v>1059</v>
      </c>
      <c r="AD773" s="199">
        <v>205</v>
      </c>
      <c r="AE773" s="199">
        <v>28</v>
      </c>
      <c r="AF773" s="199">
        <v>11</v>
      </c>
      <c r="AG773" s="199">
        <v>0</v>
      </c>
      <c r="AH773" s="199">
        <v>3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3430</v>
      </c>
      <c r="C774" s="153">
        <v>38</v>
      </c>
      <c r="D774" s="154">
        <v>95</v>
      </c>
      <c r="E774" s="154">
        <v>2648</v>
      </c>
      <c r="F774" s="154">
        <v>6</v>
      </c>
      <c r="G774" s="154">
        <v>50</v>
      </c>
      <c r="H774" s="154">
        <v>387</v>
      </c>
      <c r="I774" s="154">
        <v>178</v>
      </c>
      <c r="J774" s="154">
        <v>0</v>
      </c>
      <c r="K774" s="154">
        <v>0</v>
      </c>
      <c r="L774" s="154">
        <v>0</v>
      </c>
      <c r="M774" s="154">
        <v>19</v>
      </c>
      <c r="N774" s="155">
        <v>6</v>
      </c>
      <c r="O774" s="155">
        <v>3</v>
      </c>
      <c r="P774" s="155">
        <v>0</v>
      </c>
      <c r="Q774" s="156">
        <v>1940</v>
      </c>
      <c r="R774" s="157">
        <v>56.559766763848394</v>
      </c>
      <c r="S774" s="158">
        <v>667</v>
      </c>
      <c r="T774" s="157">
        <v>19.44606413994169</v>
      </c>
      <c r="U774" s="158">
        <v>11</v>
      </c>
      <c r="V774" s="157">
        <v>0.32069970845481049</v>
      </c>
      <c r="W774" s="157">
        <v>20.559271137026244</v>
      </c>
      <c r="X774" s="159">
        <v>24.305148984937787</v>
      </c>
      <c r="Y774" s="203">
        <v>2</v>
      </c>
      <c r="Z774" s="204">
        <v>37</v>
      </c>
      <c r="AA774" s="204">
        <v>289</v>
      </c>
      <c r="AB774" s="204">
        <v>1162</v>
      </c>
      <c r="AC774" s="204">
        <v>1527</v>
      </c>
      <c r="AD774" s="204">
        <v>345</v>
      </c>
      <c r="AE774" s="204">
        <v>57</v>
      </c>
      <c r="AF774" s="204">
        <v>7</v>
      </c>
      <c r="AG774" s="204">
        <v>4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5393</v>
      </c>
      <c r="C775" s="163">
        <v>109</v>
      </c>
      <c r="D775" s="164">
        <v>109</v>
      </c>
      <c r="E775" s="164">
        <v>4132</v>
      </c>
      <c r="F775" s="164">
        <v>16</v>
      </c>
      <c r="G775" s="164">
        <v>215</v>
      </c>
      <c r="H775" s="164">
        <v>585</v>
      </c>
      <c r="I775" s="164">
        <v>166</v>
      </c>
      <c r="J775" s="164">
        <v>5</v>
      </c>
      <c r="K775" s="164">
        <v>4</v>
      </c>
      <c r="L775" s="164">
        <v>7</v>
      </c>
      <c r="M775" s="164">
        <v>35</v>
      </c>
      <c r="N775" s="165">
        <v>6</v>
      </c>
      <c r="O775" s="165">
        <v>3</v>
      </c>
      <c r="P775" s="165">
        <v>1</v>
      </c>
      <c r="Q775" s="163">
        <v>2810</v>
      </c>
      <c r="R775" s="166">
        <v>52.104580011125535</v>
      </c>
      <c r="S775" s="164">
        <v>811</v>
      </c>
      <c r="T775" s="166">
        <v>15.038012238086409</v>
      </c>
      <c r="U775" s="164">
        <v>18</v>
      </c>
      <c r="V775" s="166">
        <v>0.33376599295382903</v>
      </c>
      <c r="W775" s="166">
        <v>19.899999999999999</v>
      </c>
      <c r="X775" s="167">
        <v>24.016437007874014</v>
      </c>
      <c r="Y775" s="206">
        <v>10</v>
      </c>
      <c r="Z775" s="169">
        <v>136</v>
      </c>
      <c r="AA775" s="169">
        <v>519</v>
      </c>
      <c r="AB775" s="169">
        <v>1917</v>
      </c>
      <c r="AC775" s="169">
        <v>2286</v>
      </c>
      <c r="AD775" s="169">
        <v>450</v>
      </c>
      <c r="AE775" s="169">
        <v>57</v>
      </c>
      <c r="AF775" s="169">
        <v>9</v>
      </c>
      <c r="AG775" s="169">
        <v>3</v>
      </c>
      <c r="AH775" s="169">
        <v>1</v>
      </c>
      <c r="AI775" s="169">
        <v>1</v>
      </c>
      <c r="AJ775" s="169">
        <v>2</v>
      </c>
      <c r="AK775" s="169">
        <v>0</v>
      </c>
      <c r="AL775" s="169">
        <v>0</v>
      </c>
      <c r="AM775" s="169">
        <v>0</v>
      </c>
      <c r="AN775" s="169">
        <v>1</v>
      </c>
      <c r="AO775" s="169">
        <v>0</v>
      </c>
      <c r="AP775" s="169">
        <v>0</v>
      </c>
      <c r="AQ775" s="169">
        <v>0</v>
      </c>
      <c r="AR775" s="169">
        <v>1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4946</v>
      </c>
      <c r="C776" s="173">
        <v>93</v>
      </c>
      <c r="D776" s="174">
        <v>110</v>
      </c>
      <c r="E776" s="174">
        <v>3802</v>
      </c>
      <c r="F776" s="174">
        <v>13</v>
      </c>
      <c r="G776" s="174">
        <v>175</v>
      </c>
      <c r="H776" s="174">
        <v>533</v>
      </c>
      <c r="I776" s="174">
        <v>166</v>
      </c>
      <c r="J776" s="174">
        <v>4</v>
      </c>
      <c r="K776" s="174">
        <v>3</v>
      </c>
      <c r="L776" s="174">
        <v>6</v>
      </c>
      <c r="M776" s="174">
        <v>31</v>
      </c>
      <c r="N776" s="175">
        <v>6</v>
      </c>
      <c r="O776" s="175">
        <v>3</v>
      </c>
      <c r="P776" s="175">
        <v>1</v>
      </c>
      <c r="Q776" s="173">
        <v>2471</v>
      </c>
      <c r="R776" s="176">
        <v>49.959563283461385</v>
      </c>
      <c r="S776" s="174">
        <v>726</v>
      </c>
      <c r="T776" s="176">
        <v>14.678528103517992</v>
      </c>
      <c r="U776" s="174">
        <v>17</v>
      </c>
      <c r="V776" s="176">
        <v>0.34371209057824503</v>
      </c>
      <c r="W776" s="176">
        <v>19.767696085512043</v>
      </c>
      <c r="X776" s="177">
        <v>23.956306193806192</v>
      </c>
      <c r="Y776" s="207">
        <v>9</v>
      </c>
      <c r="Z776" s="179">
        <v>122</v>
      </c>
      <c r="AA776" s="179">
        <v>538</v>
      </c>
      <c r="AB776" s="179">
        <v>1805</v>
      </c>
      <c r="AC776" s="179">
        <v>2002</v>
      </c>
      <c r="AD776" s="179">
        <v>400</v>
      </c>
      <c r="AE776" s="179">
        <v>53</v>
      </c>
      <c r="AF776" s="179">
        <v>9</v>
      </c>
      <c r="AG776" s="179">
        <v>3</v>
      </c>
      <c r="AH776" s="179">
        <v>1</v>
      </c>
      <c r="AI776" s="179">
        <v>1</v>
      </c>
      <c r="AJ776" s="179">
        <v>1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1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34615</v>
      </c>
      <c r="C777" s="183">
        <v>651</v>
      </c>
      <c r="D777" s="184">
        <v>768</v>
      </c>
      <c r="E777" s="184">
        <v>26613</v>
      </c>
      <c r="F777" s="184">
        <v>93</v>
      </c>
      <c r="G777" s="184">
        <v>1227</v>
      </c>
      <c r="H777" s="184">
        <v>3734</v>
      </c>
      <c r="I777" s="184">
        <v>1163</v>
      </c>
      <c r="J777" s="184">
        <v>27</v>
      </c>
      <c r="K777" s="184">
        <v>19</v>
      </c>
      <c r="L777" s="184">
        <v>39</v>
      </c>
      <c r="M777" s="184">
        <v>214</v>
      </c>
      <c r="N777" s="185">
        <v>43</v>
      </c>
      <c r="O777" s="185">
        <v>18</v>
      </c>
      <c r="P777" s="185">
        <v>6</v>
      </c>
      <c r="Q777" s="183">
        <v>17297</v>
      </c>
      <c r="R777" s="186">
        <v>49.969666329625881</v>
      </c>
      <c r="S777" s="184">
        <v>5080</v>
      </c>
      <c r="T777" s="186">
        <v>14.675718619095768</v>
      </c>
      <c r="U777" s="184">
        <v>117</v>
      </c>
      <c r="V777" s="186">
        <v>0.33800375559728441</v>
      </c>
      <c r="W777" s="186">
        <v>19.767696085512043</v>
      </c>
      <c r="X777" s="187">
        <v>23.956306193806192</v>
      </c>
      <c r="Y777" s="208">
        <v>61</v>
      </c>
      <c r="Z777" s="189">
        <v>852</v>
      </c>
      <c r="AA777" s="189">
        <v>3767</v>
      </c>
      <c r="AB777" s="189">
        <v>12638</v>
      </c>
      <c r="AC777" s="189">
        <v>14014</v>
      </c>
      <c r="AD777" s="189">
        <v>2798</v>
      </c>
      <c r="AE777" s="189">
        <v>368</v>
      </c>
      <c r="AF777" s="189">
        <v>65</v>
      </c>
      <c r="AG777" s="189">
        <v>19</v>
      </c>
      <c r="AH777" s="189">
        <v>7</v>
      </c>
      <c r="AI777" s="189">
        <v>4</v>
      </c>
      <c r="AJ777" s="189">
        <v>9</v>
      </c>
      <c r="AK777" s="189">
        <v>2</v>
      </c>
      <c r="AL777" s="189">
        <v>0</v>
      </c>
      <c r="AM777" s="189">
        <v>0</v>
      </c>
      <c r="AN777" s="189">
        <v>3</v>
      </c>
      <c r="AO777" s="189">
        <v>0</v>
      </c>
      <c r="AP777" s="189">
        <v>0</v>
      </c>
      <c r="AQ777" s="189">
        <v>0</v>
      </c>
      <c r="AR777" s="189">
        <v>6</v>
      </c>
      <c r="AS777" s="189">
        <v>2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42" t="s">
        <v>34</v>
      </c>
      <c r="B778" s="24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43"/>
      <c r="B779" s="24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43"/>
      <c r="B780" s="24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43"/>
      <c r="B781" s="24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43"/>
      <c r="B782" s="24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43"/>
      <c r="B783" s="24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43"/>
      <c r="B784" s="24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43"/>
      <c r="B785" s="24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43"/>
      <c r="B786" s="24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43"/>
      <c r="B787" s="24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43"/>
      <c r="B788" s="24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43"/>
      <c r="B789" s="24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43"/>
      <c r="B790" s="24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43"/>
      <c r="B791" s="24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43"/>
      <c r="B792" s="24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43"/>
      <c r="B793" s="24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43"/>
      <c r="B794" s="24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43"/>
      <c r="B795" s="24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43"/>
      <c r="B796" s="24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43"/>
      <c r="B797" s="24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43"/>
      <c r="B798" s="24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43"/>
      <c r="B799" s="24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43"/>
      <c r="B800" s="24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43"/>
      <c r="B801" s="24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43"/>
      <c r="B802" s="24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43"/>
      <c r="B803" s="24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43"/>
      <c r="B804" s="24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43"/>
      <c r="B805" s="24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43"/>
      <c r="B806" s="24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43"/>
      <c r="B807" s="24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43"/>
      <c r="B808" s="24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43"/>
      <c r="B809" s="24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43"/>
      <c r="B810" s="24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43"/>
      <c r="B811" s="24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43"/>
      <c r="B812" s="24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43"/>
      <c r="B813" s="24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43"/>
      <c r="B814" s="24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43"/>
      <c r="B815" s="24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43"/>
      <c r="B816" s="24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43"/>
      <c r="B817" s="24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43"/>
      <c r="B818" s="24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43"/>
      <c r="B819" s="24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Z747">
    <cfRule type="expression" dxfId="95" priority="234">
      <formula>$B736=MAX($B$736:$B$747)</formula>
    </cfRule>
  </conditionalFormatting>
  <conditionalFormatting sqref="A748:AZ759">
    <cfRule type="expression" dxfId="94" priority="233">
      <formula>$B748=MAX($B$748:$B$759)</formula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conditionalFormatting sqref="A8:AZ55">
    <cfRule type="expression" dxfId="93" priority="100">
      <formula>$B8=MAX($B$8:$B$55)</formula>
    </cfRule>
  </conditionalFormatting>
  <conditionalFormatting sqref="A56:AZ103">
    <cfRule type="expression" dxfId="92" priority="81">
      <formula>$B56=MAX($B$56:$B$103)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A112:AZ159">
    <cfRule type="expression" dxfId="91" priority="42">
      <formula>$B112=MAX($B$112:$B$159)</formula>
    </cfRule>
  </conditionalFormatting>
  <conditionalFormatting sqref="A160:AZ207">
    <cfRule type="expression" dxfId="90" priority="41">
      <formula>$B160=MAX($B$160:$B$207)</formula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A216:AZ263">
    <cfRule type="expression" dxfId="89" priority="39">
      <formula>$B216=MAX($B$216:$B$263)</formula>
    </cfRule>
  </conditionalFormatting>
  <conditionalFormatting sqref="A264:AZ311">
    <cfRule type="expression" dxfId="88" priority="38">
      <formula>$B264=MAX($B$264:$B$311)</formula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A320:AZ367">
    <cfRule type="expression" dxfId="87" priority="34">
      <formula>$B320=MAX($B$320:$B$367)</formula>
    </cfRule>
  </conditionalFormatting>
  <conditionalFormatting sqref="A368:AZ415">
    <cfRule type="expression" dxfId="86" priority="33">
      <formula>$B368=MAX($B$368:$B$415)</formula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A424:AZ471">
    <cfRule type="expression" dxfId="85" priority="29">
      <formula>$B424=MAX($B$424:$B$471)</formula>
    </cfRule>
  </conditionalFormatting>
  <conditionalFormatting sqref="A472:AZ519">
    <cfRule type="expression" dxfId="84" priority="28">
      <formula>$B472=MAX($B$472:$B$519)</formula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A528:AZ575">
    <cfRule type="expression" dxfId="83" priority="26">
      <formula>$B528=MAX($B$528:$B$575)</formula>
    </cfRule>
  </conditionalFormatting>
  <conditionalFormatting sqref="A576:AZ623">
    <cfRule type="expression" dxfId="82" priority="25">
      <formula>$B576=MAX($B$576:$B$623)</formula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A632:AZ679">
    <cfRule type="expression" dxfId="81" priority="23">
      <formula>$B632=MAX($B$632:$B$679)</formula>
    </cfRule>
  </conditionalFormatting>
  <conditionalFormatting sqref="A680:AZ727">
    <cfRule type="expression" dxfId="80" priority="22">
      <formula>$B680=MAX($B$680:$B$727)</formula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>
      <selection activeCell="C1" sqref="C1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8</v>
      </c>
      <c r="C1" s="1">
        <v>74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182</v>
      </c>
      <c r="W1" s="1">
        <v>74</v>
      </c>
      <c r="AZ1" s="22" t="s">
        <v>182</v>
      </c>
    </row>
    <row r="2" spans="1:52" s="1" customFormat="1" ht="12.5" x14ac:dyDescent="0.25">
      <c r="A2" s="1" t="s">
        <v>9</v>
      </c>
      <c r="C2" s="1" t="s">
        <v>183</v>
      </c>
      <c r="V2" s="22" t="s">
        <v>200</v>
      </c>
      <c r="W2" s="1" t="s">
        <v>183</v>
      </c>
      <c r="AZ2" s="22" t="s">
        <v>200</v>
      </c>
    </row>
    <row r="3" spans="1:52" s="1" customFormat="1" ht="12.5" x14ac:dyDescent="0.25">
      <c r="A3" s="1" t="s">
        <v>10</v>
      </c>
      <c r="C3" s="1" t="s">
        <v>196</v>
      </c>
      <c r="V3" s="22" t="s">
        <v>12</v>
      </c>
      <c r="W3" s="1" t="s">
        <v>196</v>
      </c>
      <c r="AZ3" s="22" t="s">
        <v>12</v>
      </c>
    </row>
    <row r="4" spans="1:52" s="35" customFormat="1" ht="13.5" customHeight="1" x14ac:dyDescent="0.25">
      <c r="B4" s="116" t="s">
        <v>3</v>
      </c>
      <c r="C4" s="35" t="s">
        <v>186</v>
      </c>
      <c r="W4" s="35" t="s">
        <v>186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187</v>
      </c>
      <c r="R6" s="13" t="s">
        <v>187</v>
      </c>
      <c r="S6" s="15" t="s">
        <v>188</v>
      </c>
      <c r="T6" s="13" t="s">
        <v>188</v>
      </c>
      <c r="U6" s="15" t="s">
        <v>189</v>
      </c>
      <c r="V6" s="13" t="s">
        <v>189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37</v>
      </c>
      <c r="C8" s="46">
        <v>0</v>
      </c>
      <c r="D8" s="47">
        <v>3</v>
      </c>
      <c r="E8" s="47">
        <v>34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36</v>
      </c>
      <c r="R8" s="117">
        <v>97.3</v>
      </c>
      <c r="S8" s="47">
        <v>35</v>
      </c>
      <c r="T8" s="117">
        <v>94.59</v>
      </c>
      <c r="U8" s="47">
        <v>1</v>
      </c>
      <c r="V8" s="117">
        <v>2.7029999999999998</v>
      </c>
      <c r="W8" s="117">
        <v>29.3</v>
      </c>
      <c r="X8" s="123">
        <v>31.2</v>
      </c>
      <c r="Y8" s="46">
        <v>0</v>
      </c>
      <c r="Z8" s="47">
        <v>0</v>
      </c>
      <c r="AA8" s="47">
        <v>0</v>
      </c>
      <c r="AB8" s="47">
        <v>1</v>
      </c>
      <c r="AC8" s="47">
        <v>1</v>
      </c>
      <c r="AD8" s="47">
        <v>16</v>
      </c>
      <c r="AE8" s="47">
        <v>18</v>
      </c>
      <c r="AF8" s="47">
        <v>1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17</v>
      </c>
      <c r="C9" s="52">
        <v>0</v>
      </c>
      <c r="D9" s="53">
        <v>1</v>
      </c>
      <c r="E9" s="53">
        <v>16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17</v>
      </c>
      <c r="R9" s="118">
        <v>100</v>
      </c>
      <c r="S9" s="53">
        <v>17</v>
      </c>
      <c r="T9" s="118">
        <v>100</v>
      </c>
      <c r="U9" s="53">
        <v>0</v>
      </c>
      <c r="V9" s="118">
        <v>0</v>
      </c>
      <c r="W9" s="118">
        <v>29.4</v>
      </c>
      <c r="X9" s="124">
        <v>31.3</v>
      </c>
      <c r="Y9" s="52">
        <v>0</v>
      </c>
      <c r="Z9" s="53">
        <v>0</v>
      </c>
      <c r="AA9" s="53">
        <v>0</v>
      </c>
      <c r="AB9" s="53">
        <v>0</v>
      </c>
      <c r="AC9" s="53">
        <v>0</v>
      </c>
      <c r="AD9" s="53">
        <v>8</v>
      </c>
      <c r="AE9" s="53">
        <v>9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26</v>
      </c>
      <c r="C10" s="52">
        <v>0</v>
      </c>
      <c r="D10" s="53">
        <v>1</v>
      </c>
      <c r="E10" s="53">
        <v>24</v>
      </c>
      <c r="F10" s="53">
        <v>0</v>
      </c>
      <c r="G10" s="53">
        <v>0</v>
      </c>
      <c r="H10" s="53">
        <v>0</v>
      </c>
      <c r="I10" s="53">
        <v>1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24</v>
      </c>
      <c r="R10" s="118">
        <v>92.31</v>
      </c>
      <c r="S10" s="53">
        <v>23</v>
      </c>
      <c r="T10" s="118">
        <v>88.46</v>
      </c>
      <c r="U10" s="53">
        <v>1</v>
      </c>
      <c r="V10" s="118">
        <v>3.8460000000000001</v>
      </c>
      <c r="W10" s="118">
        <v>25.4</v>
      </c>
      <c r="X10" s="124">
        <v>26.1</v>
      </c>
      <c r="Y10" s="52">
        <v>0</v>
      </c>
      <c r="Z10" s="53">
        <v>0</v>
      </c>
      <c r="AA10" s="53">
        <v>0</v>
      </c>
      <c r="AB10" s="53">
        <v>2</v>
      </c>
      <c r="AC10" s="53">
        <v>11</v>
      </c>
      <c r="AD10" s="53">
        <v>10</v>
      </c>
      <c r="AE10" s="53">
        <v>2</v>
      </c>
      <c r="AF10" s="53">
        <v>1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15</v>
      </c>
      <c r="C11" s="52">
        <v>0</v>
      </c>
      <c r="D11" s="53">
        <v>3</v>
      </c>
      <c r="E11" s="53">
        <v>12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7</v>
      </c>
      <c r="R11" s="118">
        <v>46.67</v>
      </c>
      <c r="S11" s="53">
        <v>6</v>
      </c>
      <c r="T11" s="118">
        <v>40</v>
      </c>
      <c r="U11" s="53">
        <v>0</v>
      </c>
      <c r="V11" s="118">
        <v>0</v>
      </c>
      <c r="W11" s="118">
        <v>24.3</v>
      </c>
      <c r="X11" s="124">
        <v>32.1</v>
      </c>
      <c r="Y11" s="52">
        <v>0</v>
      </c>
      <c r="Z11" s="53">
        <v>0</v>
      </c>
      <c r="AA11" s="53">
        <v>0</v>
      </c>
      <c r="AB11" s="53">
        <v>8</v>
      </c>
      <c r="AC11" s="53">
        <v>1</v>
      </c>
      <c r="AD11" s="53">
        <v>2</v>
      </c>
      <c r="AE11" s="53">
        <v>4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12</v>
      </c>
      <c r="C12" s="52">
        <v>0</v>
      </c>
      <c r="D12" s="53">
        <v>1</v>
      </c>
      <c r="E12" s="53">
        <v>11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12</v>
      </c>
      <c r="R12" s="118">
        <v>100</v>
      </c>
      <c r="S12" s="53">
        <v>12</v>
      </c>
      <c r="T12" s="118">
        <v>100</v>
      </c>
      <c r="U12" s="53">
        <v>0</v>
      </c>
      <c r="V12" s="118">
        <v>0</v>
      </c>
      <c r="W12" s="118">
        <v>28.6</v>
      </c>
      <c r="X12" s="124">
        <v>30.8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8</v>
      </c>
      <c r="AE12" s="53">
        <v>4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8</v>
      </c>
      <c r="C13" s="52">
        <v>0</v>
      </c>
      <c r="D13" s="53">
        <v>1</v>
      </c>
      <c r="E13" s="53">
        <v>6</v>
      </c>
      <c r="F13" s="53">
        <v>0</v>
      </c>
      <c r="G13" s="53">
        <v>0</v>
      </c>
      <c r="H13" s="53">
        <v>1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8</v>
      </c>
      <c r="R13" s="118">
        <v>100</v>
      </c>
      <c r="S13" s="53">
        <v>7</v>
      </c>
      <c r="T13" s="118">
        <v>87.5</v>
      </c>
      <c r="U13" s="53">
        <v>0</v>
      </c>
      <c r="V13" s="118">
        <v>0</v>
      </c>
      <c r="W13" s="118">
        <v>27.5</v>
      </c>
      <c r="X13" s="124" t="s">
        <v>190</v>
      </c>
      <c r="Y13" s="52">
        <v>0</v>
      </c>
      <c r="Z13" s="53">
        <v>0</v>
      </c>
      <c r="AA13" s="53">
        <v>0</v>
      </c>
      <c r="AB13" s="53">
        <v>0</v>
      </c>
      <c r="AC13" s="53">
        <v>1</v>
      </c>
      <c r="AD13" s="53">
        <v>6</v>
      </c>
      <c r="AE13" s="53">
        <v>1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10</v>
      </c>
      <c r="C14" s="52">
        <v>0</v>
      </c>
      <c r="D14" s="53">
        <v>1</v>
      </c>
      <c r="E14" s="53">
        <v>9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9</v>
      </c>
      <c r="R14" s="118">
        <v>90</v>
      </c>
      <c r="S14" s="53">
        <v>9</v>
      </c>
      <c r="T14" s="118">
        <v>90</v>
      </c>
      <c r="U14" s="53">
        <v>0</v>
      </c>
      <c r="V14" s="118">
        <v>0</v>
      </c>
      <c r="W14" s="118">
        <v>27.9</v>
      </c>
      <c r="X14" s="124" t="s">
        <v>190</v>
      </c>
      <c r="Y14" s="52">
        <v>0</v>
      </c>
      <c r="Z14" s="53">
        <v>0</v>
      </c>
      <c r="AA14" s="53">
        <v>0</v>
      </c>
      <c r="AB14" s="53">
        <v>1</v>
      </c>
      <c r="AC14" s="53">
        <v>0</v>
      </c>
      <c r="AD14" s="53">
        <v>4</v>
      </c>
      <c r="AE14" s="53">
        <v>5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5</v>
      </c>
      <c r="C15" s="52">
        <v>0</v>
      </c>
      <c r="D15" s="53">
        <v>0</v>
      </c>
      <c r="E15" s="53">
        <v>5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5</v>
      </c>
      <c r="R15" s="118">
        <v>100</v>
      </c>
      <c r="S15" s="53">
        <v>5</v>
      </c>
      <c r="T15" s="118">
        <v>100</v>
      </c>
      <c r="U15" s="53">
        <v>0</v>
      </c>
      <c r="V15" s="118">
        <v>0</v>
      </c>
      <c r="W15" s="118">
        <v>28.7</v>
      </c>
      <c r="X15" s="124" t="s">
        <v>190</v>
      </c>
      <c r="Y15" s="52">
        <v>0</v>
      </c>
      <c r="Z15" s="53">
        <v>0</v>
      </c>
      <c r="AA15" s="53">
        <v>0</v>
      </c>
      <c r="AB15" s="53">
        <v>0</v>
      </c>
      <c r="AC15" s="53">
        <v>2</v>
      </c>
      <c r="AD15" s="53">
        <v>2</v>
      </c>
      <c r="AE15" s="53">
        <v>1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6</v>
      </c>
      <c r="C16" s="52">
        <v>0</v>
      </c>
      <c r="D16" s="53">
        <v>0</v>
      </c>
      <c r="E16" s="53">
        <v>6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6</v>
      </c>
      <c r="R16" s="118">
        <v>100</v>
      </c>
      <c r="S16" s="53">
        <v>6</v>
      </c>
      <c r="T16" s="118">
        <v>100</v>
      </c>
      <c r="U16" s="53">
        <v>1</v>
      </c>
      <c r="V16" s="118">
        <v>16.670000000000002</v>
      </c>
      <c r="W16" s="118">
        <v>32.799999999999997</v>
      </c>
      <c r="X16" s="124" t="s">
        <v>190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2</v>
      </c>
      <c r="AE16" s="53">
        <v>3</v>
      </c>
      <c r="AF16" s="53">
        <v>1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8</v>
      </c>
      <c r="C17" s="52">
        <v>0</v>
      </c>
      <c r="D17" s="53">
        <v>0</v>
      </c>
      <c r="E17" s="53">
        <v>8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8</v>
      </c>
      <c r="R17" s="118">
        <v>100</v>
      </c>
      <c r="S17" s="53">
        <v>8</v>
      </c>
      <c r="T17" s="118">
        <v>100</v>
      </c>
      <c r="U17" s="53">
        <v>0</v>
      </c>
      <c r="V17" s="118">
        <v>0</v>
      </c>
      <c r="W17" s="118">
        <v>33.4</v>
      </c>
      <c r="X17" s="124" t="s">
        <v>190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8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10</v>
      </c>
      <c r="C18" s="52">
        <v>0</v>
      </c>
      <c r="D18" s="53">
        <v>0</v>
      </c>
      <c r="E18" s="53">
        <v>10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9</v>
      </c>
      <c r="R18" s="118">
        <v>90</v>
      </c>
      <c r="S18" s="53">
        <v>9</v>
      </c>
      <c r="T18" s="118">
        <v>90</v>
      </c>
      <c r="U18" s="53">
        <v>0</v>
      </c>
      <c r="V18" s="118">
        <v>0</v>
      </c>
      <c r="W18" s="118">
        <v>32</v>
      </c>
      <c r="X18" s="124" t="s">
        <v>190</v>
      </c>
      <c r="Y18" s="52">
        <v>0</v>
      </c>
      <c r="Z18" s="53">
        <v>0</v>
      </c>
      <c r="AA18" s="53">
        <v>0</v>
      </c>
      <c r="AB18" s="53">
        <v>1</v>
      </c>
      <c r="AC18" s="53">
        <v>0</v>
      </c>
      <c r="AD18" s="53">
        <v>0</v>
      </c>
      <c r="AE18" s="53">
        <v>9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8</v>
      </c>
      <c r="C19" s="52">
        <v>0</v>
      </c>
      <c r="D19" s="53">
        <v>0</v>
      </c>
      <c r="E19" s="53">
        <v>8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8</v>
      </c>
      <c r="R19" s="118">
        <v>100</v>
      </c>
      <c r="S19" s="53">
        <v>8</v>
      </c>
      <c r="T19" s="118">
        <v>100</v>
      </c>
      <c r="U19" s="53">
        <v>0</v>
      </c>
      <c r="V19" s="118">
        <v>0</v>
      </c>
      <c r="W19" s="118">
        <v>29.6</v>
      </c>
      <c r="X19" s="124" t="s">
        <v>190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7</v>
      </c>
      <c r="AE19" s="53">
        <v>1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5</v>
      </c>
      <c r="C20" s="52">
        <v>0</v>
      </c>
      <c r="D20" s="53">
        <v>0</v>
      </c>
      <c r="E20" s="53">
        <v>5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5</v>
      </c>
      <c r="R20" s="118">
        <v>100</v>
      </c>
      <c r="S20" s="53">
        <v>5</v>
      </c>
      <c r="T20" s="118">
        <v>100</v>
      </c>
      <c r="U20" s="53">
        <v>0</v>
      </c>
      <c r="V20" s="118">
        <v>0</v>
      </c>
      <c r="W20" s="118">
        <v>31.3</v>
      </c>
      <c r="X20" s="124" t="s">
        <v>190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5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5</v>
      </c>
      <c r="C21" s="52">
        <v>0</v>
      </c>
      <c r="D21" s="53">
        <v>0</v>
      </c>
      <c r="E21" s="53">
        <v>5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5</v>
      </c>
      <c r="R21" s="118">
        <v>100</v>
      </c>
      <c r="S21" s="53">
        <v>5</v>
      </c>
      <c r="T21" s="118">
        <v>100</v>
      </c>
      <c r="U21" s="53">
        <v>0</v>
      </c>
      <c r="V21" s="118">
        <v>0</v>
      </c>
      <c r="W21" s="118">
        <v>31.9</v>
      </c>
      <c r="X21" s="124" t="s">
        <v>190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5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6</v>
      </c>
      <c r="C22" s="52">
        <v>0</v>
      </c>
      <c r="D22" s="53">
        <v>0</v>
      </c>
      <c r="E22" s="53">
        <v>6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6</v>
      </c>
      <c r="R22" s="118">
        <v>100</v>
      </c>
      <c r="S22" s="53">
        <v>6</v>
      </c>
      <c r="T22" s="118">
        <v>100</v>
      </c>
      <c r="U22" s="53">
        <v>0</v>
      </c>
      <c r="V22" s="118">
        <v>0</v>
      </c>
      <c r="W22" s="118">
        <v>32</v>
      </c>
      <c r="X22" s="124" t="s">
        <v>190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6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7</v>
      </c>
      <c r="C23" s="52">
        <v>0</v>
      </c>
      <c r="D23" s="53">
        <v>0</v>
      </c>
      <c r="E23" s="53">
        <v>6</v>
      </c>
      <c r="F23" s="53">
        <v>0</v>
      </c>
      <c r="G23" s="53">
        <v>1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>
        <v>11.7</v>
      </c>
      <c r="X23" s="124" t="s">
        <v>190</v>
      </c>
      <c r="Y23" s="52">
        <v>0</v>
      </c>
      <c r="Z23" s="53">
        <v>3</v>
      </c>
      <c r="AA23" s="53">
        <v>1</v>
      </c>
      <c r="AB23" s="53">
        <v>3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8</v>
      </c>
      <c r="C24" s="52">
        <v>0</v>
      </c>
      <c r="D24" s="53">
        <v>0</v>
      </c>
      <c r="E24" s="53">
        <v>8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>
        <v>8.1</v>
      </c>
      <c r="X24" s="124" t="s">
        <v>190</v>
      </c>
      <c r="Y24" s="52">
        <v>0</v>
      </c>
      <c r="Z24" s="53">
        <v>8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1</v>
      </c>
      <c r="C25" s="52">
        <v>0</v>
      </c>
      <c r="D25" s="53">
        <v>0</v>
      </c>
      <c r="E25" s="53">
        <v>1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>
        <v>8.1</v>
      </c>
      <c r="X25" s="124" t="s">
        <v>190</v>
      </c>
      <c r="Y25" s="52">
        <v>0</v>
      </c>
      <c r="Z25" s="53">
        <v>1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4</v>
      </c>
      <c r="C26" s="52">
        <v>0</v>
      </c>
      <c r="D26" s="53">
        <v>0</v>
      </c>
      <c r="E26" s="53">
        <v>4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>
        <v>8.1</v>
      </c>
      <c r="X26" s="124" t="s">
        <v>190</v>
      </c>
      <c r="Y26" s="52">
        <v>0</v>
      </c>
      <c r="Z26" s="53">
        <v>4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8</v>
      </c>
      <c r="C27" s="52">
        <v>0</v>
      </c>
      <c r="D27" s="53">
        <v>0</v>
      </c>
      <c r="E27" s="53">
        <v>8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>
        <v>8.1</v>
      </c>
      <c r="X27" s="124" t="s">
        <v>190</v>
      </c>
      <c r="Y27" s="52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7</v>
      </c>
      <c r="C28" s="52">
        <v>0</v>
      </c>
      <c r="D28" s="53">
        <v>0</v>
      </c>
      <c r="E28" s="53">
        <v>7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</v>
      </c>
      <c r="R28" s="118">
        <v>14.29</v>
      </c>
      <c r="S28" s="53">
        <v>1</v>
      </c>
      <c r="T28" s="118">
        <v>14.29</v>
      </c>
      <c r="U28" s="53">
        <v>0</v>
      </c>
      <c r="V28" s="118">
        <v>0</v>
      </c>
      <c r="W28" s="118">
        <v>21.2</v>
      </c>
      <c r="X28" s="124" t="s">
        <v>190</v>
      </c>
      <c r="Y28" s="52">
        <v>0</v>
      </c>
      <c r="Z28" s="53">
        <v>0</v>
      </c>
      <c r="AA28" s="53">
        <v>0</v>
      </c>
      <c r="AB28" s="53">
        <v>6</v>
      </c>
      <c r="AC28" s="53">
        <v>0</v>
      </c>
      <c r="AD28" s="53">
        <v>0</v>
      </c>
      <c r="AE28" s="53">
        <v>1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8</v>
      </c>
      <c r="C29" s="52">
        <v>0</v>
      </c>
      <c r="D29" s="53">
        <v>0</v>
      </c>
      <c r="E29" s="53">
        <v>8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8</v>
      </c>
      <c r="R29" s="118">
        <v>100</v>
      </c>
      <c r="S29" s="53">
        <v>8</v>
      </c>
      <c r="T29" s="118">
        <v>100</v>
      </c>
      <c r="U29" s="53">
        <v>0</v>
      </c>
      <c r="V29" s="118">
        <v>0</v>
      </c>
      <c r="W29" s="118">
        <v>27.3</v>
      </c>
      <c r="X29" s="124" t="s">
        <v>190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8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14</v>
      </c>
      <c r="C30" s="52">
        <v>0</v>
      </c>
      <c r="D30" s="53">
        <v>1</v>
      </c>
      <c r="E30" s="53">
        <v>13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14</v>
      </c>
      <c r="R30" s="118">
        <v>100</v>
      </c>
      <c r="S30" s="53">
        <v>14</v>
      </c>
      <c r="T30" s="118">
        <v>100</v>
      </c>
      <c r="U30" s="53">
        <v>0</v>
      </c>
      <c r="V30" s="118">
        <v>0</v>
      </c>
      <c r="W30" s="118">
        <v>26.9</v>
      </c>
      <c r="X30" s="124">
        <v>27</v>
      </c>
      <c r="Y30" s="52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14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8</v>
      </c>
      <c r="C31" s="52">
        <v>0</v>
      </c>
      <c r="D31" s="53">
        <v>0</v>
      </c>
      <c r="E31" s="53">
        <v>8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8</v>
      </c>
      <c r="R31" s="118">
        <v>100</v>
      </c>
      <c r="S31" s="53">
        <v>8</v>
      </c>
      <c r="T31" s="118">
        <v>100</v>
      </c>
      <c r="U31" s="53">
        <v>0</v>
      </c>
      <c r="V31" s="118">
        <v>0</v>
      </c>
      <c r="W31" s="118">
        <v>26.6</v>
      </c>
      <c r="X31" s="124" t="s">
        <v>190</v>
      </c>
      <c r="Y31" s="52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8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21</v>
      </c>
      <c r="C32" s="52">
        <v>1</v>
      </c>
      <c r="D32" s="53">
        <v>0</v>
      </c>
      <c r="E32" s="53">
        <v>20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20</v>
      </c>
      <c r="R32" s="118">
        <v>95.24</v>
      </c>
      <c r="S32" s="53">
        <v>20</v>
      </c>
      <c r="T32" s="118">
        <v>95.24</v>
      </c>
      <c r="U32" s="53">
        <v>1</v>
      </c>
      <c r="V32" s="118">
        <v>4.7619999999999996</v>
      </c>
      <c r="W32" s="118">
        <v>26.8</v>
      </c>
      <c r="X32" s="124">
        <v>31</v>
      </c>
      <c r="Y32" s="52">
        <v>0</v>
      </c>
      <c r="Z32" s="53">
        <v>0</v>
      </c>
      <c r="AA32" s="53">
        <v>0</v>
      </c>
      <c r="AB32" s="53">
        <v>1</v>
      </c>
      <c r="AC32" s="53">
        <v>0</v>
      </c>
      <c r="AD32" s="53">
        <v>15</v>
      </c>
      <c r="AE32" s="53">
        <v>4</v>
      </c>
      <c r="AF32" s="53">
        <v>1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23</v>
      </c>
      <c r="C33" s="52">
        <v>1</v>
      </c>
      <c r="D33" s="53">
        <v>1</v>
      </c>
      <c r="E33" s="53">
        <v>21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8</v>
      </c>
      <c r="R33" s="118">
        <v>34.78</v>
      </c>
      <c r="S33" s="53">
        <v>8</v>
      </c>
      <c r="T33" s="118">
        <v>34.78</v>
      </c>
      <c r="U33" s="53">
        <v>0</v>
      </c>
      <c r="V33" s="118">
        <v>0</v>
      </c>
      <c r="W33" s="118">
        <v>21</v>
      </c>
      <c r="X33" s="124">
        <v>26.4</v>
      </c>
      <c r="Y33" s="52">
        <v>0</v>
      </c>
      <c r="Z33" s="53">
        <v>0</v>
      </c>
      <c r="AA33" s="53">
        <v>2</v>
      </c>
      <c r="AB33" s="53">
        <v>13</v>
      </c>
      <c r="AC33" s="53">
        <v>2</v>
      </c>
      <c r="AD33" s="53">
        <v>6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39</v>
      </c>
      <c r="C34" s="52">
        <v>1</v>
      </c>
      <c r="D34" s="53">
        <v>1</v>
      </c>
      <c r="E34" s="53">
        <v>37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31</v>
      </c>
      <c r="R34" s="118">
        <v>79.489999999999995</v>
      </c>
      <c r="S34" s="53">
        <v>27</v>
      </c>
      <c r="T34" s="118">
        <v>69.23</v>
      </c>
      <c r="U34" s="53">
        <v>1</v>
      </c>
      <c r="V34" s="118">
        <v>2.5640000000000001</v>
      </c>
      <c r="W34" s="118">
        <v>24.1</v>
      </c>
      <c r="X34" s="124">
        <v>27.6</v>
      </c>
      <c r="Y34" s="52">
        <v>0</v>
      </c>
      <c r="Z34" s="53">
        <v>0</v>
      </c>
      <c r="AA34" s="53">
        <v>1</v>
      </c>
      <c r="AB34" s="53">
        <v>7</v>
      </c>
      <c r="AC34" s="53">
        <v>8</v>
      </c>
      <c r="AD34" s="53">
        <v>22</v>
      </c>
      <c r="AE34" s="53">
        <v>0</v>
      </c>
      <c r="AF34" s="53">
        <v>0</v>
      </c>
      <c r="AG34" s="53">
        <v>1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39</v>
      </c>
      <c r="C35" s="52">
        <v>2</v>
      </c>
      <c r="D35" s="53">
        <v>0</v>
      </c>
      <c r="E35" s="53">
        <v>35</v>
      </c>
      <c r="F35" s="53">
        <v>0</v>
      </c>
      <c r="G35" s="53">
        <v>1</v>
      </c>
      <c r="H35" s="53">
        <v>0</v>
      </c>
      <c r="I35" s="53">
        <v>1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27</v>
      </c>
      <c r="R35" s="118">
        <v>69.23</v>
      </c>
      <c r="S35" s="53">
        <v>3</v>
      </c>
      <c r="T35" s="118">
        <v>7.6920000000000002</v>
      </c>
      <c r="U35" s="53">
        <v>0</v>
      </c>
      <c r="V35" s="118">
        <v>0</v>
      </c>
      <c r="W35" s="118">
        <v>21.3</v>
      </c>
      <c r="X35" s="124">
        <v>23.6</v>
      </c>
      <c r="Y35" s="52">
        <v>0</v>
      </c>
      <c r="Z35" s="53">
        <v>0</v>
      </c>
      <c r="AA35" s="53">
        <v>1</v>
      </c>
      <c r="AB35" s="53">
        <v>11</v>
      </c>
      <c r="AC35" s="53">
        <v>25</v>
      </c>
      <c r="AD35" s="53">
        <v>2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40</v>
      </c>
      <c r="C36" s="52">
        <v>1</v>
      </c>
      <c r="D36" s="53">
        <v>0</v>
      </c>
      <c r="E36" s="53">
        <v>38</v>
      </c>
      <c r="F36" s="53">
        <v>0</v>
      </c>
      <c r="G36" s="53">
        <v>0</v>
      </c>
      <c r="H36" s="53">
        <v>0</v>
      </c>
      <c r="I36" s="53">
        <v>1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33</v>
      </c>
      <c r="R36" s="118">
        <v>82.5</v>
      </c>
      <c r="S36" s="53">
        <v>16</v>
      </c>
      <c r="T36" s="118">
        <v>40</v>
      </c>
      <c r="U36" s="53">
        <v>0</v>
      </c>
      <c r="V36" s="118">
        <v>0</v>
      </c>
      <c r="W36" s="118">
        <v>24.2</v>
      </c>
      <c r="X36" s="124">
        <v>29.1</v>
      </c>
      <c r="Y36" s="52">
        <v>0</v>
      </c>
      <c r="Z36" s="53">
        <v>0</v>
      </c>
      <c r="AA36" s="53">
        <v>1</v>
      </c>
      <c r="AB36" s="53">
        <v>6</v>
      </c>
      <c r="AC36" s="53">
        <v>17</v>
      </c>
      <c r="AD36" s="53">
        <v>14</v>
      </c>
      <c r="AE36" s="53">
        <v>2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45</v>
      </c>
      <c r="C37" s="52">
        <v>2</v>
      </c>
      <c r="D37" s="53">
        <v>0</v>
      </c>
      <c r="E37" s="53">
        <v>41</v>
      </c>
      <c r="F37" s="53">
        <v>0</v>
      </c>
      <c r="G37" s="53">
        <v>1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1</v>
      </c>
      <c r="N37" s="54">
        <v>0</v>
      </c>
      <c r="O37" s="54">
        <v>0</v>
      </c>
      <c r="P37" s="54">
        <v>0</v>
      </c>
      <c r="Q37" s="52">
        <v>25</v>
      </c>
      <c r="R37" s="118">
        <v>55.56</v>
      </c>
      <c r="S37" s="53">
        <v>20</v>
      </c>
      <c r="T37" s="118">
        <v>44.44</v>
      </c>
      <c r="U37" s="53">
        <v>2</v>
      </c>
      <c r="V37" s="118">
        <v>4.444</v>
      </c>
      <c r="W37" s="118">
        <v>23.3</v>
      </c>
      <c r="X37" s="124">
        <v>28.3</v>
      </c>
      <c r="Y37" s="52">
        <v>0</v>
      </c>
      <c r="Z37" s="53">
        <v>0</v>
      </c>
      <c r="AA37" s="53">
        <v>3</v>
      </c>
      <c r="AB37" s="53">
        <v>17</v>
      </c>
      <c r="AC37" s="53">
        <v>7</v>
      </c>
      <c r="AD37" s="53">
        <v>16</v>
      </c>
      <c r="AE37" s="53">
        <v>0</v>
      </c>
      <c r="AF37" s="53">
        <v>2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52</v>
      </c>
      <c r="C38" s="52">
        <v>0</v>
      </c>
      <c r="D38" s="53">
        <v>1</v>
      </c>
      <c r="E38" s="53">
        <v>49</v>
      </c>
      <c r="F38" s="53">
        <v>0</v>
      </c>
      <c r="G38" s="53">
        <v>0</v>
      </c>
      <c r="H38" s="53">
        <v>1</v>
      </c>
      <c r="I38" s="53">
        <v>1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28</v>
      </c>
      <c r="R38" s="118">
        <v>53.85</v>
      </c>
      <c r="S38" s="53">
        <v>12</v>
      </c>
      <c r="T38" s="118">
        <v>23.08</v>
      </c>
      <c r="U38" s="53">
        <v>0</v>
      </c>
      <c r="V38" s="118">
        <v>0</v>
      </c>
      <c r="W38" s="118">
        <v>21</v>
      </c>
      <c r="X38" s="124">
        <v>26.6</v>
      </c>
      <c r="Y38" s="52">
        <v>0</v>
      </c>
      <c r="Z38" s="53">
        <v>0</v>
      </c>
      <c r="AA38" s="53">
        <v>7</v>
      </c>
      <c r="AB38" s="53">
        <v>17</v>
      </c>
      <c r="AC38" s="53">
        <v>17</v>
      </c>
      <c r="AD38" s="53">
        <v>10</v>
      </c>
      <c r="AE38" s="53">
        <v>1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61</v>
      </c>
      <c r="C39" s="52">
        <v>2</v>
      </c>
      <c r="D39" s="53">
        <v>2</v>
      </c>
      <c r="E39" s="53">
        <v>56</v>
      </c>
      <c r="F39" s="53">
        <v>0</v>
      </c>
      <c r="G39" s="53">
        <v>0</v>
      </c>
      <c r="H39" s="53">
        <v>0</v>
      </c>
      <c r="I39" s="53">
        <v>1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49</v>
      </c>
      <c r="R39" s="118">
        <v>80.33</v>
      </c>
      <c r="S39" s="53">
        <v>30</v>
      </c>
      <c r="T39" s="118">
        <v>49.18</v>
      </c>
      <c r="U39" s="53">
        <v>0</v>
      </c>
      <c r="V39" s="118">
        <v>0</v>
      </c>
      <c r="W39" s="118">
        <v>23.6</v>
      </c>
      <c r="X39" s="124">
        <v>27.2</v>
      </c>
      <c r="Y39" s="52">
        <v>0</v>
      </c>
      <c r="Z39" s="53">
        <v>0</v>
      </c>
      <c r="AA39" s="53">
        <v>2</v>
      </c>
      <c r="AB39" s="53">
        <v>10</v>
      </c>
      <c r="AC39" s="53">
        <v>23</v>
      </c>
      <c r="AD39" s="53">
        <v>25</v>
      </c>
      <c r="AE39" s="53">
        <v>1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60</v>
      </c>
      <c r="C40" s="52">
        <v>5</v>
      </c>
      <c r="D40" s="53">
        <v>2</v>
      </c>
      <c r="E40" s="53">
        <v>51</v>
      </c>
      <c r="F40" s="53">
        <v>0</v>
      </c>
      <c r="G40" s="53">
        <v>0</v>
      </c>
      <c r="H40" s="53">
        <v>0</v>
      </c>
      <c r="I40" s="53">
        <v>2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35</v>
      </c>
      <c r="R40" s="118">
        <v>58.33</v>
      </c>
      <c r="S40" s="53">
        <v>10</v>
      </c>
      <c r="T40" s="118">
        <v>16.670000000000002</v>
      </c>
      <c r="U40" s="53">
        <v>0</v>
      </c>
      <c r="V40" s="118">
        <v>0</v>
      </c>
      <c r="W40" s="118">
        <v>19.8</v>
      </c>
      <c r="X40" s="124">
        <v>24.6</v>
      </c>
      <c r="Y40" s="52">
        <v>0</v>
      </c>
      <c r="Z40" s="53">
        <v>0</v>
      </c>
      <c r="AA40" s="53">
        <v>5</v>
      </c>
      <c r="AB40" s="53">
        <v>20</v>
      </c>
      <c r="AC40" s="53">
        <v>28</v>
      </c>
      <c r="AD40" s="53">
        <v>7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81</v>
      </c>
      <c r="C41" s="52">
        <v>3</v>
      </c>
      <c r="D41" s="53">
        <v>1</v>
      </c>
      <c r="E41" s="53">
        <v>74</v>
      </c>
      <c r="F41" s="53">
        <v>1</v>
      </c>
      <c r="G41" s="53">
        <v>0</v>
      </c>
      <c r="H41" s="53">
        <v>0</v>
      </c>
      <c r="I41" s="53">
        <v>1</v>
      </c>
      <c r="J41" s="53">
        <v>0</v>
      </c>
      <c r="K41" s="53">
        <v>0</v>
      </c>
      <c r="L41" s="53">
        <v>1</v>
      </c>
      <c r="M41" s="53">
        <v>0</v>
      </c>
      <c r="N41" s="54">
        <v>0</v>
      </c>
      <c r="O41" s="54">
        <v>0</v>
      </c>
      <c r="P41" s="54">
        <v>0</v>
      </c>
      <c r="Q41" s="52">
        <v>43</v>
      </c>
      <c r="R41" s="118">
        <v>53.09</v>
      </c>
      <c r="S41" s="53">
        <v>14</v>
      </c>
      <c r="T41" s="118">
        <v>17.28</v>
      </c>
      <c r="U41" s="53">
        <v>0</v>
      </c>
      <c r="V41" s="118">
        <v>0</v>
      </c>
      <c r="W41" s="118">
        <v>19.2</v>
      </c>
      <c r="X41" s="124">
        <v>24.7</v>
      </c>
      <c r="Y41" s="52">
        <v>0</v>
      </c>
      <c r="Z41" s="53">
        <v>0</v>
      </c>
      <c r="AA41" s="53">
        <v>19</v>
      </c>
      <c r="AB41" s="53">
        <v>19</v>
      </c>
      <c r="AC41" s="53">
        <v>42</v>
      </c>
      <c r="AD41" s="53">
        <v>1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95</v>
      </c>
      <c r="C42" s="52">
        <v>1</v>
      </c>
      <c r="D42" s="53">
        <v>1</v>
      </c>
      <c r="E42" s="53">
        <v>91</v>
      </c>
      <c r="F42" s="53">
        <v>0</v>
      </c>
      <c r="G42" s="53">
        <v>1</v>
      </c>
      <c r="H42" s="53">
        <v>0</v>
      </c>
      <c r="I42" s="53">
        <v>1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41</v>
      </c>
      <c r="R42" s="118">
        <v>43.16</v>
      </c>
      <c r="S42" s="53">
        <v>19</v>
      </c>
      <c r="T42" s="118">
        <v>20</v>
      </c>
      <c r="U42" s="53">
        <v>0</v>
      </c>
      <c r="V42" s="118">
        <v>0</v>
      </c>
      <c r="W42" s="118">
        <v>19.899999999999999</v>
      </c>
      <c r="X42" s="124">
        <v>24.8</v>
      </c>
      <c r="Y42" s="52">
        <v>0</v>
      </c>
      <c r="Z42" s="53">
        <v>0</v>
      </c>
      <c r="AA42" s="53">
        <v>3</v>
      </c>
      <c r="AB42" s="53">
        <v>51</v>
      </c>
      <c r="AC42" s="53">
        <v>38</v>
      </c>
      <c r="AD42" s="53">
        <v>0</v>
      </c>
      <c r="AE42" s="53">
        <v>3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64</v>
      </c>
      <c r="C43" s="52">
        <v>5</v>
      </c>
      <c r="D43" s="53">
        <v>1</v>
      </c>
      <c r="E43" s="53">
        <v>48</v>
      </c>
      <c r="F43" s="53">
        <v>0</v>
      </c>
      <c r="G43" s="53">
        <v>1</v>
      </c>
      <c r="H43" s="53">
        <v>2</v>
      </c>
      <c r="I43" s="53">
        <v>6</v>
      </c>
      <c r="J43" s="53">
        <v>0</v>
      </c>
      <c r="K43" s="53">
        <v>0</v>
      </c>
      <c r="L43" s="53">
        <v>1</v>
      </c>
      <c r="M43" s="53">
        <v>0</v>
      </c>
      <c r="N43" s="54">
        <v>0</v>
      </c>
      <c r="O43" s="54">
        <v>0</v>
      </c>
      <c r="P43" s="54">
        <v>0</v>
      </c>
      <c r="Q43" s="52">
        <v>44</v>
      </c>
      <c r="R43" s="118">
        <v>68.75</v>
      </c>
      <c r="S43" s="53">
        <v>14</v>
      </c>
      <c r="T43" s="118">
        <v>21.88</v>
      </c>
      <c r="U43" s="53">
        <v>1</v>
      </c>
      <c r="V43" s="118">
        <v>1.5629999999999999</v>
      </c>
      <c r="W43" s="118">
        <v>21.6</v>
      </c>
      <c r="X43" s="124">
        <v>27.6</v>
      </c>
      <c r="Y43" s="52">
        <v>0</v>
      </c>
      <c r="Z43" s="53">
        <v>0</v>
      </c>
      <c r="AA43" s="53">
        <v>11</v>
      </c>
      <c r="AB43" s="53">
        <v>9</v>
      </c>
      <c r="AC43" s="53">
        <v>32</v>
      </c>
      <c r="AD43" s="53">
        <v>8</v>
      </c>
      <c r="AE43" s="53">
        <v>3</v>
      </c>
      <c r="AF43" s="53">
        <v>0</v>
      </c>
      <c r="AG43" s="53">
        <v>0</v>
      </c>
      <c r="AH43" s="53">
        <v>0</v>
      </c>
      <c r="AI43" s="53">
        <v>1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78</v>
      </c>
      <c r="C44" s="52">
        <v>3</v>
      </c>
      <c r="D44" s="53">
        <v>2</v>
      </c>
      <c r="E44" s="53">
        <v>70</v>
      </c>
      <c r="F44" s="53">
        <v>0</v>
      </c>
      <c r="G44" s="53">
        <v>0</v>
      </c>
      <c r="H44" s="53">
        <v>1</v>
      </c>
      <c r="I44" s="53">
        <v>2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67</v>
      </c>
      <c r="R44" s="118">
        <v>85.9</v>
      </c>
      <c r="S44" s="53">
        <v>24</v>
      </c>
      <c r="T44" s="118">
        <v>30.77</v>
      </c>
      <c r="U44" s="53">
        <v>2</v>
      </c>
      <c r="V44" s="118">
        <v>2.5640000000000001</v>
      </c>
      <c r="W44" s="118">
        <v>22.9</v>
      </c>
      <c r="X44" s="124">
        <v>25.4</v>
      </c>
      <c r="Y44" s="52">
        <v>0</v>
      </c>
      <c r="Z44" s="53">
        <v>0</v>
      </c>
      <c r="AA44" s="53">
        <v>0</v>
      </c>
      <c r="AB44" s="53">
        <v>11</v>
      </c>
      <c r="AC44" s="53">
        <v>54</v>
      </c>
      <c r="AD44" s="53">
        <v>10</v>
      </c>
      <c r="AE44" s="53">
        <v>1</v>
      </c>
      <c r="AF44" s="53">
        <v>1</v>
      </c>
      <c r="AG44" s="53">
        <v>1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50</v>
      </c>
      <c r="C45" s="52">
        <v>0</v>
      </c>
      <c r="D45" s="53">
        <v>2</v>
      </c>
      <c r="E45" s="53">
        <v>44</v>
      </c>
      <c r="F45" s="53">
        <v>0</v>
      </c>
      <c r="G45" s="53">
        <v>1</v>
      </c>
      <c r="H45" s="53">
        <v>1</v>
      </c>
      <c r="I45" s="53">
        <v>2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32</v>
      </c>
      <c r="R45" s="118">
        <v>64</v>
      </c>
      <c r="S45" s="53">
        <v>19</v>
      </c>
      <c r="T45" s="118">
        <v>38</v>
      </c>
      <c r="U45" s="53">
        <v>1</v>
      </c>
      <c r="V45" s="118">
        <v>2</v>
      </c>
      <c r="W45" s="118">
        <v>22.9</v>
      </c>
      <c r="X45" s="124">
        <v>27.4</v>
      </c>
      <c r="Y45" s="52">
        <v>0</v>
      </c>
      <c r="Z45" s="53">
        <v>0</v>
      </c>
      <c r="AA45" s="53">
        <v>1</v>
      </c>
      <c r="AB45" s="53">
        <v>17</v>
      </c>
      <c r="AC45" s="53">
        <v>16</v>
      </c>
      <c r="AD45" s="53">
        <v>13</v>
      </c>
      <c r="AE45" s="53">
        <v>2</v>
      </c>
      <c r="AF45" s="53">
        <v>0</v>
      </c>
      <c r="AG45" s="53">
        <v>1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58</v>
      </c>
      <c r="C46" s="52">
        <v>1</v>
      </c>
      <c r="D46" s="53">
        <v>0</v>
      </c>
      <c r="E46" s="53">
        <v>53</v>
      </c>
      <c r="F46" s="53">
        <v>0</v>
      </c>
      <c r="G46" s="53">
        <v>1</v>
      </c>
      <c r="H46" s="53">
        <v>0</v>
      </c>
      <c r="I46" s="53">
        <v>3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47</v>
      </c>
      <c r="R46" s="118">
        <v>81.03</v>
      </c>
      <c r="S46" s="53">
        <v>11</v>
      </c>
      <c r="T46" s="118">
        <v>18.97</v>
      </c>
      <c r="U46" s="53">
        <v>1</v>
      </c>
      <c r="V46" s="118">
        <v>1.724</v>
      </c>
      <c r="W46" s="118">
        <v>21.9</v>
      </c>
      <c r="X46" s="124">
        <v>24.5</v>
      </c>
      <c r="Y46" s="52">
        <v>0</v>
      </c>
      <c r="Z46" s="53">
        <v>0</v>
      </c>
      <c r="AA46" s="53">
        <v>1</v>
      </c>
      <c r="AB46" s="53">
        <v>10</v>
      </c>
      <c r="AC46" s="53">
        <v>39</v>
      </c>
      <c r="AD46" s="53">
        <v>6</v>
      </c>
      <c r="AE46" s="53">
        <v>1</v>
      </c>
      <c r="AF46" s="53">
        <v>1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62</v>
      </c>
      <c r="C47" s="52">
        <v>1</v>
      </c>
      <c r="D47" s="53">
        <v>0</v>
      </c>
      <c r="E47" s="53">
        <v>59</v>
      </c>
      <c r="F47" s="53">
        <v>0</v>
      </c>
      <c r="G47" s="53">
        <v>1</v>
      </c>
      <c r="H47" s="53">
        <v>1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47</v>
      </c>
      <c r="R47" s="118">
        <v>75.81</v>
      </c>
      <c r="S47" s="53">
        <v>18</v>
      </c>
      <c r="T47" s="118">
        <v>29.03</v>
      </c>
      <c r="U47" s="53">
        <v>0</v>
      </c>
      <c r="V47" s="118">
        <v>0</v>
      </c>
      <c r="W47" s="118">
        <v>22.4</v>
      </c>
      <c r="X47" s="124">
        <v>27.3</v>
      </c>
      <c r="Y47" s="52">
        <v>0</v>
      </c>
      <c r="Z47" s="53">
        <v>0</v>
      </c>
      <c r="AA47" s="53">
        <v>0</v>
      </c>
      <c r="AB47" s="53">
        <v>15</v>
      </c>
      <c r="AC47" s="53">
        <v>30</v>
      </c>
      <c r="AD47" s="53">
        <v>16</v>
      </c>
      <c r="AE47" s="53">
        <v>1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53</v>
      </c>
      <c r="C48" s="52">
        <v>1</v>
      </c>
      <c r="D48" s="53">
        <v>2</v>
      </c>
      <c r="E48" s="53">
        <v>47</v>
      </c>
      <c r="F48" s="53">
        <v>0</v>
      </c>
      <c r="G48" s="53">
        <v>0</v>
      </c>
      <c r="H48" s="53">
        <v>1</v>
      </c>
      <c r="I48" s="53">
        <v>2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45</v>
      </c>
      <c r="R48" s="118">
        <v>84.91</v>
      </c>
      <c r="S48" s="53">
        <v>20</v>
      </c>
      <c r="T48" s="118">
        <v>37.74</v>
      </c>
      <c r="U48" s="53">
        <v>0</v>
      </c>
      <c r="V48" s="118">
        <v>0</v>
      </c>
      <c r="W48" s="118">
        <v>23</v>
      </c>
      <c r="X48" s="124">
        <v>25.6</v>
      </c>
      <c r="Y48" s="52">
        <v>0</v>
      </c>
      <c r="Z48" s="53">
        <v>0</v>
      </c>
      <c r="AA48" s="53">
        <v>1</v>
      </c>
      <c r="AB48" s="53">
        <v>7</v>
      </c>
      <c r="AC48" s="53">
        <v>28</v>
      </c>
      <c r="AD48" s="53">
        <v>17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71</v>
      </c>
      <c r="C49" s="52">
        <v>0</v>
      </c>
      <c r="D49" s="53">
        <v>0</v>
      </c>
      <c r="E49" s="53">
        <v>65</v>
      </c>
      <c r="F49" s="53">
        <v>0</v>
      </c>
      <c r="G49" s="53">
        <v>3</v>
      </c>
      <c r="H49" s="53">
        <v>1</v>
      </c>
      <c r="I49" s="53">
        <v>2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66</v>
      </c>
      <c r="R49" s="118">
        <v>92.96</v>
      </c>
      <c r="S49" s="53">
        <v>33</v>
      </c>
      <c r="T49" s="118">
        <v>46.48</v>
      </c>
      <c r="U49" s="53">
        <v>1</v>
      </c>
      <c r="V49" s="118">
        <v>1.4079999999999999</v>
      </c>
      <c r="W49" s="118">
        <v>24.7</v>
      </c>
      <c r="X49" s="124">
        <v>28.9</v>
      </c>
      <c r="Y49" s="52">
        <v>0</v>
      </c>
      <c r="Z49" s="53">
        <v>0</v>
      </c>
      <c r="AA49" s="53">
        <v>0</v>
      </c>
      <c r="AB49" s="53">
        <v>5</v>
      </c>
      <c r="AC49" s="53">
        <v>35</v>
      </c>
      <c r="AD49" s="53">
        <v>28</v>
      </c>
      <c r="AE49" s="53">
        <v>2</v>
      </c>
      <c r="AF49" s="53">
        <v>1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81</v>
      </c>
      <c r="C50" s="52">
        <v>1</v>
      </c>
      <c r="D50" s="53">
        <v>2</v>
      </c>
      <c r="E50" s="53">
        <v>70</v>
      </c>
      <c r="F50" s="53">
        <v>1</v>
      </c>
      <c r="G50" s="53">
        <v>3</v>
      </c>
      <c r="H50" s="53">
        <v>0</v>
      </c>
      <c r="I50" s="53">
        <v>3</v>
      </c>
      <c r="J50" s="53">
        <v>0</v>
      </c>
      <c r="K50" s="53">
        <v>1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38</v>
      </c>
      <c r="R50" s="118">
        <v>46.91</v>
      </c>
      <c r="S50" s="53">
        <v>21</v>
      </c>
      <c r="T50" s="118">
        <v>25.93</v>
      </c>
      <c r="U50" s="53">
        <v>1</v>
      </c>
      <c r="V50" s="118">
        <v>1.2350000000000001</v>
      </c>
      <c r="W50" s="118">
        <v>20.7</v>
      </c>
      <c r="X50" s="124">
        <v>32.200000000000003</v>
      </c>
      <c r="Y50" s="52">
        <v>0</v>
      </c>
      <c r="Z50" s="53">
        <v>0</v>
      </c>
      <c r="AA50" s="53">
        <v>18</v>
      </c>
      <c r="AB50" s="53">
        <v>25</v>
      </c>
      <c r="AC50" s="53">
        <v>18</v>
      </c>
      <c r="AD50" s="53">
        <v>6</v>
      </c>
      <c r="AE50" s="53">
        <v>13</v>
      </c>
      <c r="AF50" s="53">
        <v>1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71</v>
      </c>
      <c r="C51" s="52">
        <v>0</v>
      </c>
      <c r="D51" s="53">
        <v>0</v>
      </c>
      <c r="E51" s="53">
        <v>68</v>
      </c>
      <c r="F51" s="53">
        <v>0</v>
      </c>
      <c r="G51" s="53">
        <v>1</v>
      </c>
      <c r="H51" s="53">
        <v>2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64</v>
      </c>
      <c r="R51" s="118">
        <v>90.14</v>
      </c>
      <c r="S51" s="53">
        <v>15</v>
      </c>
      <c r="T51" s="118">
        <v>21.13</v>
      </c>
      <c r="U51" s="53">
        <v>0</v>
      </c>
      <c r="V51" s="118">
        <v>0</v>
      </c>
      <c r="W51" s="118">
        <v>23</v>
      </c>
      <c r="X51" s="124">
        <v>27.1</v>
      </c>
      <c r="Y51" s="52">
        <v>0</v>
      </c>
      <c r="Z51" s="53">
        <v>0</v>
      </c>
      <c r="AA51" s="53">
        <v>0</v>
      </c>
      <c r="AB51" s="53">
        <v>7</v>
      </c>
      <c r="AC51" s="53">
        <v>50</v>
      </c>
      <c r="AD51" s="53">
        <v>13</v>
      </c>
      <c r="AE51" s="53">
        <v>1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36</v>
      </c>
      <c r="C52" s="52">
        <v>0</v>
      </c>
      <c r="D52" s="53">
        <v>0</v>
      </c>
      <c r="E52" s="53">
        <v>34</v>
      </c>
      <c r="F52" s="53">
        <v>0</v>
      </c>
      <c r="G52" s="53">
        <v>0</v>
      </c>
      <c r="H52" s="53">
        <v>2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33</v>
      </c>
      <c r="R52" s="118">
        <v>91.67</v>
      </c>
      <c r="S52" s="53">
        <v>22</v>
      </c>
      <c r="T52" s="118">
        <v>61.11</v>
      </c>
      <c r="U52" s="53">
        <v>0</v>
      </c>
      <c r="V52" s="118">
        <v>0</v>
      </c>
      <c r="W52" s="118">
        <v>24.9</v>
      </c>
      <c r="X52" s="124">
        <v>27.7</v>
      </c>
      <c r="Y52" s="52">
        <v>0</v>
      </c>
      <c r="Z52" s="53">
        <v>0</v>
      </c>
      <c r="AA52" s="53">
        <v>0</v>
      </c>
      <c r="AB52" s="53">
        <v>3</v>
      </c>
      <c r="AC52" s="53">
        <v>14</v>
      </c>
      <c r="AD52" s="53">
        <v>18</v>
      </c>
      <c r="AE52" s="53">
        <v>1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48</v>
      </c>
      <c r="C53" s="52">
        <v>0</v>
      </c>
      <c r="D53" s="53">
        <v>1</v>
      </c>
      <c r="E53" s="53">
        <v>43</v>
      </c>
      <c r="F53" s="53">
        <v>0</v>
      </c>
      <c r="G53" s="53">
        <v>2</v>
      </c>
      <c r="H53" s="53">
        <v>1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1</v>
      </c>
      <c r="O53" s="54">
        <v>0</v>
      </c>
      <c r="P53" s="54">
        <v>0</v>
      </c>
      <c r="Q53" s="52">
        <v>45</v>
      </c>
      <c r="R53" s="118">
        <v>93.75</v>
      </c>
      <c r="S53" s="53">
        <v>16</v>
      </c>
      <c r="T53" s="118">
        <v>33.33</v>
      </c>
      <c r="U53" s="53">
        <v>0</v>
      </c>
      <c r="V53" s="118">
        <v>0</v>
      </c>
      <c r="W53" s="118">
        <v>22.9</v>
      </c>
      <c r="X53" s="124">
        <v>25</v>
      </c>
      <c r="Y53" s="52">
        <v>0</v>
      </c>
      <c r="Z53" s="53">
        <v>0</v>
      </c>
      <c r="AA53" s="53">
        <v>1</v>
      </c>
      <c r="AB53" s="53">
        <v>2</v>
      </c>
      <c r="AC53" s="53">
        <v>38</v>
      </c>
      <c r="AD53" s="53">
        <v>7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67</v>
      </c>
      <c r="C54" s="52">
        <v>1</v>
      </c>
      <c r="D54" s="53">
        <v>2</v>
      </c>
      <c r="E54" s="53">
        <v>59</v>
      </c>
      <c r="F54" s="53">
        <v>0</v>
      </c>
      <c r="G54" s="53">
        <v>3</v>
      </c>
      <c r="H54" s="53">
        <v>2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56</v>
      </c>
      <c r="R54" s="118">
        <v>83.58</v>
      </c>
      <c r="S54" s="53">
        <v>39</v>
      </c>
      <c r="T54" s="118">
        <v>58.21</v>
      </c>
      <c r="U54" s="53">
        <v>0</v>
      </c>
      <c r="V54" s="118">
        <v>0</v>
      </c>
      <c r="W54" s="118">
        <v>24.2</v>
      </c>
      <c r="X54" s="124">
        <v>27.3</v>
      </c>
      <c r="Y54" s="52">
        <v>0</v>
      </c>
      <c r="Z54" s="53">
        <v>0</v>
      </c>
      <c r="AA54" s="53">
        <v>1</v>
      </c>
      <c r="AB54" s="53">
        <v>10</v>
      </c>
      <c r="AC54" s="53">
        <v>28</v>
      </c>
      <c r="AD54" s="53">
        <v>25</v>
      </c>
      <c r="AE54" s="53">
        <v>3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67</v>
      </c>
      <c r="C55" s="52">
        <v>0</v>
      </c>
      <c r="D55" s="53">
        <v>1</v>
      </c>
      <c r="E55" s="53">
        <v>62</v>
      </c>
      <c r="F55" s="53">
        <v>0</v>
      </c>
      <c r="G55" s="53">
        <v>2</v>
      </c>
      <c r="H55" s="53">
        <v>1</v>
      </c>
      <c r="I55" s="53">
        <v>1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67</v>
      </c>
      <c r="R55" s="118">
        <v>100</v>
      </c>
      <c r="S55" s="53">
        <v>42</v>
      </c>
      <c r="T55" s="118">
        <v>62.69</v>
      </c>
      <c r="U55" s="53">
        <v>0</v>
      </c>
      <c r="V55" s="118">
        <v>0</v>
      </c>
      <c r="W55" s="118">
        <v>25.1</v>
      </c>
      <c r="X55" s="124">
        <v>26.3</v>
      </c>
      <c r="Y55" s="52">
        <v>0</v>
      </c>
      <c r="Z55" s="53">
        <v>0</v>
      </c>
      <c r="AA55" s="53">
        <v>0</v>
      </c>
      <c r="AB55" s="53">
        <v>0</v>
      </c>
      <c r="AC55" s="53">
        <v>29</v>
      </c>
      <c r="AD55" s="53">
        <v>38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42</v>
      </c>
      <c r="C56" s="52">
        <v>1</v>
      </c>
      <c r="D56" s="53">
        <v>0</v>
      </c>
      <c r="E56" s="53">
        <v>35</v>
      </c>
      <c r="F56" s="53">
        <v>0</v>
      </c>
      <c r="G56" s="53">
        <v>4</v>
      </c>
      <c r="H56" s="53">
        <v>1</v>
      </c>
      <c r="I56" s="53">
        <v>1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38</v>
      </c>
      <c r="R56" s="118">
        <v>90.48</v>
      </c>
      <c r="S56" s="53">
        <v>14</v>
      </c>
      <c r="T56" s="118">
        <v>33.33</v>
      </c>
      <c r="U56" s="53">
        <v>0</v>
      </c>
      <c r="V56" s="118">
        <v>0</v>
      </c>
      <c r="W56" s="118">
        <v>23.2</v>
      </c>
      <c r="X56" s="124">
        <v>25.8</v>
      </c>
      <c r="Y56" s="52">
        <v>0</v>
      </c>
      <c r="Z56" s="53">
        <v>0</v>
      </c>
      <c r="AA56" s="53">
        <v>2</v>
      </c>
      <c r="AB56" s="53">
        <v>2</v>
      </c>
      <c r="AC56" s="53">
        <v>27</v>
      </c>
      <c r="AD56" s="53">
        <v>11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62</v>
      </c>
      <c r="C57" s="52">
        <v>1</v>
      </c>
      <c r="D57" s="53">
        <v>2</v>
      </c>
      <c r="E57" s="53">
        <v>49</v>
      </c>
      <c r="F57" s="53">
        <v>0</v>
      </c>
      <c r="G57" s="53">
        <v>4</v>
      </c>
      <c r="H57" s="53">
        <v>4</v>
      </c>
      <c r="I57" s="53">
        <v>1</v>
      </c>
      <c r="J57" s="53">
        <v>0</v>
      </c>
      <c r="K57" s="53">
        <v>0</v>
      </c>
      <c r="L57" s="53">
        <v>0</v>
      </c>
      <c r="M57" s="53">
        <v>1</v>
      </c>
      <c r="N57" s="54">
        <v>0</v>
      </c>
      <c r="O57" s="54">
        <v>0</v>
      </c>
      <c r="P57" s="54">
        <v>0</v>
      </c>
      <c r="Q57" s="52">
        <v>52</v>
      </c>
      <c r="R57" s="118">
        <v>83.87</v>
      </c>
      <c r="S57" s="53">
        <v>21</v>
      </c>
      <c r="T57" s="118">
        <v>33.869999999999997</v>
      </c>
      <c r="U57" s="53">
        <v>1</v>
      </c>
      <c r="V57" s="118">
        <v>1.613</v>
      </c>
      <c r="W57" s="118">
        <v>23.1</v>
      </c>
      <c r="X57" s="124">
        <v>27.3</v>
      </c>
      <c r="Y57" s="52">
        <v>0</v>
      </c>
      <c r="Z57" s="53">
        <v>0</v>
      </c>
      <c r="AA57" s="53">
        <v>1</v>
      </c>
      <c r="AB57" s="53">
        <v>9</v>
      </c>
      <c r="AC57" s="53">
        <v>35</v>
      </c>
      <c r="AD57" s="53">
        <v>14</v>
      </c>
      <c r="AE57" s="53">
        <v>2</v>
      </c>
      <c r="AF57" s="53">
        <v>0</v>
      </c>
      <c r="AG57" s="53">
        <v>1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69</v>
      </c>
      <c r="C58" s="52">
        <v>0</v>
      </c>
      <c r="D58" s="53">
        <v>0</v>
      </c>
      <c r="E58" s="53">
        <v>62</v>
      </c>
      <c r="F58" s="53">
        <v>1</v>
      </c>
      <c r="G58" s="53">
        <v>5</v>
      </c>
      <c r="H58" s="53">
        <v>1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64</v>
      </c>
      <c r="R58" s="118">
        <v>92.75</v>
      </c>
      <c r="S58" s="53">
        <v>47</v>
      </c>
      <c r="T58" s="118">
        <v>68.12</v>
      </c>
      <c r="U58" s="53">
        <v>0</v>
      </c>
      <c r="V58" s="118">
        <v>0</v>
      </c>
      <c r="W58" s="118">
        <v>25.1</v>
      </c>
      <c r="X58" s="124">
        <v>28.2</v>
      </c>
      <c r="Y58" s="52">
        <v>0</v>
      </c>
      <c r="Z58" s="53">
        <v>0</v>
      </c>
      <c r="AA58" s="53">
        <v>1</v>
      </c>
      <c r="AB58" s="53">
        <v>4</v>
      </c>
      <c r="AC58" s="53">
        <v>22</v>
      </c>
      <c r="AD58" s="53">
        <v>35</v>
      </c>
      <c r="AE58" s="53">
        <v>7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67</v>
      </c>
      <c r="C59" s="52">
        <v>0</v>
      </c>
      <c r="D59" s="53">
        <v>0</v>
      </c>
      <c r="E59" s="53">
        <v>59</v>
      </c>
      <c r="F59" s="53">
        <v>0</v>
      </c>
      <c r="G59" s="53">
        <v>4</v>
      </c>
      <c r="H59" s="53">
        <v>2</v>
      </c>
      <c r="I59" s="53">
        <v>2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63</v>
      </c>
      <c r="R59" s="118">
        <v>94.03</v>
      </c>
      <c r="S59" s="53">
        <v>37</v>
      </c>
      <c r="T59" s="118">
        <v>55.22</v>
      </c>
      <c r="U59" s="53">
        <v>1</v>
      </c>
      <c r="V59" s="118">
        <v>1.4930000000000001</v>
      </c>
      <c r="W59" s="118">
        <v>24.3</v>
      </c>
      <c r="X59" s="124">
        <v>26.4</v>
      </c>
      <c r="Y59" s="52">
        <v>0</v>
      </c>
      <c r="Z59" s="53">
        <v>0</v>
      </c>
      <c r="AA59" s="53">
        <v>0</v>
      </c>
      <c r="AB59" s="53">
        <v>4</v>
      </c>
      <c r="AC59" s="53">
        <v>46</v>
      </c>
      <c r="AD59" s="53">
        <v>13</v>
      </c>
      <c r="AE59" s="53">
        <v>3</v>
      </c>
      <c r="AF59" s="53">
        <v>1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58</v>
      </c>
      <c r="C60" s="52">
        <v>0</v>
      </c>
      <c r="D60" s="53">
        <v>1</v>
      </c>
      <c r="E60" s="53">
        <v>50</v>
      </c>
      <c r="F60" s="53">
        <v>0</v>
      </c>
      <c r="G60" s="53">
        <v>3</v>
      </c>
      <c r="H60" s="53">
        <v>3</v>
      </c>
      <c r="I60" s="53">
        <v>1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48</v>
      </c>
      <c r="R60" s="118">
        <v>82.76</v>
      </c>
      <c r="S60" s="53">
        <v>14</v>
      </c>
      <c r="T60" s="118">
        <v>24.14</v>
      </c>
      <c r="U60" s="53">
        <v>0</v>
      </c>
      <c r="V60" s="118">
        <v>0</v>
      </c>
      <c r="W60" s="118">
        <v>22.6</v>
      </c>
      <c r="X60" s="124">
        <v>25.4</v>
      </c>
      <c r="Y60" s="52">
        <v>0</v>
      </c>
      <c r="Z60" s="53">
        <v>0</v>
      </c>
      <c r="AA60" s="53">
        <v>1</v>
      </c>
      <c r="AB60" s="53">
        <v>9</v>
      </c>
      <c r="AC60" s="53">
        <v>38</v>
      </c>
      <c r="AD60" s="53">
        <v>9</v>
      </c>
      <c r="AE60" s="53">
        <v>1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59</v>
      </c>
      <c r="C61" s="52">
        <v>1</v>
      </c>
      <c r="D61" s="53">
        <v>1</v>
      </c>
      <c r="E61" s="53">
        <v>52</v>
      </c>
      <c r="F61" s="53">
        <v>1</v>
      </c>
      <c r="G61" s="53">
        <v>2</v>
      </c>
      <c r="H61" s="53">
        <v>1</v>
      </c>
      <c r="I61" s="53">
        <v>1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47</v>
      </c>
      <c r="R61" s="118">
        <v>79.66</v>
      </c>
      <c r="S61" s="53">
        <v>8</v>
      </c>
      <c r="T61" s="118">
        <v>13.56</v>
      </c>
      <c r="U61" s="53">
        <v>0</v>
      </c>
      <c r="V61" s="118">
        <v>0</v>
      </c>
      <c r="W61" s="118">
        <v>21.7</v>
      </c>
      <c r="X61" s="124">
        <v>23.8</v>
      </c>
      <c r="Y61" s="52">
        <v>0</v>
      </c>
      <c r="Z61" s="53">
        <v>0</v>
      </c>
      <c r="AA61" s="53">
        <v>1</v>
      </c>
      <c r="AB61" s="53">
        <v>11</v>
      </c>
      <c r="AC61" s="53">
        <v>42</v>
      </c>
      <c r="AD61" s="53">
        <v>5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76</v>
      </c>
      <c r="C62" s="52">
        <v>1</v>
      </c>
      <c r="D62" s="53">
        <v>0</v>
      </c>
      <c r="E62" s="53">
        <v>71</v>
      </c>
      <c r="F62" s="53">
        <v>1</v>
      </c>
      <c r="G62" s="53">
        <v>1</v>
      </c>
      <c r="H62" s="53">
        <v>2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60</v>
      </c>
      <c r="R62" s="118">
        <v>78.95</v>
      </c>
      <c r="S62" s="53">
        <v>48</v>
      </c>
      <c r="T62" s="118">
        <v>63.16</v>
      </c>
      <c r="U62" s="53">
        <v>1</v>
      </c>
      <c r="V62" s="118">
        <v>1.3160000000000001</v>
      </c>
      <c r="W62" s="118">
        <v>25.2</v>
      </c>
      <c r="X62" s="124">
        <v>30.4</v>
      </c>
      <c r="Y62" s="52">
        <v>0</v>
      </c>
      <c r="Z62" s="53">
        <v>0</v>
      </c>
      <c r="AA62" s="53">
        <v>2</v>
      </c>
      <c r="AB62" s="53">
        <v>14</v>
      </c>
      <c r="AC62" s="53">
        <v>14</v>
      </c>
      <c r="AD62" s="53">
        <v>35</v>
      </c>
      <c r="AE62" s="53">
        <v>10</v>
      </c>
      <c r="AF62" s="53">
        <v>0</v>
      </c>
      <c r="AG62" s="53">
        <v>0</v>
      </c>
      <c r="AH62" s="53">
        <v>1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126</v>
      </c>
      <c r="C63" s="52">
        <v>1</v>
      </c>
      <c r="D63" s="53">
        <v>0</v>
      </c>
      <c r="E63" s="53">
        <v>115</v>
      </c>
      <c r="F63" s="53">
        <v>0</v>
      </c>
      <c r="G63" s="53">
        <v>5</v>
      </c>
      <c r="H63" s="53">
        <v>1</v>
      </c>
      <c r="I63" s="53">
        <v>3</v>
      </c>
      <c r="J63" s="53">
        <v>0</v>
      </c>
      <c r="K63" s="53">
        <v>0</v>
      </c>
      <c r="L63" s="53">
        <v>0</v>
      </c>
      <c r="M63" s="53">
        <v>1</v>
      </c>
      <c r="N63" s="54">
        <v>0</v>
      </c>
      <c r="O63" s="54">
        <v>0</v>
      </c>
      <c r="P63" s="54">
        <v>0</v>
      </c>
      <c r="Q63" s="52">
        <v>113</v>
      </c>
      <c r="R63" s="118">
        <v>89.68</v>
      </c>
      <c r="S63" s="53">
        <v>64</v>
      </c>
      <c r="T63" s="118">
        <v>50.79</v>
      </c>
      <c r="U63" s="53">
        <v>7</v>
      </c>
      <c r="V63" s="118">
        <v>5.556</v>
      </c>
      <c r="W63" s="118">
        <v>26.3</v>
      </c>
      <c r="X63" s="124">
        <v>28.3</v>
      </c>
      <c r="Y63" s="52">
        <v>0</v>
      </c>
      <c r="Z63" s="53">
        <v>1</v>
      </c>
      <c r="AA63" s="53">
        <v>1</v>
      </c>
      <c r="AB63" s="53">
        <v>11</v>
      </c>
      <c r="AC63" s="53">
        <v>66</v>
      </c>
      <c r="AD63" s="53">
        <v>30</v>
      </c>
      <c r="AE63" s="53">
        <v>10</v>
      </c>
      <c r="AF63" s="53">
        <v>0</v>
      </c>
      <c r="AG63" s="53">
        <v>1</v>
      </c>
      <c r="AH63" s="53">
        <v>0</v>
      </c>
      <c r="AI63" s="53">
        <v>2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4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121</v>
      </c>
      <c r="C64" s="52">
        <v>1</v>
      </c>
      <c r="D64" s="53">
        <v>1</v>
      </c>
      <c r="E64" s="53">
        <v>111</v>
      </c>
      <c r="F64" s="53">
        <v>1</v>
      </c>
      <c r="G64" s="53">
        <v>0</v>
      </c>
      <c r="H64" s="53">
        <v>3</v>
      </c>
      <c r="I64" s="53">
        <v>3</v>
      </c>
      <c r="J64" s="53">
        <v>0</v>
      </c>
      <c r="K64" s="53">
        <v>0</v>
      </c>
      <c r="L64" s="53">
        <v>0</v>
      </c>
      <c r="M64" s="53">
        <v>1</v>
      </c>
      <c r="N64" s="54">
        <v>0</v>
      </c>
      <c r="O64" s="54">
        <v>0</v>
      </c>
      <c r="P64" s="54">
        <v>0</v>
      </c>
      <c r="Q64" s="52">
        <v>107</v>
      </c>
      <c r="R64" s="118">
        <v>88.43</v>
      </c>
      <c r="S64" s="53">
        <v>43</v>
      </c>
      <c r="T64" s="118">
        <v>35.54</v>
      </c>
      <c r="U64" s="53">
        <v>0</v>
      </c>
      <c r="V64" s="118">
        <v>0</v>
      </c>
      <c r="W64" s="118">
        <v>22.8</v>
      </c>
      <c r="X64" s="124">
        <v>25.4</v>
      </c>
      <c r="Y64" s="52">
        <v>0</v>
      </c>
      <c r="Z64" s="53">
        <v>0</v>
      </c>
      <c r="AA64" s="53">
        <v>2</v>
      </c>
      <c r="AB64" s="53">
        <v>12</v>
      </c>
      <c r="AC64" s="53">
        <v>79</v>
      </c>
      <c r="AD64" s="53">
        <v>25</v>
      </c>
      <c r="AE64" s="53">
        <v>3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160</v>
      </c>
      <c r="C65" s="52">
        <v>1</v>
      </c>
      <c r="D65" s="53">
        <v>4</v>
      </c>
      <c r="E65" s="53">
        <v>144</v>
      </c>
      <c r="F65" s="53">
        <v>0</v>
      </c>
      <c r="G65" s="53">
        <v>7</v>
      </c>
      <c r="H65" s="53">
        <v>0</v>
      </c>
      <c r="I65" s="53">
        <v>4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120</v>
      </c>
      <c r="R65" s="118">
        <v>75</v>
      </c>
      <c r="S65" s="53">
        <v>61</v>
      </c>
      <c r="T65" s="118">
        <v>38.130000000000003</v>
      </c>
      <c r="U65" s="53">
        <v>7</v>
      </c>
      <c r="V65" s="118">
        <v>4.375</v>
      </c>
      <c r="W65" s="118">
        <v>24</v>
      </c>
      <c r="X65" s="124">
        <v>27.3</v>
      </c>
      <c r="Y65" s="52">
        <v>0</v>
      </c>
      <c r="Z65" s="53">
        <v>0</v>
      </c>
      <c r="AA65" s="53">
        <v>4</v>
      </c>
      <c r="AB65" s="53">
        <v>36</v>
      </c>
      <c r="AC65" s="53">
        <v>72</v>
      </c>
      <c r="AD65" s="53">
        <v>39</v>
      </c>
      <c r="AE65" s="53">
        <v>2</v>
      </c>
      <c r="AF65" s="53">
        <v>1</v>
      </c>
      <c r="AG65" s="53">
        <v>0</v>
      </c>
      <c r="AH65" s="53">
        <v>3</v>
      </c>
      <c r="AI65" s="53">
        <v>0</v>
      </c>
      <c r="AJ65" s="53">
        <v>0</v>
      </c>
      <c r="AK65" s="53">
        <v>0</v>
      </c>
      <c r="AL65" s="53">
        <v>0</v>
      </c>
      <c r="AM65" s="53">
        <v>3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120</v>
      </c>
      <c r="C66" s="52">
        <v>3</v>
      </c>
      <c r="D66" s="53">
        <v>2</v>
      </c>
      <c r="E66" s="53">
        <v>104</v>
      </c>
      <c r="F66" s="53">
        <v>0</v>
      </c>
      <c r="G66" s="53">
        <v>4</v>
      </c>
      <c r="H66" s="53">
        <v>4</v>
      </c>
      <c r="I66" s="53">
        <v>1</v>
      </c>
      <c r="J66" s="53">
        <v>0</v>
      </c>
      <c r="K66" s="53">
        <v>0</v>
      </c>
      <c r="L66" s="53">
        <v>0</v>
      </c>
      <c r="M66" s="53">
        <v>2</v>
      </c>
      <c r="N66" s="54">
        <v>0</v>
      </c>
      <c r="O66" s="54">
        <v>0</v>
      </c>
      <c r="P66" s="54">
        <v>0</v>
      </c>
      <c r="Q66" s="52">
        <v>80</v>
      </c>
      <c r="R66" s="118">
        <v>66.67</v>
      </c>
      <c r="S66" s="53">
        <v>26</v>
      </c>
      <c r="T66" s="118">
        <v>21.67</v>
      </c>
      <c r="U66" s="53">
        <v>0</v>
      </c>
      <c r="V66" s="118">
        <v>0</v>
      </c>
      <c r="W66" s="118">
        <v>22.1</v>
      </c>
      <c r="X66" s="124">
        <v>26.3</v>
      </c>
      <c r="Y66" s="52">
        <v>0</v>
      </c>
      <c r="Z66" s="53">
        <v>0</v>
      </c>
      <c r="AA66" s="53">
        <v>2</v>
      </c>
      <c r="AB66" s="53">
        <v>38</v>
      </c>
      <c r="AC66" s="53">
        <v>58</v>
      </c>
      <c r="AD66" s="53">
        <v>19</v>
      </c>
      <c r="AE66" s="53">
        <v>3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128</v>
      </c>
      <c r="C67" s="52">
        <v>0</v>
      </c>
      <c r="D67" s="53">
        <v>2</v>
      </c>
      <c r="E67" s="53">
        <v>120</v>
      </c>
      <c r="F67" s="53">
        <v>0</v>
      </c>
      <c r="G67" s="53">
        <v>2</v>
      </c>
      <c r="H67" s="53">
        <v>2</v>
      </c>
      <c r="I67" s="53">
        <v>2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117</v>
      </c>
      <c r="R67" s="118">
        <v>91.41</v>
      </c>
      <c r="S67" s="53">
        <v>67</v>
      </c>
      <c r="T67" s="118">
        <v>52.34</v>
      </c>
      <c r="U67" s="53">
        <v>0</v>
      </c>
      <c r="V67" s="118">
        <v>0</v>
      </c>
      <c r="W67" s="118">
        <v>24.5</v>
      </c>
      <c r="X67" s="124">
        <v>27.5</v>
      </c>
      <c r="Y67" s="52">
        <v>0</v>
      </c>
      <c r="Z67" s="53">
        <v>0</v>
      </c>
      <c r="AA67" s="53">
        <v>0</v>
      </c>
      <c r="AB67" s="53">
        <v>11</v>
      </c>
      <c r="AC67" s="53">
        <v>56</v>
      </c>
      <c r="AD67" s="53">
        <v>57</v>
      </c>
      <c r="AE67" s="53">
        <v>4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93</v>
      </c>
      <c r="C68" s="52">
        <v>0</v>
      </c>
      <c r="D68" s="53">
        <v>1</v>
      </c>
      <c r="E68" s="53">
        <v>86</v>
      </c>
      <c r="F68" s="53">
        <v>0</v>
      </c>
      <c r="G68" s="53">
        <v>3</v>
      </c>
      <c r="H68" s="53">
        <v>3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65</v>
      </c>
      <c r="R68" s="118">
        <v>69.89</v>
      </c>
      <c r="S68" s="53">
        <v>31</v>
      </c>
      <c r="T68" s="118">
        <v>33.33</v>
      </c>
      <c r="U68" s="53">
        <v>0</v>
      </c>
      <c r="V68" s="118">
        <v>0</v>
      </c>
      <c r="W68" s="118">
        <v>22.7</v>
      </c>
      <c r="X68" s="124">
        <v>27.5</v>
      </c>
      <c r="Y68" s="52">
        <v>0</v>
      </c>
      <c r="Z68" s="53">
        <v>0</v>
      </c>
      <c r="AA68" s="53">
        <v>1</v>
      </c>
      <c r="AB68" s="53">
        <v>27</v>
      </c>
      <c r="AC68" s="53">
        <v>36</v>
      </c>
      <c r="AD68" s="53">
        <v>27</v>
      </c>
      <c r="AE68" s="53">
        <v>2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106</v>
      </c>
      <c r="C69" s="52">
        <v>3</v>
      </c>
      <c r="D69" s="53">
        <v>1</v>
      </c>
      <c r="E69" s="53">
        <v>92</v>
      </c>
      <c r="F69" s="53">
        <v>0</v>
      </c>
      <c r="G69" s="53">
        <v>2</v>
      </c>
      <c r="H69" s="53">
        <v>3</v>
      </c>
      <c r="I69" s="53">
        <v>2</v>
      </c>
      <c r="J69" s="53">
        <v>0</v>
      </c>
      <c r="K69" s="53">
        <v>0</v>
      </c>
      <c r="L69" s="53">
        <v>0</v>
      </c>
      <c r="M69" s="53">
        <v>3</v>
      </c>
      <c r="N69" s="54">
        <v>0</v>
      </c>
      <c r="O69" s="54">
        <v>0</v>
      </c>
      <c r="P69" s="54">
        <v>0</v>
      </c>
      <c r="Q69" s="52">
        <v>58</v>
      </c>
      <c r="R69" s="118">
        <v>54.72</v>
      </c>
      <c r="S69" s="53">
        <v>30</v>
      </c>
      <c r="T69" s="118">
        <v>28.3</v>
      </c>
      <c r="U69" s="53">
        <v>1</v>
      </c>
      <c r="V69" s="118">
        <v>0.94299999999999995</v>
      </c>
      <c r="W69" s="118">
        <v>21</v>
      </c>
      <c r="X69" s="124">
        <v>27.7</v>
      </c>
      <c r="Y69" s="52">
        <v>1</v>
      </c>
      <c r="Z69" s="53">
        <v>1</v>
      </c>
      <c r="AA69" s="53">
        <v>7</v>
      </c>
      <c r="AB69" s="53">
        <v>39</v>
      </c>
      <c r="AC69" s="53">
        <v>31</v>
      </c>
      <c r="AD69" s="53">
        <v>22</v>
      </c>
      <c r="AE69" s="53">
        <v>4</v>
      </c>
      <c r="AF69" s="53">
        <v>0</v>
      </c>
      <c r="AG69" s="53">
        <v>1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79</v>
      </c>
      <c r="C70" s="52">
        <v>1</v>
      </c>
      <c r="D70" s="53">
        <v>2</v>
      </c>
      <c r="E70" s="53">
        <v>65</v>
      </c>
      <c r="F70" s="53">
        <v>0</v>
      </c>
      <c r="G70" s="53">
        <v>2</v>
      </c>
      <c r="H70" s="53">
        <v>7</v>
      </c>
      <c r="I70" s="53">
        <v>1</v>
      </c>
      <c r="J70" s="53">
        <v>0</v>
      </c>
      <c r="K70" s="53">
        <v>0</v>
      </c>
      <c r="L70" s="53">
        <v>0</v>
      </c>
      <c r="M70" s="53">
        <v>1</v>
      </c>
      <c r="N70" s="54">
        <v>0</v>
      </c>
      <c r="O70" s="54">
        <v>0</v>
      </c>
      <c r="P70" s="54">
        <v>0</v>
      </c>
      <c r="Q70" s="52">
        <v>74</v>
      </c>
      <c r="R70" s="118">
        <v>93.67</v>
      </c>
      <c r="S70" s="53">
        <v>21</v>
      </c>
      <c r="T70" s="118">
        <v>26.58</v>
      </c>
      <c r="U70" s="53">
        <v>0</v>
      </c>
      <c r="V70" s="118">
        <v>0</v>
      </c>
      <c r="W70" s="118">
        <v>22.5</v>
      </c>
      <c r="X70" s="124">
        <v>25.2</v>
      </c>
      <c r="Y70" s="52">
        <v>0</v>
      </c>
      <c r="Z70" s="53">
        <v>0</v>
      </c>
      <c r="AA70" s="53">
        <v>0</v>
      </c>
      <c r="AB70" s="53">
        <v>5</v>
      </c>
      <c r="AC70" s="53">
        <v>61</v>
      </c>
      <c r="AD70" s="53">
        <v>11</v>
      </c>
      <c r="AE70" s="53">
        <v>2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105</v>
      </c>
      <c r="C71" s="52">
        <v>3</v>
      </c>
      <c r="D71" s="53">
        <v>1</v>
      </c>
      <c r="E71" s="53">
        <v>81</v>
      </c>
      <c r="F71" s="53">
        <v>0</v>
      </c>
      <c r="G71" s="53">
        <v>8</v>
      </c>
      <c r="H71" s="53">
        <v>7</v>
      </c>
      <c r="I71" s="53">
        <v>4</v>
      </c>
      <c r="J71" s="53">
        <v>0</v>
      </c>
      <c r="K71" s="53">
        <v>0</v>
      </c>
      <c r="L71" s="53">
        <v>0</v>
      </c>
      <c r="M71" s="53">
        <v>1</v>
      </c>
      <c r="N71" s="54">
        <v>0</v>
      </c>
      <c r="O71" s="54">
        <v>0</v>
      </c>
      <c r="P71" s="54">
        <v>0</v>
      </c>
      <c r="Q71" s="52">
        <v>69</v>
      </c>
      <c r="R71" s="118">
        <v>65.709999999999994</v>
      </c>
      <c r="S71" s="53">
        <v>29</v>
      </c>
      <c r="T71" s="118">
        <v>27.62</v>
      </c>
      <c r="U71" s="53">
        <v>0</v>
      </c>
      <c r="V71" s="118">
        <v>0</v>
      </c>
      <c r="W71" s="118">
        <v>21.4</v>
      </c>
      <c r="X71" s="124">
        <v>25.4</v>
      </c>
      <c r="Y71" s="52">
        <v>0</v>
      </c>
      <c r="Z71" s="53">
        <v>0</v>
      </c>
      <c r="AA71" s="53">
        <v>6</v>
      </c>
      <c r="AB71" s="53">
        <v>30</v>
      </c>
      <c r="AC71" s="53">
        <v>49</v>
      </c>
      <c r="AD71" s="53">
        <v>18</v>
      </c>
      <c r="AE71" s="53">
        <v>2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135</v>
      </c>
      <c r="C72" s="52">
        <v>4</v>
      </c>
      <c r="D72" s="53">
        <v>1</v>
      </c>
      <c r="E72" s="53">
        <v>108</v>
      </c>
      <c r="F72" s="53">
        <v>0</v>
      </c>
      <c r="G72" s="53">
        <v>3</v>
      </c>
      <c r="H72" s="53">
        <v>3</v>
      </c>
      <c r="I72" s="53">
        <v>14</v>
      </c>
      <c r="J72" s="53">
        <v>0</v>
      </c>
      <c r="K72" s="53">
        <v>1</v>
      </c>
      <c r="L72" s="53">
        <v>0</v>
      </c>
      <c r="M72" s="53">
        <v>1</v>
      </c>
      <c r="N72" s="54">
        <v>0</v>
      </c>
      <c r="O72" s="54">
        <v>0</v>
      </c>
      <c r="P72" s="54">
        <v>0</v>
      </c>
      <c r="Q72" s="52">
        <v>84</v>
      </c>
      <c r="R72" s="118">
        <v>62.22</v>
      </c>
      <c r="S72" s="53">
        <v>30</v>
      </c>
      <c r="T72" s="118">
        <v>22.22</v>
      </c>
      <c r="U72" s="53">
        <v>0</v>
      </c>
      <c r="V72" s="118">
        <v>0</v>
      </c>
      <c r="W72" s="118">
        <v>21</v>
      </c>
      <c r="X72" s="124">
        <v>25.7</v>
      </c>
      <c r="Y72" s="52">
        <v>0</v>
      </c>
      <c r="Z72" s="53">
        <v>1</v>
      </c>
      <c r="AA72" s="53">
        <v>1</v>
      </c>
      <c r="AB72" s="53">
        <v>49</v>
      </c>
      <c r="AC72" s="53">
        <v>60</v>
      </c>
      <c r="AD72" s="53">
        <v>21</v>
      </c>
      <c r="AE72" s="53">
        <v>3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224</v>
      </c>
      <c r="C73" s="52">
        <v>3</v>
      </c>
      <c r="D73" s="53">
        <v>1</v>
      </c>
      <c r="E73" s="53">
        <v>213</v>
      </c>
      <c r="F73" s="53">
        <v>0</v>
      </c>
      <c r="G73" s="53">
        <v>4</v>
      </c>
      <c r="H73" s="53">
        <v>1</v>
      </c>
      <c r="I73" s="53">
        <v>1</v>
      </c>
      <c r="J73" s="53">
        <v>0</v>
      </c>
      <c r="K73" s="53">
        <v>0</v>
      </c>
      <c r="L73" s="53">
        <v>0</v>
      </c>
      <c r="M73" s="53">
        <v>1</v>
      </c>
      <c r="N73" s="54">
        <v>0</v>
      </c>
      <c r="O73" s="54">
        <v>0</v>
      </c>
      <c r="P73" s="54">
        <v>0</v>
      </c>
      <c r="Q73" s="52">
        <v>168</v>
      </c>
      <c r="R73" s="118">
        <v>75</v>
      </c>
      <c r="S73" s="53">
        <v>22</v>
      </c>
      <c r="T73" s="118">
        <v>9.8209999999999997</v>
      </c>
      <c r="U73" s="53">
        <v>0</v>
      </c>
      <c r="V73" s="118">
        <v>0</v>
      </c>
      <c r="W73" s="118">
        <v>21.3</v>
      </c>
      <c r="X73" s="124">
        <v>23.4</v>
      </c>
      <c r="Y73" s="52">
        <v>0</v>
      </c>
      <c r="Z73" s="53">
        <v>0</v>
      </c>
      <c r="AA73" s="53">
        <v>1</v>
      </c>
      <c r="AB73" s="53">
        <v>55</v>
      </c>
      <c r="AC73" s="53">
        <v>151</v>
      </c>
      <c r="AD73" s="53">
        <v>16</v>
      </c>
      <c r="AE73" s="53">
        <v>1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178</v>
      </c>
      <c r="C74" s="52">
        <v>3</v>
      </c>
      <c r="D74" s="53">
        <v>3</v>
      </c>
      <c r="E74" s="53">
        <v>169</v>
      </c>
      <c r="F74" s="53">
        <v>0</v>
      </c>
      <c r="G74" s="53">
        <v>0</v>
      </c>
      <c r="H74" s="53">
        <v>1</v>
      </c>
      <c r="I74" s="53">
        <v>2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120</v>
      </c>
      <c r="R74" s="118">
        <v>67.42</v>
      </c>
      <c r="S74" s="53">
        <v>22</v>
      </c>
      <c r="T74" s="118">
        <v>12.36</v>
      </c>
      <c r="U74" s="53">
        <v>0</v>
      </c>
      <c r="V74" s="118">
        <v>0</v>
      </c>
      <c r="W74" s="118">
        <v>20.3</v>
      </c>
      <c r="X74" s="124">
        <v>23.9</v>
      </c>
      <c r="Y74" s="52">
        <v>1</v>
      </c>
      <c r="Z74" s="53">
        <v>0</v>
      </c>
      <c r="AA74" s="53">
        <v>41</v>
      </c>
      <c r="AB74" s="53">
        <v>16</v>
      </c>
      <c r="AC74" s="53">
        <v>113</v>
      </c>
      <c r="AD74" s="53">
        <v>7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227</v>
      </c>
      <c r="C75" s="52">
        <v>3</v>
      </c>
      <c r="D75" s="53">
        <v>0</v>
      </c>
      <c r="E75" s="53">
        <v>221</v>
      </c>
      <c r="F75" s="53">
        <v>0</v>
      </c>
      <c r="G75" s="53">
        <v>2</v>
      </c>
      <c r="H75" s="53">
        <v>1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156</v>
      </c>
      <c r="R75" s="118">
        <v>68.72</v>
      </c>
      <c r="S75" s="53">
        <v>32</v>
      </c>
      <c r="T75" s="118">
        <v>14.1</v>
      </c>
      <c r="U75" s="53">
        <v>0</v>
      </c>
      <c r="V75" s="118">
        <v>0</v>
      </c>
      <c r="W75" s="118">
        <v>20</v>
      </c>
      <c r="X75" s="124">
        <v>23.1</v>
      </c>
      <c r="Y75" s="52">
        <v>0</v>
      </c>
      <c r="Z75" s="53">
        <v>1</v>
      </c>
      <c r="AA75" s="53">
        <v>16</v>
      </c>
      <c r="AB75" s="53">
        <v>54</v>
      </c>
      <c r="AC75" s="53">
        <v>141</v>
      </c>
      <c r="AD75" s="53">
        <v>14</v>
      </c>
      <c r="AE75" s="53">
        <v>1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228</v>
      </c>
      <c r="C76" s="52">
        <v>4</v>
      </c>
      <c r="D76" s="53">
        <v>2</v>
      </c>
      <c r="E76" s="53">
        <v>215</v>
      </c>
      <c r="F76" s="53">
        <v>0</v>
      </c>
      <c r="G76" s="53">
        <v>2</v>
      </c>
      <c r="H76" s="53">
        <v>3</v>
      </c>
      <c r="I76" s="53">
        <v>2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120</v>
      </c>
      <c r="R76" s="118">
        <v>52.63</v>
      </c>
      <c r="S76" s="53">
        <v>37</v>
      </c>
      <c r="T76" s="118">
        <v>16.23</v>
      </c>
      <c r="U76" s="53">
        <v>1</v>
      </c>
      <c r="V76" s="118">
        <v>0.439</v>
      </c>
      <c r="W76" s="118">
        <v>20.2</v>
      </c>
      <c r="X76" s="124">
        <v>24.7</v>
      </c>
      <c r="Y76" s="52">
        <v>1</v>
      </c>
      <c r="Z76" s="53">
        <v>0</v>
      </c>
      <c r="AA76" s="53">
        <v>2</v>
      </c>
      <c r="AB76" s="53">
        <v>105</v>
      </c>
      <c r="AC76" s="53">
        <v>102</v>
      </c>
      <c r="AD76" s="53">
        <v>17</v>
      </c>
      <c r="AE76" s="53">
        <v>0</v>
      </c>
      <c r="AF76" s="53">
        <v>1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168</v>
      </c>
      <c r="C77" s="52">
        <v>3</v>
      </c>
      <c r="D77" s="53">
        <v>3</v>
      </c>
      <c r="E77" s="53">
        <v>152</v>
      </c>
      <c r="F77" s="53">
        <v>0</v>
      </c>
      <c r="G77" s="53">
        <v>7</v>
      </c>
      <c r="H77" s="53">
        <v>2</v>
      </c>
      <c r="I77" s="53">
        <v>0</v>
      </c>
      <c r="J77" s="53">
        <v>0</v>
      </c>
      <c r="K77" s="53">
        <v>1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124</v>
      </c>
      <c r="R77" s="118">
        <v>73.81</v>
      </c>
      <c r="S77" s="53">
        <v>49</v>
      </c>
      <c r="T77" s="118">
        <v>29.17</v>
      </c>
      <c r="U77" s="53">
        <v>0</v>
      </c>
      <c r="V77" s="118">
        <v>0</v>
      </c>
      <c r="W77" s="118">
        <v>22.3</v>
      </c>
      <c r="X77" s="124">
        <v>25.7</v>
      </c>
      <c r="Y77" s="52">
        <v>0</v>
      </c>
      <c r="Z77" s="53">
        <v>0</v>
      </c>
      <c r="AA77" s="53">
        <v>5</v>
      </c>
      <c r="AB77" s="53">
        <v>39</v>
      </c>
      <c r="AC77" s="53">
        <v>94</v>
      </c>
      <c r="AD77" s="53">
        <v>26</v>
      </c>
      <c r="AE77" s="53">
        <v>4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156</v>
      </c>
      <c r="C78" s="52">
        <v>5</v>
      </c>
      <c r="D78" s="53">
        <v>4</v>
      </c>
      <c r="E78" s="53">
        <v>128</v>
      </c>
      <c r="F78" s="53">
        <v>0</v>
      </c>
      <c r="G78" s="53">
        <v>11</v>
      </c>
      <c r="H78" s="53">
        <v>1</v>
      </c>
      <c r="I78" s="53">
        <v>6</v>
      </c>
      <c r="J78" s="53">
        <v>0</v>
      </c>
      <c r="K78" s="53">
        <v>0</v>
      </c>
      <c r="L78" s="53">
        <v>0</v>
      </c>
      <c r="M78" s="53">
        <v>1</v>
      </c>
      <c r="N78" s="54">
        <v>0</v>
      </c>
      <c r="O78" s="54">
        <v>0</v>
      </c>
      <c r="P78" s="54">
        <v>0</v>
      </c>
      <c r="Q78" s="52">
        <v>114</v>
      </c>
      <c r="R78" s="118">
        <v>73.08</v>
      </c>
      <c r="S78" s="53">
        <v>34</v>
      </c>
      <c r="T78" s="118">
        <v>21.79</v>
      </c>
      <c r="U78" s="53">
        <v>0</v>
      </c>
      <c r="V78" s="118">
        <v>0</v>
      </c>
      <c r="W78" s="118">
        <v>21.6</v>
      </c>
      <c r="X78" s="124">
        <v>25.1</v>
      </c>
      <c r="Y78" s="52">
        <v>0</v>
      </c>
      <c r="Z78" s="53">
        <v>0</v>
      </c>
      <c r="AA78" s="53">
        <v>5</v>
      </c>
      <c r="AB78" s="53">
        <v>37</v>
      </c>
      <c r="AC78" s="53">
        <v>90</v>
      </c>
      <c r="AD78" s="53">
        <v>22</v>
      </c>
      <c r="AE78" s="53">
        <v>2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133</v>
      </c>
      <c r="C79" s="52">
        <v>3</v>
      </c>
      <c r="D79" s="53">
        <v>2</v>
      </c>
      <c r="E79" s="53">
        <v>109</v>
      </c>
      <c r="F79" s="53">
        <v>1</v>
      </c>
      <c r="G79" s="53">
        <v>12</v>
      </c>
      <c r="H79" s="53">
        <v>2</v>
      </c>
      <c r="I79" s="53">
        <v>4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90</v>
      </c>
      <c r="R79" s="118">
        <v>67.67</v>
      </c>
      <c r="S79" s="53">
        <v>47</v>
      </c>
      <c r="T79" s="118">
        <v>35.340000000000003</v>
      </c>
      <c r="U79" s="53">
        <v>4</v>
      </c>
      <c r="V79" s="118">
        <v>3.008</v>
      </c>
      <c r="W79" s="118">
        <v>22</v>
      </c>
      <c r="X79" s="124">
        <v>26</v>
      </c>
      <c r="Y79" s="52">
        <v>0</v>
      </c>
      <c r="Z79" s="53">
        <v>1</v>
      </c>
      <c r="AA79" s="53">
        <v>10</v>
      </c>
      <c r="AB79" s="53">
        <v>32</v>
      </c>
      <c r="AC79" s="53">
        <v>55</v>
      </c>
      <c r="AD79" s="53">
        <v>29</v>
      </c>
      <c r="AE79" s="53">
        <v>2</v>
      </c>
      <c r="AF79" s="53">
        <v>4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118</v>
      </c>
      <c r="C80" s="52">
        <v>4</v>
      </c>
      <c r="D80" s="53">
        <v>0</v>
      </c>
      <c r="E80" s="53">
        <v>99</v>
      </c>
      <c r="F80" s="53">
        <v>0</v>
      </c>
      <c r="G80" s="53">
        <v>5</v>
      </c>
      <c r="H80" s="53">
        <v>4</v>
      </c>
      <c r="I80" s="53">
        <v>6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93</v>
      </c>
      <c r="R80" s="118">
        <v>78.81</v>
      </c>
      <c r="S80" s="53">
        <v>40</v>
      </c>
      <c r="T80" s="118">
        <v>33.9</v>
      </c>
      <c r="U80" s="53">
        <v>0</v>
      </c>
      <c r="V80" s="118">
        <v>0</v>
      </c>
      <c r="W80" s="118">
        <v>22.2</v>
      </c>
      <c r="X80" s="124">
        <v>25.5</v>
      </c>
      <c r="Y80" s="52">
        <v>0</v>
      </c>
      <c r="Z80" s="53">
        <v>0</v>
      </c>
      <c r="AA80" s="53">
        <v>3</v>
      </c>
      <c r="AB80" s="53">
        <v>22</v>
      </c>
      <c r="AC80" s="53">
        <v>65</v>
      </c>
      <c r="AD80" s="53">
        <v>28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105</v>
      </c>
      <c r="C81" s="52">
        <v>3</v>
      </c>
      <c r="D81" s="53">
        <v>3</v>
      </c>
      <c r="E81" s="53">
        <v>82</v>
      </c>
      <c r="F81" s="53">
        <v>0</v>
      </c>
      <c r="G81" s="53">
        <v>8</v>
      </c>
      <c r="H81" s="53">
        <v>6</v>
      </c>
      <c r="I81" s="53">
        <v>2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1</v>
      </c>
      <c r="P81" s="54">
        <v>0</v>
      </c>
      <c r="Q81" s="52">
        <v>88</v>
      </c>
      <c r="R81" s="118">
        <v>83.81</v>
      </c>
      <c r="S81" s="53">
        <v>45</v>
      </c>
      <c r="T81" s="118">
        <v>42.86</v>
      </c>
      <c r="U81" s="53">
        <v>1</v>
      </c>
      <c r="V81" s="118">
        <v>0.95199999999999996</v>
      </c>
      <c r="W81" s="118">
        <v>23.3</v>
      </c>
      <c r="X81" s="124">
        <v>26.4</v>
      </c>
      <c r="Y81" s="52">
        <v>0</v>
      </c>
      <c r="Z81" s="53">
        <v>0</v>
      </c>
      <c r="AA81" s="53">
        <v>1</v>
      </c>
      <c r="AB81" s="53">
        <v>16</v>
      </c>
      <c r="AC81" s="53">
        <v>59</v>
      </c>
      <c r="AD81" s="53">
        <v>27</v>
      </c>
      <c r="AE81" s="53">
        <v>1</v>
      </c>
      <c r="AF81" s="53">
        <v>1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115</v>
      </c>
      <c r="C82" s="52">
        <v>4</v>
      </c>
      <c r="D82" s="53">
        <v>4</v>
      </c>
      <c r="E82" s="53">
        <v>92</v>
      </c>
      <c r="F82" s="53">
        <v>0</v>
      </c>
      <c r="G82" s="53">
        <v>5</v>
      </c>
      <c r="H82" s="53">
        <v>4</v>
      </c>
      <c r="I82" s="53">
        <v>5</v>
      </c>
      <c r="J82" s="53">
        <v>1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89</v>
      </c>
      <c r="R82" s="118">
        <v>77.39</v>
      </c>
      <c r="S82" s="53">
        <v>54</v>
      </c>
      <c r="T82" s="118">
        <v>46.96</v>
      </c>
      <c r="U82" s="53">
        <v>1</v>
      </c>
      <c r="V82" s="118">
        <v>0.87</v>
      </c>
      <c r="W82" s="118">
        <v>23.4</v>
      </c>
      <c r="X82" s="124">
        <v>27.7</v>
      </c>
      <c r="Y82" s="52">
        <v>0</v>
      </c>
      <c r="Z82" s="53">
        <v>0</v>
      </c>
      <c r="AA82" s="53">
        <v>3</v>
      </c>
      <c r="AB82" s="53">
        <v>23</v>
      </c>
      <c r="AC82" s="53">
        <v>48</v>
      </c>
      <c r="AD82" s="53">
        <v>35</v>
      </c>
      <c r="AE82" s="53">
        <v>5</v>
      </c>
      <c r="AF82" s="53">
        <v>1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102</v>
      </c>
      <c r="C83" s="52">
        <v>1</v>
      </c>
      <c r="D83" s="53">
        <v>1</v>
      </c>
      <c r="E83" s="53">
        <v>85</v>
      </c>
      <c r="F83" s="53">
        <v>0</v>
      </c>
      <c r="G83" s="53">
        <v>7</v>
      </c>
      <c r="H83" s="53">
        <v>3</v>
      </c>
      <c r="I83" s="53">
        <v>5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56</v>
      </c>
      <c r="R83" s="118">
        <v>54.9</v>
      </c>
      <c r="S83" s="53">
        <v>32</v>
      </c>
      <c r="T83" s="118">
        <v>31.37</v>
      </c>
      <c r="U83" s="53">
        <v>0</v>
      </c>
      <c r="V83" s="118">
        <v>0</v>
      </c>
      <c r="W83" s="118">
        <v>21.5</v>
      </c>
      <c r="X83" s="124">
        <v>25.4</v>
      </c>
      <c r="Y83" s="52">
        <v>0</v>
      </c>
      <c r="Z83" s="53">
        <v>0</v>
      </c>
      <c r="AA83" s="53">
        <v>1</v>
      </c>
      <c r="AB83" s="53">
        <v>45</v>
      </c>
      <c r="AC83" s="53">
        <v>37</v>
      </c>
      <c r="AD83" s="53">
        <v>17</v>
      </c>
      <c r="AE83" s="53">
        <v>2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124</v>
      </c>
      <c r="C84" s="52">
        <v>3</v>
      </c>
      <c r="D84" s="53">
        <v>2</v>
      </c>
      <c r="E84" s="53">
        <v>98</v>
      </c>
      <c r="F84" s="53">
        <v>0</v>
      </c>
      <c r="G84" s="53">
        <v>7</v>
      </c>
      <c r="H84" s="53">
        <v>4</v>
      </c>
      <c r="I84" s="53">
        <v>7</v>
      </c>
      <c r="J84" s="53">
        <v>0</v>
      </c>
      <c r="K84" s="53">
        <v>0</v>
      </c>
      <c r="L84" s="53">
        <v>0</v>
      </c>
      <c r="M84" s="53">
        <v>3</v>
      </c>
      <c r="N84" s="54">
        <v>0</v>
      </c>
      <c r="O84" s="54">
        <v>0</v>
      </c>
      <c r="P84" s="54">
        <v>0</v>
      </c>
      <c r="Q84" s="52">
        <v>77</v>
      </c>
      <c r="R84" s="118">
        <v>62.1</v>
      </c>
      <c r="S84" s="53">
        <v>26</v>
      </c>
      <c r="T84" s="118">
        <v>20.97</v>
      </c>
      <c r="U84" s="53">
        <v>0</v>
      </c>
      <c r="V84" s="118">
        <v>0</v>
      </c>
      <c r="W84" s="118">
        <v>20.8</v>
      </c>
      <c r="X84" s="124">
        <v>25.8</v>
      </c>
      <c r="Y84" s="52">
        <v>0</v>
      </c>
      <c r="Z84" s="53">
        <v>2</v>
      </c>
      <c r="AA84" s="53">
        <v>10</v>
      </c>
      <c r="AB84" s="53">
        <v>35</v>
      </c>
      <c r="AC84" s="53">
        <v>56</v>
      </c>
      <c r="AD84" s="53">
        <v>19</v>
      </c>
      <c r="AE84" s="53">
        <v>2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70</v>
      </c>
      <c r="C85" s="52">
        <v>4</v>
      </c>
      <c r="D85" s="53">
        <v>1</v>
      </c>
      <c r="E85" s="53">
        <v>52</v>
      </c>
      <c r="F85" s="53">
        <v>1</v>
      </c>
      <c r="G85" s="53">
        <v>5</v>
      </c>
      <c r="H85" s="53">
        <v>4</v>
      </c>
      <c r="I85" s="53">
        <v>3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61</v>
      </c>
      <c r="R85" s="118">
        <v>87.14</v>
      </c>
      <c r="S85" s="53">
        <v>37</v>
      </c>
      <c r="T85" s="118">
        <v>52.86</v>
      </c>
      <c r="U85" s="53">
        <v>0</v>
      </c>
      <c r="V85" s="118">
        <v>0</v>
      </c>
      <c r="W85" s="118">
        <v>23.7</v>
      </c>
      <c r="X85" s="124">
        <v>28.4</v>
      </c>
      <c r="Y85" s="52">
        <v>0</v>
      </c>
      <c r="Z85" s="53">
        <v>1</v>
      </c>
      <c r="AA85" s="53">
        <v>2</v>
      </c>
      <c r="AB85" s="53">
        <v>6</v>
      </c>
      <c r="AC85" s="53">
        <v>35</v>
      </c>
      <c r="AD85" s="53">
        <v>23</v>
      </c>
      <c r="AE85" s="53">
        <v>3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63</v>
      </c>
      <c r="C86" s="52">
        <v>5</v>
      </c>
      <c r="D86" s="53">
        <v>1</v>
      </c>
      <c r="E86" s="53">
        <v>50</v>
      </c>
      <c r="F86" s="53">
        <v>0</v>
      </c>
      <c r="G86" s="53">
        <v>4</v>
      </c>
      <c r="H86" s="53">
        <v>0</v>
      </c>
      <c r="I86" s="53">
        <v>3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45</v>
      </c>
      <c r="R86" s="118">
        <v>71.430000000000007</v>
      </c>
      <c r="S86" s="53">
        <v>32</v>
      </c>
      <c r="T86" s="118">
        <v>50.79</v>
      </c>
      <c r="U86" s="53">
        <v>1</v>
      </c>
      <c r="V86" s="118">
        <v>1.587</v>
      </c>
      <c r="W86" s="118">
        <v>23.4</v>
      </c>
      <c r="X86" s="124">
        <v>28.5</v>
      </c>
      <c r="Y86" s="52">
        <v>0</v>
      </c>
      <c r="Z86" s="53">
        <v>0</v>
      </c>
      <c r="AA86" s="53">
        <v>3</v>
      </c>
      <c r="AB86" s="53">
        <v>15</v>
      </c>
      <c r="AC86" s="53">
        <v>19</v>
      </c>
      <c r="AD86" s="53">
        <v>19</v>
      </c>
      <c r="AE86" s="53">
        <v>6</v>
      </c>
      <c r="AF86" s="53">
        <v>1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59</v>
      </c>
      <c r="C87" s="52">
        <v>0</v>
      </c>
      <c r="D87" s="53">
        <v>3</v>
      </c>
      <c r="E87" s="53">
        <v>51</v>
      </c>
      <c r="F87" s="53">
        <v>1</v>
      </c>
      <c r="G87" s="53">
        <v>1</v>
      </c>
      <c r="H87" s="53">
        <v>2</v>
      </c>
      <c r="I87" s="53">
        <v>1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49</v>
      </c>
      <c r="R87" s="118">
        <v>83.05</v>
      </c>
      <c r="S87" s="53">
        <v>31</v>
      </c>
      <c r="T87" s="118">
        <v>52.54</v>
      </c>
      <c r="U87" s="53">
        <v>0</v>
      </c>
      <c r="V87" s="118">
        <v>0</v>
      </c>
      <c r="W87" s="118">
        <v>24.5</v>
      </c>
      <c r="X87" s="124">
        <v>28.6</v>
      </c>
      <c r="Y87" s="52">
        <v>0</v>
      </c>
      <c r="Z87" s="53">
        <v>0</v>
      </c>
      <c r="AA87" s="53">
        <v>2</v>
      </c>
      <c r="AB87" s="53">
        <v>8</v>
      </c>
      <c r="AC87" s="53">
        <v>23</v>
      </c>
      <c r="AD87" s="53">
        <v>19</v>
      </c>
      <c r="AE87" s="53">
        <v>7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81</v>
      </c>
      <c r="C88" s="52">
        <v>0</v>
      </c>
      <c r="D88" s="53">
        <v>1</v>
      </c>
      <c r="E88" s="53">
        <v>76</v>
      </c>
      <c r="F88" s="53">
        <v>0</v>
      </c>
      <c r="G88" s="53">
        <v>0</v>
      </c>
      <c r="H88" s="53">
        <v>0</v>
      </c>
      <c r="I88" s="53">
        <v>3</v>
      </c>
      <c r="J88" s="53">
        <v>0</v>
      </c>
      <c r="K88" s="53">
        <v>0</v>
      </c>
      <c r="L88" s="53">
        <v>0</v>
      </c>
      <c r="M88" s="53">
        <v>1</v>
      </c>
      <c r="N88" s="54">
        <v>0</v>
      </c>
      <c r="O88" s="54">
        <v>0</v>
      </c>
      <c r="P88" s="54">
        <v>0</v>
      </c>
      <c r="Q88" s="52">
        <v>64</v>
      </c>
      <c r="R88" s="118">
        <v>79.010000000000005</v>
      </c>
      <c r="S88" s="53">
        <v>48</v>
      </c>
      <c r="T88" s="118">
        <v>59.26</v>
      </c>
      <c r="U88" s="53">
        <v>0</v>
      </c>
      <c r="V88" s="118">
        <v>0</v>
      </c>
      <c r="W88" s="118">
        <v>23.9</v>
      </c>
      <c r="X88" s="124">
        <v>27.6</v>
      </c>
      <c r="Y88" s="52">
        <v>0</v>
      </c>
      <c r="Z88" s="53">
        <v>0</v>
      </c>
      <c r="AA88" s="53">
        <v>2</v>
      </c>
      <c r="AB88" s="53">
        <v>15</v>
      </c>
      <c r="AC88" s="53">
        <v>27</v>
      </c>
      <c r="AD88" s="53">
        <v>35</v>
      </c>
      <c r="AE88" s="53">
        <v>2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54</v>
      </c>
      <c r="C89" s="52">
        <v>0</v>
      </c>
      <c r="D89" s="53">
        <v>1</v>
      </c>
      <c r="E89" s="53">
        <v>49</v>
      </c>
      <c r="F89" s="53">
        <v>0</v>
      </c>
      <c r="G89" s="53">
        <v>2</v>
      </c>
      <c r="H89" s="53">
        <v>1</v>
      </c>
      <c r="I89" s="53">
        <v>1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50</v>
      </c>
      <c r="R89" s="118">
        <v>92.59</v>
      </c>
      <c r="S89" s="53">
        <v>29</v>
      </c>
      <c r="T89" s="118">
        <v>53.7</v>
      </c>
      <c r="U89" s="53">
        <v>1</v>
      </c>
      <c r="V89" s="118">
        <v>1.8520000000000001</v>
      </c>
      <c r="W89" s="118">
        <v>24.9</v>
      </c>
      <c r="X89" s="124">
        <v>27.9</v>
      </c>
      <c r="Y89" s="52">
        <v>0</v>
      </c>
      <c r="Z89" s="53">
        <v>0</v>
      </c>
      <c r="AA89" s="53">
        <v>0</v>
      </c>
      <c r="AB89" s="53">
        <v>4</v>
      </c>
      <c r="AC89" s="53">
        <v>24</v>
      </c>
      <c r="AD89" s="53">
        <v>24</v>
      </c>
      <c r="AE89" s="53">
        <v>1</v>
      </c>
      <c r="AF89" s="53">
        <v>1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65</v>
      </c>
      <c r="C90" s="52">
        <v>2</v>
      </c>
      <c r="D90" s="53">
        <v>4</v>
      </c>
      <c r="E90" s="53">
        <v>55</v>
      </c>
      <c r="F90" s="53">
        <v>0</v>
      </c>
      <c r="G90" s="53">
        <v>1</v>
      </c>
      <c r="H90" s="53">
        <v>2</v>
      </c>
      <c r="I90" s="53">
        <v>1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56</v>
      </c>
      <c r="R90" s="118">
        <v>86.15</v>
      </c>
      <c r="S90" s="53">
        <v>39</v>
      </c>
      <c r="T90" s="118">
        <v>60</v>
      </c>
      <c r="U90" s="53">
        <v>2</v>
      </c>
      <c r="V90" s="118">
        <v>3.077</v>
      </c>
      <c r="W90" s="118">
        <v>23.5</v>
      </c>
      <c r="X90" s="124">
        <v>26.1</v>
      </c>
      <c r="Y90" s="52">
        <v>1</v>
      </c>
      <c r="Z90" s="53">
        <v>0</v>
      </c>
      <c r="AA90" s="53">
        <v>2</v>
      </c>
      <c r="AB90" s="53">
        <v>6</v>
      </c>
      <c r="AC90" s="53">
        <v>31</v>
      </c>
      <c r="AD90" s="53">
        <v>21</v>
      </c>
      <c r="AE90" s="53">
        <v>2</v>
      </c>
      <c r="AF90" s="53">
        <v>2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44</v>
      </c>
      <c r="C91" s="52">
        <v>1</v>
      </c>
      <c r="D91" s="53">
        <v>0</v>
      </c>
      <c r="E91" s="53">
        <v>43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36</v>
      </c>
      <c r="R91" s="118">
        <v>81.819999999999993</v>
      </c>
      <c r="S91" s="53">
        <v>22</v>
      </c>
      <c r="T91" s="118">
        <v>50</v>
      </c>
      <c r="U91" s="53">
        <v>1</v>
      </c>
      <c r="V91" s="118">
        <v>2.2730000000000001</v>
      </c>
      <c r="W91" s="118">
        <v>23.7</v>
      </c>
      <c r="X91" s="124">
        <v>27.1</v>
      </c>
      <c r="Y91" s="52">
        <v>0</v>
      </c>
      <c r="Z91" s="53">
        <v>0</v>
      </c>
      <c r="AA91" s="53">
        <v>0</v>
      </c>
      <c r="AB91" s="53">
        <v>8</v>
      </c>
      <c r="AC91" s="53">
        <v>16</v>
      </c>
      <c r="AD91" s="53">
        <v>19</v>
      </c>
      <c r="AE91" s="53">
        <v>0</v>
      </c>
      <c r="AF91" s="53">
        <v>1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55</v>
      </c>
      <c r="C92" s="52">
        <v>0</v>
      </c>
      <c r="D92" s="53">
        <v>2</v>
      </c>
      <c r="E92" s="53">
        <v>49</v>
      </c>
      <c r="F92" s="53">
        <v>0</v>
      </c>
      <c r="G92" s="53">
        <v>0</v>
      </c>
      <c r="H92" s="53">
        <v>0</v>
      </c>
      <c r="I92" s="53">
        <v>4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52</v>
      </c>
      <c r="R92" s="118">
        <v>94.55</v>
      </c>
      <c r="S92" s="53">
        <v>26</v>
      </c>
      <c r="T92" s="118">
        <v>47.27</v>
      </c>
      <c r="U92" s="53">
        <v>0</v>
      </c>
      <c r="V92" s="118">
        <v>0</v>
      </c>
      <c r="W92" s="118">
        <v>23.6</v>
      </c>
      <c r="X92" s="124">
        <v>27.5</v>
      </c>
      <c r="Y92" s="52">
        <v>0</v>
      </c>
      <c r="Z92" s="53">
        <v>0</v>
      </c>
      <c r="AA92" s="53">
        <v>1</v>
      </c>
      <c r="AB92" s="53">
        <v>2</v>
      </c>
      <c r="AC92" s="53">
        <v>33</v>
      </c>
      <c r="AD92" s="53">
        <v>18</v>
      </c>
      <c r="AE92" s="53">
        <v>1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54</v>
      </c>
      <c r="C93" s="52">
        <v>1</v>
      </c>
      <c r="D93" s="53">
        <v>2</v>
      </c>
      <c r="E93" s="53">
        <v>49</v>
      </c>
      <c r="F93" s="53">
        <v>0</v>
      </c>
      <c r="G93" s="53">
        <v>1</v>
      </c>
      <c r="H93" s="53">
        <v>0</v>
      </c>
      <c r="I93" s="53">
        <v>1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48</v>
      </c>
      <c r="R93" s="118">
        <v>88.89</v>
      </c>
      <c r="S93" s="53">
        <v>42</v>
      </c>
      <c r="T93" s="118">
        <v>77.78</v>
      </c>
      <c r="U93" s="53">
        <v>1</v>
      </c>
      <c r="V93" s="118">
        <v>1.8520000000000001</v>
      </c>
      <c r="W93" s="118">
        <v>26.1</v>
      </c>
      <c r="X93" s="124">
        <v>30.8</v>
      </c>
      <c r="Y93" s="52">
        <v>0</v>
      </c>
      <c r="Z93" s="53">
        <v>0</v>
      </c>
      <c r="AA93" s="53">
        <v>1</v>
      </c>
      <c r="AB93" s="53">
        <v>5</v>
      </c>
      <c r="AC93" s="53">
        <v>8</v>
      </c>
      <c r="AD93" s="53">
        <v>31</v>
      </c>
      <c r="AE93" s="53">
        <v>8</v>
      </c>
      <c r="AF93" s="53">
        <v>1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36</v>
      </c>
      <c r="C94" s="52">
        <v>0</v>
      </c>
      <c r="D94" s="53">
        <v>2</v>
      </c>
      <c r="E94" s="53">
        <v>34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35</v>
      </c>
      <c r="R94" s="118">
        <v>97.22</v>
      </c>
      <c r="S94" s="53">
        <v>22</v>
      </c>
      <c r="T94" s="118">
        <v>61.11</v>
      </c>
      <c r="U94" s="53">
        <v>0</v>
      </c>
      <c r="V94" s="118">
        <v>0</v>
      </c>
      <c r="W94" s="118">
        <v>24.2</v>
      </c>
      <c r="X94" s="124">
        <v>25.3</v>
      </c>
      <c r="Y94" s="52">
        <v>0</v>
      </c>
      <c r="Z94" s="53">
        <v>0</v>
      </c>
      <c r="AA94" s="53">
        <v>0</v>
      </c>
      <c r="AB94" s="53">
        <v>1</v>
      </c>
      <c r="AC94" s="53">
        <v>24</v>
      </c>
      <c r="AD94" s="53">
        <v>10</v>
      </c>
      <c r="AE94" s="53">
        <v>1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43</v>
      </c>
      <c r="C95" s="52">
        <v>0</v>
      </c>
      <c r="D95" s="53">
        <v>2</v>
      </c>
      <c r="E95" s="53">
        <v>39</v>
      </c>
      <c r="F95" s="53">
        <v>0</v>
      </c>
      <c r="G95" s="53">
        <v>0</v>
      </c>
      <c r="H95" s="53">
        <v>0</v>
      </c>
      <c r="I95" s="53">
        <v>2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38</v>
      </c>
      <c r="R95" s="118">
        <v>88.37</v>
      </c>
      <c r="S95" s="53">
        <v>23</v>
      </c>
      <c r="T95" s="118">
        <v>53.49</v>
      </c>
      <c r="U95" s="53">
        <v>1</v>
      </c>
      <c r="V95" s="118">
        <v>2.3260000000000001</v>
      </c>
      <c r="W95" s="118">
        <v>24</v>
      </c>
      <c r="X95" s="124">
        <v>25.6</v>
      </c>
      <c r="Y95" s="52">
        <v>0</v>
      </c>
      <c r="Z95" s="53">
        <v>0</v>
      </c>
      <c r="AA95" s="53">
        <v>1</v>
      </c>
      <c r="AB95" s="53">
        <v>4</v>
      </c>
      <c r="AC95" s="53">
        <v>25</v>
      </c>
      <c r="AD95" s="53">
        <v>12</v>
      </c>
      <c r="AE95" s="53">
        <v>0</v>
      </c>
      <c r="AF95" s="53">
        <v>1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37</v>
      </c>
      <c r="C96" s="52">
        <v>2</v>
      </c>
      <c r="D96" s="53">
        <v>3</v>
      </c>
      <c r="E96" s="53">
        <v>30</v>
      </c>
      <c r="F96" s="53">
        <v>0</v>
      </c>
      <c r="G96" s="53">
        <v>0</v>
      </c>
      <c r="H96" s="53">
        <v>0</v>
      </c>
      <c r="I96" s="53">
        <v>2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32</v>
      </c>
      <c r="R96" s="118">
        <v>86.49</v>
      </c>
      <c r="S96" s="53">
        <v>11</v>
      </c>
      <c r="T96" s="118">
        <v>29.73</v>
      </c>
      <c r="U96" s="53">
        <v>0</v>
      </c>
      <c r="V96" s="118">
        <v>0</v>
      </c>
      <c r="W96" s="118">
        <v>22.6</v>
      </c>
      <c r="X96" s="124">
        <v>27.3</v>
      </c>
      <c r="Y96" s="52">
        <v>0</v>
      </c>
      <c r="Z96" s="53">
        <v>0</v>
      </c>
      <c r="AA96" s="53">
        <v>2</v>
      </c>
      <c r="AB96" s="53">
        <v>3</v>
      </c>
      <c r="AC96" s="53">
        <v>21</v>
      </c>
      <c r="AD96" s="53">
        <v>10</v>
      </c>
      <c r="AE96" s="53">
        <v>1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29</v>
      </c>
      <c r="C97" s="52">
        <v>0</v>
      </c>
      <c r="D97" s="53">
        <v>1</v>
      </c>
      <c r="E97" s="53">
        <v>28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26</v>
      </c>
      <c r="R97" s="118">
        <v>89.66</v>
      </c>
      <c r="S97" s="53">
        <v>25</v>
      </c>
      <c r="T97" s="118">
        <v>86.21</v>
      </c>
      <c r="U97" s="53">
        <v>4</v>
      </c>
      <c r="V97" s="118">
        <v>13.79</v>
      </c>
      <c r="W97" s="118">
        <v>28.1</v>
      </c>
      <c r="X97" s="124">
        <v>34.1</v>
      </c>
      <c r="Y97" s="52">
        <v>0</v>
      </c>
      <c r="Z97" s="53">
        <v>0</v>
      </c>
      <c r="AA97" s="53">
        <v>0</v>
      </c>
      <c r="AB97" s="53">
        <v>3</v>
      </c>
      <c r="AC97" s="53">
        <v>2</v>
      </c>
      <c r="AD97" s="53">
        <v>16</v>
      </c>
      <c r="AE97" s="53">
        <v>4</v>
      </c>
      <c r="AF97" s="53">
        <v>3</v>
      </c>
      <c r="AG97" s="53">
        <v>1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30</v>
      </c>
      <c r="C98" s="52">
        <v>1</v>
      </c>
      <c r="D98" s="53">
        <v>0</v>
      </c>
      <c r="E98" s="53">
        <v>27</v>
      </c>
      <c r="F98" s="53">
        <v>0</v>
      </c>
      <c r="G98" s="53">
        <v>0</v>
      </c>
      <c r="H98" s="53">
        <v>0</v>
      </c>
      <c r="I98" s="53">
        <v>2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28</v>
      </c>
      <c r="R98" s="118">
        <v>93.33</v>
      </c>
      <c r="S98" s="53">
        <v>19</v>
      </c>
      <c r="T98" s="118">
        <v>63.33</v>
      </c>
      <c r="U98" s="53">
        <v>1</v>
      </c>
      <c r="V98" s="118">
        <v>3.3330000000000002</v>
      </c>
      <c r="W98" s="118">
        <v>26.1</v>
      </c>
      <c r="X98" s="124">
        <v>34.6</v>
      </c>
      <c r="Y98" s="52">
        <v>0</v>
      </c>
      <c r="Z98" s="53">
        <v>0</v>
      </c>
      <c r="AA98" s="53">
        <v>1</v>
      </c>
      <c r="AB98" s="53">
        <v>1</v>
      </c>
      <c r="AC98" s="53">
        <v>12</v>
      </c>
      <c r="AD98" s="53">
        <v>10</v>
      </c>
      <c r="AE98" s="53">
        <v>5</v>
      </c>
      <c r="AF98" s="53">
        <v>0</v>
      </c>
      <c r="AG98" s="53">
        <v>0</v>
      </c>
      <c r="AH98" s="53">
        <v>1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26</v>
      </c>
      <c r="C99" s="52">
        <v>2</v>
      </c>
      <c r="D99" s="53">
        <v>0</v>
      </c>
      <c r="E99" s="53">
        <v>23</v>
      </c>
      <c r="F99" s="53">
        <v>0</v>
      </c>
      <c r="G99" s="53">
        <v>0</v>
      </c>
      <c r="H99" s="53">
        <v>1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20</v>
      </c>
      <c r="R99" s="118">
        <v>76.92</v>
      </c>
      <c r="S99" s="53">
        <v>9</v>
      </c>
      <c r="T99" s="118">
        <v>34.619999999999997</v>
      </c>
      <c r="U99" s="53">
        <v>0</v>
      </c>
      <c r="V99" s="118">
        <v>0</v>
      </c>
      <c r="W99" s="118">
        <v>23.3</v>
      </c>
      <c r="X99" s="124">
        <v>25.5</v>
      </c>
      <c r="Y99" s="52">
        <v>0</v>
      </c>
      <c r="Z99" s="53">
        <v>0</v>
      </c>
      <c r="AA99" s="53">
        <v>2</v>
      </c>
      <c r="AB99" s="53">
        <v>4</v>
      </c>
      <c r="AC99" s="53">
        <v>14</v>
      </c>
      <c r="AD99" s="53">
        <v>3</v>
      </c>
      <c r="AE99" s="53">
        <v>3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19</v>
      </c>
      <c r="C100" s="52">
        <v>0</v>
      </c>
      <c r="D100" s="53">
        <v>2</v>
      </c>
      <c r="E100" s="53">
        <v>17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18</v>
      </c>
      <c r="R100" s="118">
        <v>94.74</v>
      </c>
      <c r="S100" s="53">
        <v>12</v>
      </c>
      <c r="T100" s="118">
        <v>63.16</v>
      </c>
      <c r="U100" s="53">
        <v>1</v>
      </c>
      <c r="V100" s="118">
        <v>5.2629999999999999</v>
      </c>
      <c r="W100" s="118">
        <v>25.4</v>
      </c>
      <c r="X100" s="124">
        <v>30.5</v>
      </c>
      <c r="Y100" s="52">
        <v>0</v>
      </c>
      <c r="Z100" s="53">
        <v>0</v>
      </c>
      <c r="AA100" s="53">
        <v>1</v>
      </c>
      <c r="AB100" s="53">
        <v>0</v>
      </c>
      <c r="AC100" s="53">
        <v>7</v>
      </c>
      <c r="AD100" s="53">
        <v>8</v>
      </c>
      <c r="AE100" s="53">
        <v>2</v>
      </c>
      <c r="AF100" s="53">
        <v>1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12</v>
      </c>
      <c r="C101" s="52">
        <v>1</v>
      </c>
      <c r="D101" s="53">
        <v>0</v>
      </c>
      <c r="E101" s="53">
        <v>11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11</v>
      </c>
      <c r="R101" s="118">
        <v>91.67</v>
      </c>
      <c r="S101" s="53">
        <v>11</v>
      </c>
      <c r="T101" s="118">
        <v>91.67</v>
      </c>
      <c r="U101" s="53">
        <v>0</v>
      </c>
      <c r="V101" s="118">
        <v>0</v>
      </c>
      <c r="W101" s="118">
        <v>28.4</v>
      </c>
      <c r="X101" s="124">
        <v>31.5</v>
      </c>
      <c r="Y101" s="52">
        <v>0</v>
      </c>
      <c r="Z101" s="53">
        <v>0</v>
      </c>
      <c r="AA101" s="53">
        <v>1</v>
      </c>
      <c r="AB101" s="53">
        <v>0</v>
      </c>
      <c r="AC101" s="53">
        <v>0</v>
      </c>
      <c r="AD101" s="53">
        <v>6</v>
      </c>
      <c r="AE101" s="53">
        <v>5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18</v>
      </c>
      <c r="C102" s="52">
        <v>1</v>
      </c>
      <c r="D102" s="53">
        <v>3</v>
      </c>
      <c r="E102" s="53">
        <v>12</v>
      </c>
      <c r="F102" s="53">
        <v>0</v>
      </c>
      <c r="G102" s="53">
        <v>0</v>
      </c>
      <c r="H102" s="53">
        <v>0</v>
      </c>
      <c r="I102" s="53">
        <v>2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18</v>
      </c>
      <c r="R102" s="118">
        <v>100</v>
      </c>
      <c r="S102" s="53">
        <v>17</v>
      </c>
      <c r="T102" s="118">
        <v>94.44</v>
      </c>
      <c r="U102" s="53">
        <v>1</v>
      </c>
      <c r="V102" s="118">
        <v>5.556</v>
      </c>
      <c r="W102" s="118">
        <v>28.9</v>
      </c>
      <c r="X102" s="124">
        <v>30.7</v>
      </c>
      <c r="Y102" s="52">
        <v>0</v>
      </c>
      <c r="Z102" s="53">
        <v>0</v>
      </c>
      <c r="AA102" s="53">
        <v>0</v>
      </c>
      <c r="AB102" s="53">
        <v>0</v>
      </c>
      <c r="AC102" s="53">
        <v>3</v>
      </c>
      <c r="AD102" s="53">
        <v>11</v>
      </c>
      <c r="AE102" s="53">
        <v>3</v>
      </c>
      <c r="AF102" s="53">
        <v>0</v>
      </c>
      <c r="AG102" s="53">
        <v>1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14</v>
      </c>
      <c r="C103" s="82">
        <v>0</v>
      </c>
      <c r="D103" s="83">
        <v>1</v>
      </c>
      <c r="E103" s="83">
        <v>13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14</v>
      </c>
      <c r="R103" s="119">
        <v>100</v>
      </c>
      <c r="S103" s="83">
        <v>14</v>
      </c>
      <c r="T103" s="119">
        <v>100</v>
      </c>
      <c r="U103" s="83">
        <v>4</v>
      </c>
      <c r="V103" s="119">
        <v>28.57</v>
      </c>
      <c r="W103" s="119">
        <v>32</v>
      </c>
      <c r="X103" s="125">
        <v>37.700000000000003</v>
      </c>
      <c r="Y103" s="82">
        <v>0</v>
      </c>
      <c r="Z103" s="83">
        <v>0</v>
      </c>
      <c r="AA103" s="83">
        <v>0</v>
      </c>
      <c r="AB103" s="83">
        <v>0</v>
      </c>
      <c r="AC103" s="83">
        <v>0</v>
      </c>
      <c r="AD103" s="83">
        <v>9</v>
      </c>
      <c r="AE103" s="83">
        <v>1</v>
      </c>
      <c r="AF103" s="83">
        <v>3</v>
      </c>
      <c r="AG103" s="83">
        <v>0</v>
      </c>
      <c r="AH103" s="83">
        <v>1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4600</v>
      </c>
      <c r="C104" s="58">
        <v>84</v>
      </c>
      <c r="D104" s="59">
        <v>62</v>
      </c>
      <c r="E104" s="59">
        <v>4091</v>
      </c>
      <c r="F104" s="59">
        <v>7</v>
      </c>
      <c r="G104" s="59">
        <v>142</v>
      </c>
      <c r="H104" s="59">
        <v>91</v>
      </c>
      <c r="I104" s="59">
        <v>101</v>
      </c>
      <c r="J104" s="59">
        <v>1</v>
      </c>
      <c r="K104" s="59">
        <v>3</v>
      </c>
      <c r="L104" s="59">
        <v>2</v>
      </c>
      <c r="M104" s="59">
        <v>14</v>
      </c>
      <c r="N104" s="60">
        <v>1</v>
      </c>
      <c r="O104" s="60">
        <v>1</v>
      </c>
      <c r="P104" s="60">
        <v>0</v>
      </c>
      <c r="Q104" s="58">
        <v>3382</v>
      </c>
      <c r="R104" s="120">
        <v>73.521739130434781</v>
      </c>
      <c r="S104" s="59">
        <v>1420</v>
      </c>
      <c r="T104" s="120">
        <v>30.869565217391305</v>
      </c>
      <c r="U104" s="59">
        <v>34</v>
      </c>
      <c r="V104" s="120">
        <v>0.73913043478260865</v>
      </c>
      <c r="W104" s="120">
        <v>22.266934782608701</v>
      </c>
      <c r="X104" s="126">
        <v>26.633089856670342</v>
      </c>
      <c r="Y104" s="61">
        <v>3</v>
      </c>
      <c r="Z104" s="62">
        <v>5</v>
      </c>
      <c r="AA104" s="62">
        <v>194</v>
      </c>
      <c r="AB104" s="62">
        <v>1016</v>
      </c>
      <c r="AC104" s="62">
        <v>2330</v>
      </c>
      <c r="AD104" s="62">
        <v>907</v>
      </c>
      <c r="AE104" s="62">
        <v>111</v>
      </c>
      <c r="AF104" s="62">
        <v>15</v>
      </c>
      <c r="AG104" s="62">
        <v>5</v>
      </c>
      <c r="AH104" s="62">
        <v>4</v>
      </c>
      <c r="AI104" s="62">
        <v>3</v>
      </c>
      <c r="AJ104" s="62">
        <v>0</v>
      </c>
      <c r="AK104" s="62">
        <v>0</v>
      </c>
      <c r="AL104" s="62">
        <v>0</v>
      </c>
      <c r="AM104" s="62">
        <v>3</v>
      </c>
      <c r="AN104" s="62">
        <v>0</v>
      </c>
      <c r="AO104" s="62">
        <v>0</v>
      </c>
      <c r="AP104" s="62">
        <v>4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5470</v>
      </c>
      <c r="C105" s="67">
        <v>105</v>
      </c>
      <c r="D105" s="68">
        <v>85</v>
      </c>
      <c r="E105" s="68">
        <v>4849</v>
      </c>
      <c r="F105" s="68">
        <v>9</v>
      </c>
      <c r="G105" s="68">
        <v>164</v>
      </c>
      <c r="H105" s="68">
        <v>104</v>
      </c>
      <c r="I105" s="68">
        <v>128</v>
      </c>
      <c r="J105" s="68">
        <v>1</v>
      </c>
      <c r="K105" s="68">
        <v>3</v>
      </c>
      <c r="L105" s="68">
        <v>2</v>
      </c>
      <c r="M105" s="68">
        <v>18</v>
      </c>
      <c r="N105" s="69">
        <v>1</v>
      </c>
      <c r="O105" s="69">
        <v>1</v>
      </c>
      <c r="P105" s="69">
        <v>0</v>
      </c>
      <c r="Q105" s="67">
        <v>4079</v>
      </c>
      <c r="R105" s="121">
        <v>74.57038391224863</v>
      </c>
      <c r="S105" s="68">
        <v>1855</v>
      </c>
      <c r="T105" s="121">
        <v>33.912248628884825</v>
      </c>
      <c r="U105" s="68">
        <v>43</v>
      </c>
      <c r="V105" s="121">
        <v>0.78610603290676428</v>
      </c>
      <c r="W105" s="121">
        <v>22.461352833638028</v>
      </c>
      <c r="X105" s="127">
        <v>27.018947587354408</v>
      </c>
      <c r="Y105" s="70">
        <v>4</v>
      </c>
      <c r="Z105" s="71">
        <v>8</v>
      </c>
      <c r="AA105" s="71">
        <v>222</v>
      </c>
      <c r="AB105" s="71">
        <v>1157</v>
      </c>
      <c r="AC105" s="71">
        <v>2686</v>
      </c>
      <c r="AD105" s="71">
        <v>1202</v>
      </c>
      <c r="AE105" s="71">
        <v>148</v>
      </c>
      <c r="AF105" s="71">
        <v>23</v>
      </c>
      <c r="AG105" s="71">
        <v>6</v>
      </c>
      <c r="AH105" s="71">
        <v>4</v>
      </c>
      <c r="AI105" s="71">
        <v>3</v>
      </c>
      <c r="AJ105" s="71">
        <v>0</v>
      </c>
      <c r="AK105" s="71">
        <v>0</v>
      </c>
      <c r="AL105" s="71">
        <v>0</v>
      </c>
      <c r="AM105" s="71">
        <v>3</v>
      </c>
      <c r="AN105" s="71">
        <v>0</v>
      </c>
      <c r="AO105" s="71">
        <v>0</v>
      </c>
      <c r="AP105" s="71">
        <v>4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5655</v>
      </c>
      <c r="C106" s="67">
        <v>112</v>
      </c>
      <c r="D106" s="68">
        <v>95</v>
      </c>
      <c r="E106" s="68">
        <v>5010</v>
      </c>
      <c r="F106" s="68">
        <v>9</v>
      </c>
      <c r="G106" s="68">
        <v>164</v>
      </c>
      <c r="H106" s="68">
        <v>105</v>
      </c>
      <c r="I106" s="68">
        <v>134</v>
      </c>
      <c r="J106" s="68">
        <v>1</v>
      </c>
      <c r="K106" s="68">
        <v>3</v>
      </c>
      <c r="L106" s="68">
        <v>2</v>
      </c>
      <c r="M106" s="68">
        <v>18</v>
      </c>
      <c r="N106" s="69">
        <v>1</v>
      </c>
      <c r="O106" s="69">
        <v>1</v>
      </c>
      <c r="P106" s="69">
        <v>0</v>
      </c>
      <c r="Q106" s="67">
        <v>4246</v>
      </c>
      <c r="R106" s="121">
        <v>75.083996463306818</v>
      </c>
      <c r="S106" s="68">
        <v>1973</v>
      </c>
      <c r="T106" s="121">
        <v>34.889478337754198</v>
      </c>
      <c r="U106" s="68">
        <v>54</v>
      </c>
      <c r="V106" s="121">
        <v>0.95490716180371349</v>
      </c>
      <c r="W106" s="121">
        <v>22.580919540229885</v>
      </c>
      <c r="X106" s="127">
        <v>27.197303921568626</v>
      </c>
      <c r="Y106" s="70">
        <v>4</v>
      </c>
      <c r="Z106" s="71">
        <v>8</v>
      </c>
      <c r="AA106" s="71">
        <v>229</v>
      </c>
      <c r="AB106" s="71">
        <v>1168</v>
      </c>
      <c r="AC106" s="71">
        <v>2745</v>
      </c>
      <c r="AD106" s="71">
        <v>1275</v>
      </c>
      <c r="AE106" s="71">
        <v>172</v>
      </c>
      <c r="AF106" s="71">
        <v>30</v>
      </c>
      <c r="AG106" s="71">
        <v>8</v>
      </c>
      <c r="AH106" s="71">
        <v>6</v>
      </c>
      <c r="AI106" s="71">
        <v>3</v>
      </c>
      <c r="AJ106" s="71">
        <v>0</v>
      </c>
      <c r="AK106" s="71">
        <v>0</v>
      </c>
      <c r="AL106" s="71">
        <v>0</v>
      </c>
      <c r="AM106" s="71">
        <v>3</v>
      </c>
      <c r="AN106" s="71">
        <v>0</v>
      </c>
      <c r="AO106" s="71">
        <v>0</v>
      </c>
      <c r="AP106" s="71">
        <v>4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5898</v>
      </c>
      <c r="C107" s="75">
        <v>112</v>
      </c>
      <c r="D107" s="76">
        <v>107</v>
      </c>
      <c r="E107" s="76">
        <v>5238</v>
      </c>
      <c r="F107" s="76">
        <v>9</v>
      </c>
      <c r="G107" s="76">
        <v>165</v>
      </c>
      <c r="H107" s="76">
        <v>106</v>
      </c>
      <c r="I107" s="76">
        <v>135</v>
      </c>
      <c r="J107" s="76">
        <v>1</v>
      </c>
      <c r="K107" s="76">
        <v>3</v>
      </c>
      <c r="L107" s="76">
        <v>2</v>
      </c>
      <c r="M107" s="76">
        <v>18</v>
      </c>
      <c r="N107" s="77">
        <v>1</v>
      </c>
      <c r="O107" s="77">
        <v>1</v>
      </c>
      <c r="P107" s="77">
        <v>0</v>
      </c>
      <c r="Q107" s="75">
        <v>4442</v>
      </c>
      <c r="R107" s="122">
        <v>75.31366564937268</v>
      </c>
      <c r="S107" s="76">
        <v>2165</v>
      </c>
      <c r="T107" s="122">
        <v>36.707358426585287</v>
      </c>
      <c r="U107" s="76">
        <v>57</v>
      </c>
      <c r="V107" s="122">
        <v>0.9664292980671414</v>
      </c>
      <c r="W107" s="122">
        <v>22.724075957951843</v>
      </c>
      <c r="X107" s="128">
        <v>27.543704379562044</v>
      </c>
      <c r="Y107" s="78">
        <v>4</v>
      </c>
      <c r="Z107" s="79">
        <v>32</v>
      </c>
      <c r="AA107" s="79">
        <v>230</v>
      </c>
      <c r="AB107" s="79">
        <v>1190</v>
      </c>
      <c r="AC107" s="79">
        <v>2761</v>
      </c>
      <c r="AD107" s="79">
        <v>1370</v>
      </c>
      <c r="AE107" s="79">
        <v>254</v>
      </c>
      <c r="AF107" s="79">
        <v>33</v>
      </c>
      <c r="AG107" s="79">
        <v>8</v>
      </c>
      <c r="AH107" s="79">
        <v>6</v>
      </c>
      <c r="AI107" s="79">
        <v>3</v>
      </c>
      <c r="AJ107" s="79">
        <v>0</v>
      </c>
      <c r="AK107" s="79">
        <v>0</v>
      </c>
      <c r="AL107" s="79">
        <v>0</v>
      </c>
      <c r="AM107" s="79">
        <v>3</v>
      </c>
      <c r="AN107" s="79">
        <v>0</v>
      </c>
      <c r="AO107" s="79">
        <v>0</v>
      </c>
      <c r="AP107" s="79">
        <v>4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4</v>
      </c>
      <c r="C108" s="35" t="s">
        <v>191</v>
      </c>
      <c r="Y108" s="35" t="s">
        <v>191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187</v>
      </c>
      <c r="R110" s="13" t="s">
        <v>187</v>
      </c>
      <c r="S110" s="15" t="s">
        <v>188</v>
      </c>
      <c r="T110" s="13" t="s">
        <v>188</v>
      </c>
      <c r="U110" s="15" t="s">
        <v>189</v>
      </c>
      <c r="V110" s="13" t="s">
        <v>189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23</v>
      </c>
      <c r="C112" s="46">
        <v>0</v>
      </c>
      <c r="D112" s="47">
        <v>3</v>
      </c>
      <c r="E112" s="47">
        <v>20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14</v>
      </c>
      <c r="R112" s="117">
        <v>60.87</v>
      </c>
      <c r="S112" s="47">
        <v>12</v>
      </c>
      <c r="T112" s="117">
        <v>52.17</v>
      </c>
      <c r="U112" s="47">
        <v>1</v>
      </c>
      <c r="V112" s="117">
        <v>4.3479999999999999</v>
      </c>
      <c r="W112" s="117">
        <v>23.7</v>
      </c>
      <c r="X112" s="123">
        <v>28.6</v>
      </c>
      <c r="Y112" s="46">
        <v>0</v>
      </c>
      <c r="Z112" s="47">
        <v>1</v>
      </c>
      <c r="AA112" s="47">
        <v>0</v>
      </c>
      <c r="AB112" s="47">
        <v>8</v>
      </c>
      <c r="AC112" s="47">
        <v>4</v>
      </c>
      <c r="AD112" s="47">
        <v>9</v>
      </c>
      <c r="AE112" s="47">
        <v>0</v>
      </c>
      <c r="AF112" s="47">
        <v>1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10</v>
      </c>
      <c r="C113" s="52">
        <v>0</v>
      </c>
      <c r="D113" s="53">
        <v>1</v>
      </c>
      <c r="E113" s="53">
        <v>9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10</v>
      </c>
      <c r="R113" s="118">
        <v>100</v>
      </c>
      <c r="S113" s="53">
        <v>2</v>
      </c>
      <c r="T113" s="118">
        <v>20</v>
      </c>
      <c r="U113" s="53">
        <v>1</v>
      </c>
      <c r="V113" s="118">
        <v>10</v>
      </c>
      <c r="W113" s="118">
        <v>24</v>
      </c>
      <c r="X113" s="124" t="s">
        <v>190</v>
      </c>
      <c r="Y113" s="52">
        <v>0</v>
      </c>
      <c r="Z113" s="53">
        <v>0</v>
      </c>
      <c r="AA113" s="53">
        <v>0</v>
      </c>
      <c r="AB113" s="53">
        <v>0</v>
      </c>
      <c r="AC113" s="53">
        <v>8</v>
      </c>
      <c r="AD113" s="53">
        <v>0</v>
      </c>
      <c r="AE113" s="53">
        <v>1</v>
      </c>
      <c r="AF113" s="53">
        <v>1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12</v>
      </c>
      <c r="C114" s="52">
        <v>0</v>
      </c>
      <c r="D114" s="53">
        <v>1</v>
      </c>
      <c r="E114" s="53">
        <v>11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12</v>
      </c>
      <c r="R114" s="118">
        <v>100</v>
      </c>
      <c r="S114" s="53">
        <v>12</v>
      </c>
      <c r="T114" s="118">
        <v>100</v>
      </c>
      <c r="U114" s="53">
        <v>0</v>
      </c>
      <c r="V114" s="118">
        <v>0</v>
      </c>
      <c r="W114" s="118">
        <v>30</v>
      </c>
      <c r="X114" s="124">
        <v>33.799999999999997</v>
      </c>
      <c r="Y114" s="52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9</v>
      </c>
      <c r="AE114" s="53">
        <v>3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13</v>
      </c>
      <c r="C115" s="52">
        <v>0</v>
      </c>
      <c r="D115" s="53">
        <v>0</v>
      </c>
      <c r="E115" s="53">
        <v>12</v>
      </c>
      <c r="F115" s="53">
        <v>0</v>
      </c>
      <c r="G115" s="53">
        <v>1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13</v>
      </c>
      <c r="R115" s="118">
        <v>100</v>
      </c>
      <c r="S115" s="53">
        <v>12</v>
      </c>
      <c r="T115" s="118">
        <v>92.31</v>
      </c>
      <c r="U115" s="53">
        <v>1</v>
      </c>
      <c r="V115" s="118">
        <v>7.6920000000000002</v>
      </c>
      <c r="W115" s="118">
        <v>28</v>
      </c>
      <c r="X115" s="124">
        <v>33.799999999999997</v>
      </c>
      <c r="Y115" s="52">
        <v>0</v>
      </c>
      <c r="Z115" s="53">
        <v>0</v>
      </c>
      <c r="AA115" s="53">
        <v>0</v>
      </c>
      <c r="AB115" s="53">
        <v>0</v>
      </c>
      <c r="AC115" s="53">
        <v>1</v>
      </c>
      <c r="AD115" s="53">
        <v>10</v>
      </c>
      <c r="AE115" s="53">
        <v>1</v>
      </c>
      <c r="AF115" s="53">
        <v>0</v>
      </c>
      <c r="AG115" s="53">
        <v>1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3</v>
      </c>
      <c r="C116" s="52">
        <v>0</v>
      </c>
      <c r="D116" s="53">
        <v>0</v>
      </c>
      <c r="E116" s="53">
        <v>3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3</v>
      </c>
      <c r="R116" s="118">
        <v>100</v>
      </c>
      <c r="S116" s="53">
        <v>3</v>
      </c>
      <c r="T116" s="118">
        <v>100</v>
      </c>
      <c r="U116" s="53">
        <v>3</v>
      </c>
      <c r="V116" s="118">
        <v>100</v>
      </c>
      <c r="W116" s="118">
        <v>42.5</v>
      </c>
      <c r="X116" s="124" t="s">
        <v>190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2</v>
      </c>
      <c r="AG116" s="53">
        <v>0</v>
      </c>
      <c r="AH116" s="53">
        <v>0</v>
      </c>
      <c r="AI116" s="53">
        <v>1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6</v>
      </c>
      <c r="C117" s="52">
        <v>0</v>
      </c>
      <c r="D117" s="53">
        <v>0</v>
      </c>
      <c r="E117" s="53">
        <v>6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6</v>
      </c>
      <c r="R117" s="118">
        <v>100</v>
      </c>
      <c r="S117" s="53">
        <v>5</v>
      </c>
      <c r="T117" s="118">
        <v>83.33</v>
      </c>
      <c r="U117" s="53">
        <v>0</v>
      </c>
      <c r="V117" s="118">
        <v>0</v>
      </c>
      <c r="W117" s="118">
        <v>28.3</v>
      </c>
      <c r="X117" s="124" t="s">
        <v>190</v>
      </c>
      <c r="Y117" s="52">
        <v>0</v>
      </c>
      <c r="Z117" s="53">
        <v>0</v>
      </c>
      <c r="AA117" s="53">
        <v>0</v>
      </c>
      <c r="AB117" s="53">
        <v>0</v>
      </c>
      <c r="AC117" s="53">
        <v>1</v>
      </c>
      <c r="AD117" s="53">
        <v>4</v>
      </c>
      <c r="AE117" s="53">
        <v>1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4</v>
      </c>
      <c r="C118" s="52">
        <v>0</v>
      </c>
      <c r="D118" s="53">
        <v>0</v>
      </c>
      <c r="E118" s="53">
        <v>4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4</v>
      </c>
      <c r="R118" s="118">
        <v>100</v>
      </c>
      <c r="S118" s="53">
        <v>4</v>
      </c>
      <c r="T118" s="118">
        <v>100</v>
      </c>
      <c r="U118" s="53">
        <v>4</v>
      </c>
      <c r="V118" s="118">
        <v>100</v>
      </c>
      <c r="W118" s="118">
        <v>38.200000000000003</v>
      </c>
      <c r="X118" s="124" t="s">
        <v>190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3</v>
      </c>
      <c r="AG118" s="53">
        <v>1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3</v>
      </c>
      <c r="C119" s="52">
        <v>0</v>
      </c>
      <c r="D119" s="53">
        <v>0</v>
      </c>
      <c r="E119" s="53">
        <v>3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3</v>
      </c>
      <c r="R119" s="118">
        <v>100</v>
      </c>
      <c r="S119" s="53">
        <v>3</v>
      </c>
      <c r="T119" s="118">
        <v>100</v>
      </c>
      <c r="U119" s="53">
        <v>0</v>
      </c>
      <c r="V119" s="118">
        <v>0</v>
      </c>
      <c r="W119" s="118">
        <v>29.4</v>
      </c>
      <c r="X119" s="124" t="s">
        <v>190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3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3</v>
      </c>
      <c r="C120" s="52">
        <v>1</v>
      </c>
      <c r="D120" s="53">
        <v>0</v>
      </c>
      <c r="E120" s="53">
        <v>2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2</v>
      </c>
      <c r="R120" s="118">
        <v>66.67</v>
      </c>
      <c r="S120" s="53">
        <v>2</v>
      </c>
      <c r="T120" s="118">
        <v>66.67</v>
      </c>
      <c r="U120" s="53">
        <v>1</v>
      </c>
      <c r="V120" s="118">
        <v>33.33</v>
      </c>
      <c r="W120" s="118">
        <v>24</v>
      </c>
      <c r="X120" s="124" t="s">
        <v>190</v>
      </c>
      <c r="Y120" s="52">
        <v>0</v>
      </c>
      <c r="Z120" s="53">
        <v>1</v>
      </c>
      <c r="AA120" s="53">
        <v>0</v>
      </c>
      <c r="AB120" s="53">
        <v>0</v>
      </c>
      <c r="AC120" s="53">
        <v>0</v>
      </c>
      <c r="AD120" s="53">
        <v>1</v>
      </c>
      <c r="AE120" s="53">
        <v>0</v>
      </c>
      <c r="AF120" s="53">
        <v>1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2</v>
      </c>
      <c r="C121" s="52">
        <v>0</v>
      </c>
      <c r="D121" s="53">
        <v>1</v>
      </c>
      <c r="E121" s="53">
        <v>1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2</v>
      </c>
      <c r="R121" s="118">
        <v>100</v>
      </c>
      <c r="S121" s="53">
        <v>2</v>
      </c>
      <c r="T121" s="118">
        <v>100</v>
      </c>
      <c r="U121" s="53">
        <v>0</v>
      </c>
      <c r="V121" s="118">
        <v>0</v>
      </c>
      <c r="W121" s="118">
        <v>31.4</v>
      </c>
      <c r="X121" s="124" t="s">
        <v>190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2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5</v>
      </c>
      <c r="C122" s="52">
        <v>0</v>
      </c>
      <c r="D122" s="53">
        <v>0</v>
      </c>
      <c r="E122" s="53">
        <v>5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5</v>
      </c>
      <c r="R122" s="118">
        <v>100</v>
      </c>
      <c r="S122" s="53">
        <v>5</v>
      </c>
      <c r="T122" s="118">
        <v>100</v>
      </c>
      <c r="U122" s="53">
        <v>0</v>
      </c>
      <c r="V122" s="118">
        <v>0</v>
      </c>
      <c r="W122" s="118">
        <v>28.4</v>
      </c>
      <c r="X122" s="124" t="s">
        <v>190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4</v>
      </c>
      <c r="AE122" s="53">
        <v>1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5</v>
      </c>
      <c r="C123" s="52">
        <v>0</v>
      </c>
      <c r="D123" s="53">
        <v>0</v>
      </c>
      <c r="E123" s="53">
        <v>5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5</v>
      </c>
      <c r="R123" s="118">
        <v>100</v>
      </c>
      <c r="S123" s="53">
        <v>5</v>
      </c>
      <c r="T123" s="118">
        <v>100</v>
      </c>
      <c r="U123" s="53">
        <v>1</v>
      </c>
      <c r="V123" s="118">
        <v>20</v>
      </c>
      <c r="W123" s="118">
        <v>33.4</v>
      </c>
      <c r="X123" s="124" t="s">
        <v>190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4</v>
      </c>
      <c r="AF123" s="53">
        <v>1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4</v>
      </c>
      <c r="C124" s="52">
        <v>0</v>
      </c>
      <c r="D124" s="53">
        <v>0</v>
      </c>
      <c r="E124" s="53">
        <v>4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4</v>
      </c>
      <c r="R124" s="118">
        <v>100</v>
      </c>
      <c r="S124" s="53">
        <v>4</v>
      </c>
      <c r="T124" s="118">
        <v>100</v>
      </c>
      <c r="U124" s="53">
        <v>0</v>
      </c>
      <c r="V124" s="118">
        <v>0</v>
      </c>
      <c r="W124" s="118">
        <v>32.799999999999997</v>
      </c>
      <c r="X124" s="124" t="s">
        <v>190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4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4</v>
      </c>
      <c r="C125" s="52">
        <v>0</v>
      </c>
      <c r="D125" s="53">
        <v>0</v>
      </c>
      <c r="E125" s="53">
        <v>4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4</v>
      </c>
      <c r="R125" s="118">
        <v>100</v>
      </c>
      <c r="S125" s="53">
        <v>4</v>
      </c>
      <c r="T125" s="118">
        <v>100</v>
      </c>
      <c r="U125" s="53">
        <v>0</v>
      </c>
      <c r="V125" s="118">
        <v>0</v>
      </c>
      <c r="W125" s="118">
        <v>32.799999999999997</v>
      </c>
      <c r="X125" s="124" t="s">
        <v>190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4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3</v>
      </c>
      <c r="C126" s="52">
        <v>0</v>
      </c>
      <c r="D126" s="53">
        <v>1</v>
      </c>
      <c r="E126" s="53">
        <v>2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3</v>
      </c>
      <c r="R126" s="118">
        <v>100</v>
      </c>
      <c r="S126" s="53">
        <v>3</v>
      </c>
      <c r="T126" s="118">
        <v>100</v>
      </c>
      <c r="U126" s="53">
        <v>2</v>
      </c>
      <c r="V126" s="118">
        <v>66.67</v>
      </c>
      <c r="W126" s="118">
        <v>36.5</v>
      </c>
      <c r="X126" s="124" t="s">
        <v>190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1</v>
      </c>
      <c r="AF126" s="53">
        <v>2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2</v>
      </c>
      <c r="C127" s="52">
        <v>0</v>
      </c>
      <c r="D127" s="53">
        <v>0</v>
      </c>
      <c r="E127" s="53">
        <v>2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2</v>
      </c>
      <c r="R127" s="118">
        <v>100</v>
      </c>
      <c r="S127" s="53">
        <v>2</v>
      </c>
      <c r="T127" s="118">
        <v>100</v>
      </c>
      <c r="U127" s="53">
        <v>0</v>
      </c>
      <c r="V127" s="118">
        <v>0</v>
      </c>
      <c r="W127" s="118">
        <v>30</v>
      </c>
      <c r="X127" s="124" t="s">
        <v>190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1</v>
      </c>
      <c r="AE127" s="53">
        <v>1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4</v>
      </c>
      <c r="C128" s="52">
        <v>0</v>
      </c>
      <c r="D128" s="53">
        <v>0</v>
      </c>
      <c r="E128" s="53">
        <v>4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4</v>
      </c>
      <c r="R128" s="118">
        <v>100</v>
      </c>
      <c r="S128" s="53">
        <v>4</v>
      </c>
      <c r="T128" s="118">
        <v>100</v>
      </c>
      <c r="U128" s="53">
        <v>1</v>
      </c>
      <c r="V128" s="118">
        <v>25</v>
      </c>
      <c r="W128" s="118">
        <v>32.200000000000003</v>
      </c>
      <c r="X128" s="124" t="s">
        <v>190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1</v>
      </c>
      <c r="AE128" s="53">
        <v>2</v>
      </c>
      <c r="AF128" s="53">
        <v>1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2</v>
      </c>
      <c r="C129" s="52">
        <v>0</v>
      </c>
      <c r="D129" s="53">
        <v>0</v>
      </c>
      <c r="E129" s="53">
        <v>2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2</v>
      </c>
      <c r="R129" s="118">
        <v>100</v>
      </c>
      <c r="S129" s="53">
        <v>2</v>
      </c>
      <c r="T129" s="118">
        <v>100</v>
      </c>
      <c r="U129" s="53">
        <v>0</v>
      </c>
      <c r="V129" s="118">
        <v>0</v>
      </c>
      <c r="W129" s="118">
        <v>31.9</v>
      </c>
      <c r="X129" s="124" t="s">
        <v>190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2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2</v>
      </c>
      <c r="C130" s="52">
        <v>0</v>
      </c>
      <c r="D130" s="53">
        <v>0</v>
      </c>
      <c r="E130" s="53">
        <v>2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2</v>
      </c>
      <c r="R130" s="118">
        <v>100</v>
      </c>
      <c r="S130" s="53">
        <v>2</v>
      </c>
      <c r="T130" s="118">
        <v>100</v>
      </c>
      <c r="U130" s="53">
        <v>0</v>
      </c>
      <c r="V130" s="118">
        <v>0</v>
      </c>
      <c r="W130" s="118">
        <v>30.5</v>
      </c>
      <c r="X130" s="124" t="s">
        <v>190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1</v>
      </c>
      <c r="AE130" s="53">
        <v>1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4</v>
      </c>
      <c r="C131" s="52">
        <v>0</v>
      </c>
      <c r="D131" s="53">
        <v>1</v>
      </c>
      <c r="E131" s="53">
        <v>3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4</v>
      </c>
      <c r="R131" s="118">
        <v>100</v>
      </c>
      <c r="S131" s="53">
        <v>4</v>
      </c>
      <c r="T131" s="118">
        <v>100</v>
      </c>
      <c r="U131" s="53">
        <v>1</v>
      </c>
      <c r="V131" s="118">
        <v>25</v>
      </c>
      <c r="W131" s="118">
        <v>31</v>
      </c>
      <c r="X131" s="124" t="s">
        <v>190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3</v>
      </c>
      <c r="AE131" s="53">
        <v>0</v>
      </c>
      <c r="AF131" s="53">
        <v>1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4</v>
      </c>
      <c r="C132" s="52">
        <v>0</v>
      </c>
      <c r="D132" s="53">
        <v>0</v>
      </c>
      <c r="E132" s="53">
        <v>4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4</v>
      </c>
      <c r="R132" s="118">
        <v>100</v>
      </c>
      <c r="S132" s="53">
        <v>4</v>
      </c>
      <c r="T132" s="118">
        <v>100</v>
      </c>
      <c r="U132" s="53">
        <v>0</v>
      </c>
      <c r="V132" s="118">
        <v>0</v>
      </c>
      <c r="W132" s="118">
        <v>28.3</v>
      </c>
      <c r="X132" s="124" t="s">
        <v>190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3</v>
      </c>
      <c r="AE132" s="53">
        <v>1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10</v>
      </c>
      <c r="C133" s="52">
        <v>0</v>
      </c>
      <c r="D133" s="53">
        <v>1</v>
      </c>
      <c r="E133" s="53">
        <v>9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10</v>
      </c>
      <c r="R133" s="118">
        <v>100</v>
      </c>
      <c r="S133" s="53">
        <v>10</v>
      </c>
      <c r="T133" s="118">
        <v>100</v>
      </c>
      <c r="U133" s="53">
        <v>1</v>
      </c>
      <c r="V133" s="118">
        <v>10</v>
      </c>
      <c r="W133" s="118">
        <v>30.4</v>
      </c>
      <c r="X133" s="124" t="s">
        <v>190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3</v>
      </c>
      <c r="AE133" s="53">
        <v>6</v>
      </c>
      <c r="AF133" s="53">
        <v>1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12</v>
      </c>
      <c r="C134" s="52">
        <v>0</v>
      </c>
      <c r="D134" s="53">
        <v>0</v>
      </c>
      <c r="E134" s="53">
        <v>12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12</v>
      </c>
      <c r="R134" s="118">
        <v>100</v>
      </c>
      <c r="S134" s="53">
        <v>11</v>
      </c>
      <c r="T134" s="118">
        <v>91.67</v>
      </c>
      <c r="U134" s="53">
        <v>0</v>
      </c>
      <c r="V134" s="118">
        <v>0</v>
      </c>
      <c r="W134" s="118">
        <v>26.9</v>
      </c>
      <c r="X134" s="124">
        <v>28.5</v>
      </c>
      <c r="Y134" s="52">
        <v>0</v>
      </c>
      <c r="Z134" s="53">
        <v>0</v>
      </c>
      <c r="AA134" s="53">
        <v>0</v>
      </c>
      <c r="AB134" s="53">
        <v>0</v>
      </c>
      <c r="AC134" s="53">
        <v>2</v>
      </c>
      <c r="AD134" s="53">
        <v>10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6</v>
      </c>
      <c r="C135" s="52">
        <v>0</v>
      </c>
      <c r="D135" s="53">
        <v>0</v>
      </c>
      <c r="E135" s="53">
        <v>6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6</v>
      </c>
      <c r="R135" s="118">
        <v>100</v>
      </c>
      <c r="S135" s="53">
        <v>4</v>
      </c>
      <c r="T135" s="118">
        <v>66.67</v>
      </c>
      <c r="U135" s="53">
        <v>1</v>
      </c>
      <c r="V135" s="118">
        <v>16.670000000000002</v>
      </c>
      <c r="W135" s="118">
        <v>30.5</v>
      </c>
      <c r="X135" s="124" t="s">
        <v>190</v>
      </c>
      <c r="Y135" s="52">
        <v>0</v>
      </c>
      <c r="Z135" s="53">
        <v>0</v>
      </c>
      <c r="AA135" s="53">
        <v>0</v>
      </c>
      <c r="AB135" s="53">
        <v>0</v>
      </c>
      <c r="AC135" s="53">
        <v>2</v>
      </c>
      <c r="AD135" s="53">
        <v>0</v>
      </c>
      <c r="AE135" s="53">
        <v>3</v>
      </c>
      <c r="AF135" s="53">
        <v>1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12</v>
      </c>
      <c r="C136" s="52">
        <v>1</v>
      </c>
      <c r="D136" s="53">
        <v>0</v>
      </c>
      <c r="E136" s="53">
        <v>11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11</v>
      </c>
      <c r="R136" s="118">
        <v>91.67</v>
      </c>
      <c r="S136" s="53">
        <v>6</v>
      </c>
      <c r="T136" s="118">
        <v>50</v>
      </c>
      <c r="U136" s="53">
        <v>0</v>
      </c>
      <c r="V136" s="118">
        <v>0</v>
      </c>
      <c r="W136" s="118">
        <v>23.9</v>
      </c>
      <c r="X136" s="124">
        <v>28.9</v>
      </c>
      <c r="Y136" s="52">
        <v>0</v>
      </c>
      <c r="Z136" s="53">
        <v>0</v>
      </c>
      <c r="AA136" s="53">
        <v>0</v>
      </c>
      <c r="AB136" s="53">
        <v>1</v>
      </c>
      <c r="AC136" s="53">
        <v>6</v>
      </c>
      <c r="AD136" s="53">
        <v>4</v>
      </c>
      <c r="AE136" s="53">
        <v>1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16</v>
      </c>
      <c r="C137" s="52">
        <v>1</v>
      </c>
      <c r="D137" s="53">
        <v>0</v>
      </c>
      <c r="E137" s="53">
        <v>11</v>
      </c>
      <c r="F137" s="53">
        <v>0</v>
      </c>
      <c r="G137" s="53">
        <v>4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15</v>
      </c>
      <c r="R137" s="118">
        <v>93.75</v>
      </c>
      <c r="S137" s="53">
        <v>12</v>
      </c>
      <c r="T137" s="118">
        <v>75</v>
      </c>
      <c r="U137" s="53">
        <v>0</v>
      </c>
      <c r="V137" s="118">
        <v>0</v>
      </c>
      <c r="W137" s="118">
        <v>26.3</v>
      </c>
      <c r="X137" s="124">
        <v>31.1</v>
      </c>
      <c r="Y137" s="52">
        <v>0</v>
      </c>
      <c r="Z137" s="53">
        <v>0</v>
      </c>
      <c r="AA137" s="53">
        <v>1</v>
      </c>
      <c r="AB137" s="53">
        <v>0</v>
      </c>
      <c r="AC137" s="53">
        <v>3</v>
      </c>
      <c r="AD137" s="53">
        <v>8</v>
      </c>
      <c r="AE137" s="53">
        <v>4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24</v>
      </c>
      <c r="C138" s="52">
        <v>2</v>
      </c>
      <c r="D138" s="53">
        <v>1</v>
      </c>
      <c r="E138" s="53">
        <v>18</v>
      </c>
      <c r="F138" s="53">
        <v>0</v>
      </c>
      <c r="G138" s="53">
        <v>0</v>
      </c>
      <c r="H138" s="53">
        <v>1</v>
      </c>
      <c r="I138" s="53">
        <v>2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20</v>
      </c>
      <c r="R138" s="118">
        <v>83.33</v>
      </c>
      <c r="S138" s="53">
        <v>8</v>
      </c>
      <c r="T138" s="118">
        <v>33.33</v>
      </c>
      <c r="U138" s="53">
        <v>0</v>
      </c>
      <c r="V138" s="118">
        <v>0</v>
      </c>
      <c r="W138" s="118">
        <v>22.1</v>
      </c>
      <c r="X138" s="124">
        <v>27.4</v>
      </c>
      <c r="Y138" s="52">
        <v>0</v>
      </c>
      <c r="Z138" s="53">
        <v>0</v>
      </c>
      <c r="AA138" s="53">
        <v>3</v>
      </c>
      <c r="AB138" s="53">
        <v>1</v>
      </c>
      <c r="AC138" s="53">
        <v>13</v>
      </c>
      <c r="AD138" s="53">
        <v>5</v>
      </c>
      <c r="AE138" s="53">
        <v>2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36</v>
      </c>
      <c r="C139" s="52">
        <v>1</v>
      </c>
      <c r="D139" s="53">
        <v>0</v>
      </c>
      <c r="E139" s="53">
        <v>31</v>
      </c>
      <c r="F139" s="53">
        <v>0</v>
      </c>
      <c r="G139" s="53">
        <v>3</v>
      </c>
      <c r="H139" s="53">
        <v>0</v>
      </c>
      <c r="I139" s="53">
        <v>1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31</v>
      </c>
      <c r="R139" s="118">
        <v>86.11</v>
      </c>
      <c r="S139" s="53">
        <v>19</v>
      </c>
      <c r="T139" s="118">
        <v>52.78</v>
      </c>
      <c r="U139" s="53">
        <v>1</v>
      </c>
      <c r="V139" s="118">
        <v>2.778</v>
      </c>
      <c r="W139" s="118">
        <v>25</v>
      </c>
      <c r="X139" s="124">
        <v>30.9</v>
      </c>
      <c r="Y139" s="52">
        <v>0</v>
      </c>
      <c r="Z139" s="53">
        <v>0</v>
      </c>
      <c r="AA139" s="53">
        <v>1</v>
      </c>
      <c r="AB139" s="53">
        <v>4</v>
      </c>
      <c r="AC139" s="53">
        <v>15</v>
      </c>
      <c r="AD139" s="53">
        <v>10</v>
      </c>
      <c r="AE139" s="53">
        <v>5</v>
      </c>
      <c r="AF139" s="53">
        <v>1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45</v>
      </c>
      <c r="C140" s="52">
        <v>1</v>
      </c>
      <c r="D140" s="53">
        <v>1</v>
      </c>
      <c r="E140" s="53">
        <v>41</v>
      </c>
      <c r="F140" s="53">
        <v>0</v>
      </c>
      <c r="G140" s="53">
        <v>0</v>
      </c>
      <c r="H140" s="53">
        <v>0</v>
      </c>
      <c r="I140" s="53">
        <v>2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33</v>
      </c>
      <c r="R140" s="118">
        <v>73.33</v>
      </c>
      <c r="S140" s="53">
        <v>16</v>
      </c>
      <c r="T140" s="118">
        <v>35.56</v>
      </c>
      <c r="U140" s="53">
        <v>0</v>
      </c>
      <c r="V140" s="118">
        <v>0</v>
      </c>
      <c r="W140" s="118">
        <v>22</v>
      </c>
      <c r="X140" s="124">
        <v>24.8</v>
      </c>
      <c r="Y140" s="52">
        <v>0</v>
      </c>
      <c r="Z140" s="53">
        <v>1</v>
      </c>
      <c r="AA140" s="53">
        <v>0</v>
      </c>
      <c r="AB140" s="53">
        <v>11</v>
      </c>
      <c r="AC140" s="53">
        <v>29</v>
      </c>
      <c r="AD140" s="53">
        <v>3</v>
      </c>
      <c r="AE140" s="53">
        <v>1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33</v>
      </c>
      <c r="C141" s="52">
        <v>3</v>
      </c>
      <c r="D141" s="53">
        <v>0</v>
      </c>
      <c r="E141" s="53">
        <v>28</v>
      </c>
      <c r="F141" s="53">
        <v>0</v>
      </c>
      <c r="G141" s="53">
        <v>0</v>
      </c>
      <c r="H141" s="53">
        <v>1</v>
      </c>
      <c r="I141" s="53">
        <v>1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23</v>
      </c>
      <c r="R141" s="118">
        <v>69.7</v>
      </c>
      <c r="S141" s="53">
        <v>8</v>
      </c>
      <c r="T141" s="118">
        <v>24.24</v>
      </c>
      <c r="U141" s="53">
        <v>0</v>
      </c>
      <c r="V141" s="118">
        <v>0</v>
      </c>
      <c r="W141" s="118">
        <v>21.5</v>
      </c>
      <c r="X141" s="124">
        <v>26.2</v>
      </c>
      <c r="Y141" s="52">
        <v>0</v>
      </c>
      <c r="Z141" s="53">
        <v>0</v>
      </c>
      <c r="AA141" s="53">
        <v>2</v>
      </c>
      <c r="AB141" s="53">
        <v>8</v>
      </c>
      <c r="AC141" s="53">
        <v>17</v>
      </c>
      <c r="AD141" s="53">
        <v>5</v>
      </c>
      <c r="AE141" s="53">
        <v>1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49</v>
      </c>
      <c r="C142" s="52">
        <v>0</v>
      </c>
      <c r="D142" s="53">
        <v>1</v>
      </c>
      <c r="E142" s="53">
        <v>43</v>
      </c>
      <c r="F142" s="53">
        <v>0</v>
      </c>
      <c r="G142" s="53">
        <v>1</v>
      </c>
      <c r="H142" s="53">
        <v>2</v>
      </c>
      <c r="I142" s="53">
        <v>2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36</v>
      </c>
      <c r="R142" s="118">
        <v>73.47</v>
      </c>
      <c r="S142" s="53">
        <v>21</v>
      </c>
      <c r="T142" s="118">
        <v>42.86</v>
      </c>
      <c r="U142" s="53">
        <v>0</v>
      </c>
      <c r="V142" s="118">
        <v>0</v>
      </c>
      <c r="W142" s="118">
        <v>23.4</v>
      </c>
      <c r="X142" s="124">
        <v>28</v>
      </c>
      <c r="Y142" s="52">
        <v>0</v>
      </c>
      <c r="Z142" s="53">
        <v>0</v>
      </c>
      <c r="AA142" s="53">
        <v>2</v>
      </c>
      <c r="AB142" s="53">
        <v>11</v>
      </c>
      <c r="AC142" s="53">
        <v>17</v>
      </c>
      <c r="AD142" s="53">
        <v>15</v>
      </c>
      <c r="AE142" s="53">
        <v>4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76</v>
      </c>
      <c r="C143" s="52">
        <v>2</v>
      </c>
      <c r="D143" s="53">
        <v>1</v>
      </c>
      <c r="E143" s="53">
        <v>69</v>
      </c>
      <c r="F143" s="53">
        <v>0</v>
      </c>
      <c r="G143" s="53">
        <v>0</v>
      </c>
      <c r="H143" s="53">
        <v>1</v>
      </c>
      <c r="I143" s="53">
        <v>2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1</v>
      </c>
      <c r="P143" s="54">
        <v>0</v>
      </c>
      <c r="Q143" s="52">
        <v>54</v>
      </c>
      <c r="R143" s="118">
        <v>71.05</v>
      </c>
      <c r="S143" s="53">
        <v>13</v>
      </c>
      <c r="T143" s="118">
        <v>17.11</v>
      </c>
      <c r="U143" s="53">
        <v>0</v>
      </c>
      <c r="V143" s="118">
        <v>0</v>
      </c>
      <c r="W143" s="118">
        <v>21.4</v>
      </c>
      <c r="X143" s="124">
        <v>25.2</v>
      </c>
      <c r="Y143" s="52">
        <v>0</v>
      </c>
      <c r="Z143" s="53">
        <v>1</v>
      </c>
      <c r="AA143" s="53">
        <v>1</v>
      </c>
      <c r="AB143" s="53">
        <v>20</v>
      </c>
      <c r="AC143" s="53">
        <v>41</v>
      </c>
      <c r="AD143" s="53">
        <v>11</v>
      </c>
      <c r="AE143" s="53">
        <v>2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45</v>
      </c>
      <c r="C144" s="52">
        <v>4</v>
      </c>
      <c r="D144" s="53">
        <v>1</v>
      </c>
      <c r="E144" s="53">
        <v>37</v>
      </c>
      <c r="F144" s="53">
        <v>0</v>
      </c>
      <c r="G144" s="53">
        <v>1</v>
      </c>
      <c r="H144" s="53">
        <v>1</v>
      </c>
      <c r="I144" s="53">
        <v>0</v>
      </c>
      <c r="J144" s="53">
        <v>0</v>
      </c>
      <c r="K144" s="53">
        <v>0</v>
      </c>
      <c r="L144" s="53">
        <v>0</v>
      </c>
      <c r="M144" s="53">
        <v>1</v>
      </c>
      <c r="N144" s="54">
        <v>0</v>
      </c>
      <c r="O144" s="54">
        <v>0</v>
      </c>
      <c r="P144" s="54">
        <v>0</v>
      </c>
      <c r="Q144" s="52">
        <v>19</v>
      </c>
      <c r="R144" s="118">
        <v>42.22</v>
      </c>
      <c r="S144" s="53">
        <v>11</v>
      </c>
      <c r="T144" s="118">
        <v>24.44</v>
      </c>
      <c r="U144" s="53">
        <v>0</v>
      </c>
      <c r="V144" s="118">
        <v>0</v>
      </c>
      <c r="W144" s="118">
        <v>19.899999999999999</v>
      </c>
      <c r="X144" s="124">
        <v>24.7</v>
      </c>
      <c r="Y144" s="52">
        <v>0</v>
      </c>
      <c r="Z144" s="53">
        <v>0</v>
      </c>
      <c r="AA144" s="53">
        <v>3</v>
      </c>
      <c r="AB144" s="53">
        <v>23</v>
      </c>
      <c r="AC144" s="53">
        <v>15</v>
      </c>
      <c r="AD144" s="53">
        <v>4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61</v>
      </c>
      <c r="C145" s="52">
        <v>2</v>
      </c>
      <c r="D145" s="53">
        <v>0</v>
      </c>
      <c r="E145" s="53">
        <v>55</v>
      </c>
      <c r="F145" s="53">
        <v>0</v>
      </c>
      <c r="G145" s="53">
        <v>1</v>
      </c>
      <c r="H145" s="53">
        <v>1</v>
      </c>
      <c r="I145" s="53">
        <v>1</v>
      </c>
      <c r="J145" s="53">
        <v>0</v>
      </c>
      <c r="K145" s="53">
        <v>0</v>
      </c>
      <c r="L145" s="53">
        <v>0</v>
      </c>
      <c r="M145" s="53">
        <v>0</v>
      </c>
      <c r="N145" s="54">
        <v>1</v>
      </c>
      <c r="O145" s="54">
        <v>0</v>
      </c>
      <c r="P145" s="54">
        <v>0</v>
      </c>
      <c r="Q145" s="52">
        <v>50</v>
      </c>
      <c r="R145" s="118">
        <v>81.97</v>
      </c>
      <c r="S145" s="53">
        <v>12</v>
      </c>
      <c r="T145" s="118">
        <v>19.670000000000002</v>
      </c>
      <c r="U145" s="53">
        <v>0</v>
      </c>
      <c r="V145" s="118">
        <v>0</v>
      </c>
      <c r="W145" s="118">
        <v>21.5</v>
      </c>
      <c r="X145" s="124">
        <v>24.6</v>
      </c>
      <c r="Y145" s="52">
        <v>1</v>
      </c>
      <c r="Z145" s="53">
        <v>0</v>
      </c>
      <c r="AA145" s="53">
        <v>2</v>
      </c>
      <c r="AB145" s="53">
        <v>8</v>
      </c>
      <c r="AC145" s="53">
        <v>49</v>
      </c>
      <c r="AD145" s="53">
        <v>1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56</v>
      </c>
      <c r="C146" s="52">
        <v>2</v>
      </c>
      <c r="D146" s="53">
        <v>1</v>
      </c>
      <c r="E146" s="53">
        <v>46</v>
      </c>
      <c r="F146" s="53">
        <v>0</v>
      </c>
      <c r="G146" s="53">
        <v>0</v>
      </c>
      <c r="H146" s="53">
        <v>2</v>
      </c>
      <c r="I146" s="53">
        <v>4</v>
      </c>
      <c r="J146" s="53">
        <v>0</v>
      </c>
      <c r="K146" s="53">
        <v>1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45</v>
      </c>
      <c r="R146" s="118">
        <v>80.36</v>
      </c>
      <c r="S146" s="53">
        <v>19</v>
      </c>
      <c r="T146" s="118">
        <v>33.93</v>
      </c>
      <c r="U146" s="53">
        <v>0</v>
      </c>
      <c r="V146" s="118">
        <v>0</v>
      </c>
      <c r="W146" s="118">
        <v>22.4</v>
      </c>
      <c r="X146" s="124">
        <v>25.7</v>
      </c>
      <c r="Y146" s="52">
        <v>1</v>
      </c>
      <c r="Z146" s="53">
        <v>0</v>
      </c>
      <c r="AA146" s="53">
        <v>0</v>
      </c>
      <c r="AB146" s="53">
        <v>10</v>
      </c>
      <c r="AC146" s="53">
        <v>32</v>
      </c>
      <c r="AD146" s="53">
        <v>9</v>
      </c>
      <c r="AE146" s="53">
        <v>4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71</v>
      </c>
      <c r="C147" s="52">
        <v>4</v>
      </c>
      <c r="D147" s="53">
        <v>3</v>
      </c>
      <c r="E147" s="53">
        <v>51</v>
      </c>
      <c r="F147" s="53">
        <v>0</v>
      </c>
      <c r="G147" s="53">
        <v>1</v>
      </c>
      <c r="H147" s="53">
        <v>3</v>
      </c>
      <c r="I147" s="53">
        <v>9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57</v>
      </c>
      <c r="R147" s="118">
        <v>80.28</v>
      </c>
      <c r="S147" s="53">
        <v>23</v>
      </c>
      <c r="T147" s="118">
        <v>32.39</v>
      </c>
      <c r="U147" s="53">
        <v>1</v>
      </c>
      <c r="V147" s="118">
        <v>1.4079999999999999</v>
      </c>
      <c r="W147" s="118">
        <v>22.9</v>
      </c>
      <c r="X147" s="124">
        <v>27.2</v>
      </c>
      <c r="Y147" s="52">
        <v>0</v>
      </c>
      <c r="Z147" s="53">
        <v>0</v>
      </c>
      <c r="AA147" s="53">
        <v>2</v>
      </c>
      <c r="AB147" s="53">
        <v>12</v>
      </c>
      <c r="AC147" s="53">
        <v>38</v>
      </c>
      <c r="AD147" s="53">
        <v>17</v>
      </c>
      <c r="AE147" s="53">
        <v>1</v>
      </c>
      <c r="AF147" s="53">
        <v>0</v>
      </c>
      <c r="AG147" s="53">
        <v>0</v>
      </c>
      <c r="AH147" s="53">
        <v>1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45</v>
      </c>
      <c r="C148" s="52">
        <v>3</v>
      </c>
      <c r="D148" s="53">
        <v>0</v>
      </c>
      <c r="E148" s="53">
        <v>33</v>
      </c>
      <c r="F148" s="53">
        <v>0</v>
      </c>
      <c r="G148" s="53">
        <v>3</v>
      </c>
      <c r="H148" s="53">
        <v>0</v>
      </c>
      <c r="I148" s="53">
        <v>4</v>
      </c>
      <c r="J148" s="53">
        <v>0</v>
      </c>
      <c r="K148" s="53">
        <v>0</v>
      </c>
      <c r="L148" s="53">
        <v>0</v>
      </c>
      <c r="M148" s="53">
        <v>1</v>
      </c>
      <c r="N148" s="54">
        <v>1</v>
      </c>
      <c r="O148" s="54">
        <v>0</v>
      </c>
      <c r="P148" s="54">
        <v>0</v>
      </c>
      <c r="Q148" s="52">
        <v>33</v>
      </c>
      <c r="R148" s="118">
        <v>73.33</v>
      </c>
      <c r="S148" s="53">
        <v>20</v>
      </c>
      <c r="T148" s="118">
        <v>44.44</v>
      </c>
      <c r="U148" s="53">
        <v>0</v>
      </c>
      <c r="V148" s="118">
        <v>0</v>
      </c>
      <c r="W148" s="118">
        <v>22.8</v>
      </c>
      <c r="X148" s="124">
        <v>27.7</v>
      </c>
      <c r="Y148" s="52">
        <v>1</v>
      </c>
      <c r="Z148" s="53">
        <v>0</v>
      </c>
      <c r="AA148" s="53">
        <v>0</v>
      </c>
      <c r="AB148" s="53">
        <v>11</v>
      </c>
      <c r="AC148" s="53">
        <v>16</v>
      </c>
      <c r="AD148" s="53">
        <v>13</v>
      </c>
      <c r="AE148" s="53">
        <v>4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70</v>
      </c>
      <c r="C149" s="52">
        <v>2</v>
      </c>
      <c r="D149" s="53">
        <v>0</v>
      </c>
      <c r="E149" s="53">
        <v>56</v>
      </c>
      <c r="F149" s="53">
        <v>0</v>
      </c>
      <c r="G149" s="53">
        <v>4</v>
      </c>
      <c r="H149" s="53">
        <v>2</v>
      </c>
      <c r="I149" s="53">
        <v>6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40</v>
      </c>
      <c r="R149" s="118">
        <v>57.14</v>
      </c>
      <c r="S149" s="53">
        <v>14</v>
      </c>
      <c r="T149" s="118">
        <v>20</v>
      </c>
      <c r="U149" s="53">
        <v>1</v>
      </c>
      <c r="V149" s="118">
        <v>1.429</v>
      </c>
      <c r="W149" s="118">
        <v>21.1</v>
      </c>
      <c r="X149" s="124">
        <v>24.8</v>
      </c>
      <c r="Y149" s="52">
        <v>0</v>
      </c>
      <c r="Z149" s="53">
        <v>1</v>
      </c>
      <c r="AA149" s="53">
        <v>4</v>
      </c>
      <c r="AB149" s="53">
        <v>25</v>
      </c>
      <c r="AC149" s="53">
        <v>31</v>
      </c>
      <c r="AD149" s="53">
        <v>5</v>
      </c>
      <c r="AE149" s="53">
        <v>3</v>
      </c>
      <c r="AF149" s="53">
        <v>1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36</v>
      </c>
      <c r="C150" s="52">
        <v>1</v>
      </c>
      <c r="D150" s="53">
        <v>1</v>
      </c>
      <c r="E150" s="53">
        <v>32</v>
      </c>
      <c r="F150" s="53">
        <v>0</v>
      </c>
      <c r="G150" s="53">
        <v>0</v>
      </c>
      <c r="H150" s="53">
        <v>1</v>
      </c>
      <c r="I150" s="53">
        <v>1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26</v>
      </c>
      <c r="R150" s="118">
        <v>72.22</v>
      </c>
      <c r="S150" s="53">
        <v>15</v>
      </c>
      <c r="T150" s="118">
        <v>41.67</v>
      </c>
      <c r="U150" s="53">
        <v>1</v>
      </c>
      <c r="V150" s="118">
        <v>2.778</v>
      </c>
      <c r="W150" s="118">
        <v>22.5</v>
      </c>
      <c r="X150" s="124">
        <v>28.6</v>
      </c>
      <c r="Y150" s="52">
        <v>0</v>
      </c>
      <c r="Z150" s="53">
        <v>0</v>
      </c>
      <c r="AA150" s="53">
        <v>2</v>
      </c>
      <c r="AB150" s="53">
        <v>8</v>
      </c>
      <c r="AC150" s="53">
        <v>15</v>
      </c>
      <c r="AD150" s="53">
        <v>8</v>
      </c>
      <c r="AE150" s="53">
        <v>2</v>
      </c>
      <c r="AF150" s="53">
        <v>1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52</v>
      </c>
      <c r="C151" s="52">
        <v>0</v>
      </c>
      <c r="D151" s="53">
        <v>2</v>
      </c>
      <c r="E151" s="53">
        <v>38</v>
      </c>
      <c r="F151" s="53">
        <v>1</v>
      </c>
      <c r="G151" s="53">
        <v>3</v>
      </c>
      <c r="H151" s="53">
        <v>4</v>
      </c>
      <c r="I151" s="53">
        <v>4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36</v>
      </c>
      <c r="R151" s="118">
        <v>69.23</v>
      </c>
      <c r="S151" s="53">
        <v>18</v>
      </c>
      <c r="T151" s="118">
        <v>34.619999999999997</v>
      </c>
      <c r="U151" s="53">
        <v>0</v>
      </c>
      <c r="V151" s="118">
        <v>0</v>
      </c>
      <c r="W151" s="118">
        <v>22.6</v>
      </c>
      <c r="X151" s="124">
        <v>30.1</v>
      </c>
      <c r="Y151" s="52">
        <v>0</v>
      </c>
      <c r="Z151" s="53">
        <v>0</v>
      </c>
      <c r="AA151" s="53">
        <v>1</v>
      </c>
      <c r="AB151" s="53">
        <v>15</v>
      </c>
      <c r="AC151" s="53">
        <v>23</v>
      </c>
      <c r="AD151" s="53">
        <v>5</v>
      </c>
      <c r="AE151" s="53">
        <v>8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26</v>
      </c>
      <c r="C152" s="52">
        <v>0</v>
      </c>
      <c r="D152" s="53">
        <v>0</v>
      </c>
      <c r="E152" s="53">
        <v>25</v>
      </c>
      <c r="F152" s="53">
        <v>0</v>
      </c>
      <c r="G152" s="53">
        <v>1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20</v>
      </c>
      <c r="R152" s="118">
        <v>76.92</v>
      </c>
      <c r="S152" s="53">
        <v>19</v>
      </c>
      <c r="T152" s="118">
        <v>73.08</v>
      </c>
      <c r="U152" s="53">
        <v>1</v>
      </c>
      <c r="V152" s="118">
        <v>3.8460000000000001</v>
      </c>
      <c r="W152" s="118">
        <v>24.7</v>
      </c>
      <c r="X152" s="124">
        <v>28.4</v>
      </c>
      <c r="Y152" s="52">
        <v>0</v>
      </c>
      <c r="Z152" s="53">
        <v>0</v>
      </c>
      <c r="AA152" s="53">
        <v>0</v>
      </c>
      <c r="AB152" s="53">
        <v>6</v>
      </c>
      <c r="AC152" s="53">
        <v>3</v>
      </c>
      <c r="AD152" s="53">
        <v>15</v>
      </c>
      <c r="AE152" s="53">
        <v>1</v>
      </c>
      <c r="AF152" s="53">
        <v>1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67</v>
      </c>
      <c r="C153" s="52">
        <v>0</v>
      </c>
      <c r="D153" s="53">
        <v>1</v>
      </c>
      <c r="E153" s="53">
        <v>56</v>
      </c>
      <c r="F153" s="53">
        <v>0</v>
      </c>
      <c r="G153" s="53">
        <v>2</v>
      </c>
      <c r="H153" s="53">
        <v>2</v>
      </c>
      <c r="I153" s="53">
        <v>2</v>
      </c>
      <c r="J153" s="53">
        <v>0</v>
      </c>
      <c r="K153" s="53">
        <v>0</v>
      </c>
      <c r="L153" s="53">
        <v>2</v>
      </c>
      <c r="M153" s="53">
        <v>2</v>
      </c>
      <c r="N153" s="54">
        <v>0</v>
      </c>
      <c r="O153" s="54">
        <v>0</v>
      </c>
      <c r="P153" s="54">
        <v>0</v>
      </c>
      <c r="Q153" s="52">
        <v>34</v>
      </c>
      <c r="R153" s="118">
        <v>50.75</v>
      </c>
      <c r="S153" s="53">
        <v>7</v>
      </c>
      <c r="T153" s="118">
        <v>10.45</v>
      </c>
      <c r="U153" s="53">
        <v>0</v>
      </c>
      <c r="V153" s="118">
        <v>0</v>
      </c>
      <c r="W153" s="118">
        <v>20</v>
      </c>
      <c r="X153" s="124">
        <v>23.3</v>
      </c>
      <c r="Y153" s="52">
        <v>0</v>
      </c>
      <c r="Z153" s="53">
        <v>0</v>
      </c>
      <c r="AA153" s="53">
        <v>4</v>
      </c>
      <c r="AB153" s="53">
        <v>29</v>
      </c>
      <c r="AC153" s="53">
        <v>33</v>
      </c>
      <c r="AD153" s="53">
        <v>1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45</v>
      </c>
      <c r="C154" s="52">
        <v>1</v>
      </c>
      <c r="D154" s="53">
        <v>1</v>
      </c>
      <c r="E154" s="53">
        <v>35</v>
      </c>
      <c r="F154" s="53">
        <v>0</v>
      </c>
      <c r="G154" s="53">
        <v>4</v>
      </c>
      <c r="H154" s="53">
        <v>2</v>
      </c>
      <c r="I154" s="53">
        <v>1</v>
      </c>
      <c r="J154" s="53">
        <v>0</v>
      </c>
      <c r="K154" s="53">
        <v>0</v>
      </c>
      <c r="L154" s="53">
        <v>1</v>
      </c>
      <c r="M154" s="53">
        <v>0</v>
      </c>
      <c r="N154" s="54">
        <v>0</v>
      </c>
      <c r="O154" s="54">
        <v>0</v>
      </c>
      <c r="P154" s="54">
        <v>0</v>
      </c>
      <c r="Q154" s="52">
        <v>25</v>
      </c>
      <c r="R154" s="118">
        <v>55.56</v>
      </c>
      <c r="S154" s="53">
        <v>6</v>
      </c>
      <c r="T154" s="118">
        <v>13.33</v>
      </c>
      <c r="U154" s="53">
        <v>0</v>
      </c>
      <c r="V154" s="118">
        <v>0</v>
      </c>
      <c r="W154" s="118">
        <v>19.899999999999999</v>
      </c>
      <c r="X154" s="124">
        <v>23.8</v>
      </c>
      <c r="Y154" s="52">
        <v>0</v>
      </c>
      <c r="Z154" s="53">
        <v>0</v>
      </c>
      <c r="AA154" s="53">
        <v>8</v>
      </c>
      <c r="AB154" s="53">
        <v>12</v>
      </c>
      <c r="AC154" s="53">
        <v>20</v>
      </c>
      <c r="AD154" s="53">
        <v>5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42</v>
      </c>
      <c r="C155" s="52">
        <v>1</v>
      </c>
      <c r="D155" s="53">
        <v>0</v>
      </c>
      <c r="E155" s="53">
        <v>36</v>
      </c>
      <c r="F155" s="53">
        <v>0</v>
      </c>
      <c r="G155" s="53">
        <v>1</v>
      </c>
      <c r="H155" s="53">
        <v>2</v>
      </c>
      <c r="I155" s="53">
        <v>2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28</v>
      </c>
      <c r="R155" s="118">
        <v>66.67</v>
      </c>
      <c r="S155" s="53">
        <v>15</v>
      </c>
      <c r="T155" s="118">
        <v>35.71</v>
      </c>
      <c r="U155" s="53">
        <v>0</v>
      </c>
      <c r="V155" s="118">
        <v>0</v>
      </c>
      <c r="W155" s="118">
        <v>22.5</v>
      </c>
      <c r="X155" s="124">
        <v>27.7</v>
      </c>
      <c r="Y155" s="52">
        <v>0</v>
      </c>
      <c r="Z155" s="53">
        <v>1</v>
      </c>
      <c r="AA155" s="53">
        <v>1</v>
      </c>
      <c r="AB155" s="53">
        <v>12</v>
      </c>
      <c r="AC155" s="53">
        <v>18</v>
      </c>
      <c r="AD155" s="53">
        <v>7</v>
      </c>
      <c r="AE155" s="53">
        <v>3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48</v>
      </c>
      <c r="C156" s="52">
        <v>1</v>
      </c>
      <c r="D156" s="53">
        <v>0</v>
      </c>
      <c r="E156" s="53">
        <v>37</v>
      </c>
      <c r="F156" s="53">
        <v>0</v>
      </c>
      <c r="G156" s="53">
        <v>5</v>
      </c>
      <c r="H156" s="53">
        <v>3</v>
      </c>
      <c r="I156" s="53">
        <v>2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35</v>
      </c>
      <c r="R156" s="118">
        <v>72.92</v>
      </c>
      <c r="S156" s="53">
        <v>18</v>
      </c>
      <c r="T156" s="118">
        <v>37.5</v>
      </c>
      <c r="U156" s="53">
        <v>0</v>
      </c>
      <c r="V156" s="118">
        <v>0</v>
      </c>
      <c r="W156" s="118">
        <v>22.8</v>
      </c>
      <c r="X156" s="124">
        <v>26.5</v>
      </c>
      <c r="Y156" s="52">
        <v>0</v>
      </c>
      <c r="Z156" s="53">
        <v>1</v>
      </c>
      <c r="AA156" s="53">
        <v>1</v>
      </c>
      <c r="AB156" s="53">
        <v>11</v>
      </c>
      <c r="AC156" s="53">
        <v>25</v>
      </c>
      <c r="AD156" s="53">
        <v>6</v>
      </c>
      <c r="AE156" s="53">
        <v>4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42</v>
      </c>
      <c r="C157" s="52">
        <v>0</v>
      </c>
      <c r="D157" s="53">
        <v>1</v>
      </c>
      <c r="E157" s="53">
        <v>36</v>
      </c>
      <c r="F157" s="53">
        <v>0</v>
      </c>
      <c r="G157" s="53">
        <v>0</v>
      </c>
      <c r="H157" s="53">
        <v>0</v>
      </c>
      <c r="I157" s="53">
        <v>3</v>
      </c>
      <c r="J157" s="53">
        <v>0</v>
      </c>
      <c r="K157" s="53">
        <v>0</v>
      </c>
      <c r="L157" s="53">
        <v>0</v>
      </c>
      <c r="M157" s="53">
        <v>1</v>
      </c>
      <c r="N157" s="54">
        <v>0</v>
      </c>
      <c r="O157" s="54">
        <v>0</v>
      </c>
      <c r="P157" s="54">
        <v>1</v>
      </c>
      <c r="Q157" s="52">
        <v>34</v>
      </c>
      <c r="R157" s="118">
        <v>80.95</v>
      </c>
      <c r="S157" s="53">
        <v>9</v>
      </c>
      <c r="T157" s="118">
        <v>21.43</v>
      </c>
      <c r="U157" s="53">
        <v>0</v>
      </c>
      <c r="V157" s="118">
        <v>0</v>
      </c>
      <c r="W157" s="118">
        <v>21.9</v>
      </c>
      <c r="X157" s="124">
        <v>25.1</v>
      </c>
      <c r="Y157" s="52">
        <v>0</v>
      </c>
      <c r="Z157" s="53">
        <v>0</v>
      </c>
      <c r="AA157" s="53">
        <v>3</v>
      </c>
      <c r="AB157" s="53">
        <v>5</v>
      </c>
      <c r="AC157" s="53">
        <v>28</v>
      </c>
      <c r="AD157" s="53">
        <v>5</v>
      </c>
      <c r="AE157" s="53">
        <v>1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36</v>
      </c>
      <c r="C158" s="52">
        <v>1</v>
      </c>
      <c r="D158" s="53">
        <v>1</v>
      </c>
      <c r="E158" s="53">
        <v>28</v>
      </c>
      <c r="F158" s="53">
        <v>0</v>
      </c>
      <c r="G158" s="53">
        <v>5</v>
      </c>
      <c r="H158" s="53">
        <v>0</v>
      </c>
      <c r="I158" s="53">
        <v>1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27</v>
      </c>
      <c r="R158" s="118">
        <v>75</v>
      </c>
      <c r="S158" s="53">
        <v>9</v>
      </c>
      <c r="T158" s="118">
        <v>25</v>
      </c>
      <c r="U158" s="53">
        <v>0</v>
      </c>
      <c r="V158" s="118">
        <v>0</v>
      </c>
      <c r="W158" s="118">
        <v>22</v>
      </c>
      <c r="X158" s="124">
        <v>27.1</v>
      </c>
      <c r="Y158" s="52">
        <v>0</v>
      </c>
      <c r="Z158" s="53">
        <v>0</v>
      </c>
      <c r="AA158" s="53">
        <v>3</v>
      </c>
      <c r="AB158" s="53">
        <v>6</v>
      </c>
      <c r="AC158" s="53">
        <v>20</v>
      </c>
      <c r="AD158" s="53">
        <v>5</v>
      </c>
      <c r="AE158" s="53">
        <v>2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64</v>
      </c>
      <c r="C159" s="52">
        <v>1</v>
      </c>
      <c r="D159" s="53">
        <v>3</v>
      </c>
      <c r="E159" s="53">
        <v>51</v>
      </c>
      <c r="F159" s="53">
        <v>0</v>
      </c>
      <c r="G159" s="53">
        <v>3</v>
      </c>
      <c r="H159" s="53">
        <v>1</v>
      </c>
      <c r="I159" s="53">
        <v>5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39</v>
      </c>
      <c r="R159" s="118">
        <v>60.94</v>
      </c>
      <c r="S159" s="53">
        <v>21</v>
      </c>
      <c r="T159" s="118">
        <v>32.81</v>
      </c>
      <c r="U159" s="53">
        <v>2</v>
      </c>
      <c r="V159" s="118">
        <v>3.125</v>
      </c>
      <c r="W159" s="118">
        <v>21.9</v>
      </c>
      <c r="X159" s="124">
        <v>26.6</v>
      </c>
      <c r="Y159" s="52">
        <v>0</v>
      </c>
      <c r="Z159" s="53">
        <v>0</v>
      </c>
      <c r="AA159" s="53">
        <v>2</v>
      </c>
      <c r="AB159" s="53">
        <v>23</v>
      </c>
      <c r="AC159" s="53">
        <v>26</v>
      </c>
      <c r="AD159" s="53">
        <v>9</v>
      </c>
      <c r="AE159" s="53">
        <v>2</v>
      </c>
      <c r="AF159" s="53">
        <v>2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58</v>
      </c>
      <c r="C160" s="52">
        <v>1</v>
      </c>
      <c r="D160" s="53">
        <v>1</v>
      </c>
      <c r="E160" s="53">
        <v>47</v>
      </c>
      <c r="F160" s="53">
        <v>0</v>
      </c>
      <c r="G160" s="53">
        <v>2</v>
      </c>
      <c r="H160" s="53">
        <v>3</v>
      </c>
      <c r="I160" s="53">
        <v>3</v>
      </c>
      <c r="J160" s="53">
        <v>0</v>
      </c>
      <c r="K160" s="53">
        <v>0</v>
      </c>
      <c r="L160" s="53">
        <v>1</v>
      </c>
      <c r="M160" s="53">
        <v>0</v>
      </c>
      <c r="N160" s="54">
        <v>0</v>
      </c>
      <c r="O160" s="54">
        <v>0</v>
      </c>
      <c r="P160" s="54">
        <v>0</v>
      </c>
      <c r="Q160" s="52">
        <v>31</v>
      </c>
      <c r="R160" s="118">
        <v>53.45</v>
      </c>
      <c r="S160" s="53">
        <v>17</v>
      </c>
      <c r="T160" s="118">
        <v>29.31</v>
      </c>
      <c r="U160" s="53">
        <v>1</v>
      </c>
      <c r="V160" s="118">
        <v>1.724</v>
      </c>
      <c r="W160" s="118">
        <v>21.7</v>
      </c>
      <c r="X160" s="124">
        <v>27.1</v>
      </c>
      <c r="Y160" s="52">
        <v>0</v>
      </c>
      <c r="Z160" s="53">
        <v>0</v>
      </c>
      <c r="AA160" s="53">
        <v>3</v>
      </c>
      <c r="AB160" s="53">
        <v>24</v>
      </c>
      <c r="AC160" s="53">
        <v>18</v>
      </c>
      <c r="AD160" s="53">
        <v>9</v>
      </c>
      <c r="AE160" s="53">
        <v>3</v>
      </c>
      <c r="AF160" s="53">
        <v>0</v>
      </c>
      <c r="AG160" s="53">
        <v>1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49</v>
      </c>
      <c r="C161" s="52">
        <v>1</v>
      </c>
      <c r="D161" s="53">
        <v>2</v>
      </c>
      <c r="E161" s="53">
        <v>37</v>
      </c>
      <c r="F161" s="53">
        <v>0</v>
      </c>
      <c r="G161" s="53">
        <v>2</v>
      </c>
      <c r="H161" s="53">
        <v>2</v>
      </c>
      <c r="I161" s="53">
        <v>5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24</v>
      </c>
      <c r="R161" s="118">
        <v>48.98</v>
      </c>
      <c r="S161" s="53">
        <v>6</v>
      </c>
      <c r="T161" s="118">
        <v>12.24</v>
      </c>
      <c r="U161" s="53">
        <v>0</v>
      </c>
      <c r="V161" s="118">
        <v>0</v>
      </c>
      <c r="W161" s="118">
        <v>19.899999999999999</v>
      </c>
      <c r="X161" s="124">
        <v>23.9</v>
      </c>
      <c r="Y161" s="52">
        <v>0</v>
      </c>
      <c r="Z161" s="53">
        <v>0</v>
      </c>
      <c r="AA161" s="53">
        <v>10</v>
      </c>
      <c r="AB161" s="53">
        <v>15</v>
      </c>
      <c r="AC161" s="53">
        <v>18</v>
      </c>
      <c r="AD161" s="53">
        <v>6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67</v>
      </c>
      <c r="C162" s="52">
        <v>2</v>
      </c>
      <c r="D162" s="53">
        <v>1</v>
      </c>
      <c r="E162" s="53">
        <v>53</v>
      </c>
      <c r="F162" s="53">
        <v>0</v>
      </c>
      <c r="G162" s="53">
        <v>4</v>
      </c>
      <c r="H162" s="53">
        <v>2</v>
      </c>
      <c r="I162" s="53">
        <v>4</v>
      </c>
      <c r="J162" s="53">
        <v>0</v>
      </c>
      <c r="K162" s="53">
        <v>0</v>
      </c>
      <c r="L162" s="53">
        <v>0</v>
      </c>
      <c r="M162" s="53">
        <v>1</v>
      </c>
      <c r="N162" s="54">
        <v>0</v>
      </c>
      <c r="O162" s="54">
        <v>0</v>
      </c>
      <c r="P162" s="54">
        <v>0</v>
      </c>
      <c r="Q162" s="52">
        <v>43</v>
      </c>
      <c r="R162" s="118">
        <v>64.180000000000007</v>
      </c>
      <c r="S162" s="53">
        <v>17</v>
      </c>
      <c r="T162" s="118">
        <v>25.37</v>
      </c>
      <c r="U162" s="53">
        <v>0</v>
      </c>
      <c r="V162" s="118">
        <v>0</v>
      </c>
      <c r="W162" s="118">
        <v>21.5</v>
      </c>
      <c r="X162" s="124">
        <v>24.5</v>
      </c>
      <c r="Y162" s="52">
        <v>0</v>
      </c>
      <c r="Z162" s="53">
        <v>0</v>
      </c>
      <c r="AA162" s="53">
        <v>5</v>
      </c>
      <c r="AB162" s="53">
        <v>19</v>
      </c>
      <c r="AC162" s="53">
        <v>34</v>
      </c>
      <c r="AD162" s="53">
        <v>7</v>
      </c>
      <c r="AE162" s="53">
        <v>2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54</v>
      </c>
      <c r="C163" s="52">
        <v>1</v>
      </c>
      <c r="D163" s="53">
        <v>3</v>
      </c>
      <c r="E163" s="53">
        <v>40</v>
      </c>
      <c r="F163" s="53">
        <v>0</v>
      </c>
      <c r="G163" s="53">
        <v>1</v>
      </c>
      <c r="H163" s="53">
        <v>6</v>
      </c>
      <c r="I163" s="53">
        <v>1</v>
      </c>
      <c r="J163" s="53">
        <v>0</v>
      </c>
      <c r="K163" s="53">
        <v>0</v>
      </c>
      <c r="L163" s="53">
        <v>1</v>
      </c>
      <c r="M163" s="53">
        <v>1</v>
      </c>
      <c r="N163" s="54">
        <v>0</v>
      </c>
      <c r="O163" s="54">
        <v>0</v>
      </c>
      <c r="P163" s="54">
        <v>0</v>
      </c>
      <c r="Q163" s="52">
        <v>43</v>
      </c>
      <c r="R163" s="118">
        <v>79.63</v>
      </c>
      <c r="S163" s="53">
        <v>20</v>
      </c>
      <c r="T163" s="118">
        <v>37.04</v>
      </c>
      <c r="U163" s="53">
        <v>1</v>
      </c>
      <c r="V163" s="118">
        <v>1.8520000000000001</v>
      </c>
      <c r="W163" s="118">
        <v>23.2</v>
      </c>
      <c r="X163" s="124">
        <v>26</v>
      </c>
      <c r="Y163" s="52">
        <v>0</v>
      </c>
      <c r="Z163" s="53">
        <v>0</v>
      </c>
      <c r="AA163" s="53">
        <v>0</v>
      </c>
      <c r="AB163" s="53">
        <v>11</v>
      </c>
      <c r="AC163" s="53">
        <v>34</v>
      </c>
      <c r="AD163" s="53">
        <v>3</v>
      </c>
      <c r="AE163" s="53">
        <v>5</v>
      </c>
      <c r="AF163" s="53">
        <v>0</v>
      </c>
      <c r="AG163" s="53">
        <v>1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70</v>
      </c>
      <c r="C164" s="52">
        <v>1</v>
      </c>
      <c r="D164" s="53">
        <v>3</v>
      </c>
      <c r="E164" s="53">
        <v>53</v>
      </c>
      <c r="F164" s="53">
        <v>1</v>
      </c>
      <c r="G164" s="53">
        <v>4</v>
      </c>
      <c r="H164" s="53">
        <v>5</v>
      </c>
      <c r="I164" s="53">
        <v>2</v>
      </c>
      <c r="J164" s="53">
        <v>0</v>
      </c>
      <c r="K164" s="53">
        <v>1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53</v>
      </c>
      <c r="R164" s="118">
        <v>75.709999999999994</v>
      </c>
      <c r="S164" s="53">
        <v>17</v>
      </c>
      <c r="T164" s="118">
        <v>24.29</v>
      </c>
      <c r="U164" s="53">
        <v>1</v>
      </c>
      <c r="V164" s="118">
        <v>1.429</v>
      </c>
      <c r="W164" s="118">
        <v>22.5</v>
      </c>
      <c r="X164" s="124">
        <v>24.9</v>
      </c>
      <c r="Y164" s="52">
        <v>0</v>
      </c>
      <c r="Z164" s="53">
        <v>0</v>
      </c>
      <c r="AA164" s="53">
        <v>2</v>
      </c>
      <c r="AB164" s="53">
        <v>15</v>
      </c>
      <c r="AC164" s="53">
        <v>44</v>
      </c>
      <c r="AD164" s="53">
        <v>5</v>
      </c>
      <c r="AE164" s="53">
        <v>3</v>
      </c>
      <c r="AF164" s="53">
        <v>1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54</v>
      </c>
      <c r="C165" s="52">
        <v>1</v>
      </c>
      <c r="D165" s="53">
        <v>2</v>
      </c>
      <c r="E165" s="53">
        <v>42</v>
      </c>
      <c r="F165" s="53">
        <v>0</v>
      </c>
      <c r="G165" s="53">
        <v>3</v>
      </c>
      <c r="H165" s="53">
        <v>4</v>
      </c>
      <c r="I165" s="53">
        <v>1</v>
      </c>
      <c r="J165" s="53">
        <v>0</v>
      </c>
      <c r="K165" s="53">
        <v>0</v>
      </c>
      <c r="L165" s="53">
        <v>1</v>
      </c>
      <c r="M165" s="53">
        <v>0</v>
      </c>
      <c r="N165" s="54">
        <v>0</v>
      </c>
      <c r="O165" s="54">
        <v>0</v>
      </c>
      <c r="P165" s="54">
        <v>0</v>
      </c>
      <c r="Q165" s="52">
        <v>26</v>
      </c>
      <c r="R165" s="118">
        <v>48.15</v>
      </c>
      <c r="S165" s="53">
        <v>17</v>
      </c>
      <c r="T165" s="118">
        <v>31.48</v>
      </c>
      <c r="U165" s="53">
        <v>1</v>
      </c>
      <c r="V165" s="118">
        <v>1.8520000000000001</v>
      </c>
      <c r="W165" s="118">
        <v>20.9</v>
      </c>
      <c r="X165" s="124">
        <v>25.2</v>
      </c>
      <c r="Y165" s="52">
        <v>0</v>
      </c>
      <c r="Z165" s="53">
        <v>1</v>
      </c>
      <c r="AA165" s="53">
        <v>2</v>
      </c>
      <c r="AB165" s="53">
        <v>25</v>
      </c>
      <c r="AC165" s="53">
        <v>15</v>
      </c>
      <c r="AD165" s="53">
        <v>9</v>
      </c>
      <c r="AE165" s="53">
        <v>1</v>
      </c>
      <c r="AF165" s="53">
        <v>1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67</v>
      </c>
      <c r="C166" s="52">
        <v>1</v>
      </c>
      <c r="D166" s="53">
        <v>1</v>
      </c>
      <c r="E166" s="53">
        <v>55</v>
      </c>
      <c r="F166" s="53">
        <v>0</v>
      </c>
      <c r="G166" s="53">
        <v>4</v>
      </c>
      <c r="H166" s="53">
        <v>1</v>
      </c>
      <c r="I166" s="53">
        <v>5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40</v>
      </c>
      <c r="R166" s="118">
        <v>59.7</v>
      </c>
      <c r="S166" s="53">
        <v>17</v>
      </c>
      <c r="T166" s="118">
        <v>25.37</v>
      </c>
      <c r="U166" s="53">
        <v>0</v>
      </c>
      <c r="V166" s="118">
        <v>0</v>
      </c>
      <c r="W166" s="118">
        <v>20.9</v>
      </c>
      <c r="X166" s="124">
        <v>25.3</v>
      </c>
      <c r="Y166" s="52">
        <v>0</v>
      </c>
      <c r="Z166" s="53">
        <v>2</v>
      </c>
      <c r="AA166" s="53">
        <v>4</v>
      </c>
      <c r="AB166" s="53">
        <v>21</v>
      </c>
      <c r="AC166" s="53">
        <v>28</v>
      </c>
      <c r="AD166" s="53">
        <v>11</v>
      </c>
      <c r="AE166" s="53">
        <v>1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62</v>
      </c>
      <c r="C167" s="52">
        <v>2</v>
      </c>
      <c r="D167" s="53">
        <v>2</v>
      </c>
      <c r="E167" s="53">
        <v>48</v>
      </c>
      <c r="F167" s="53">
        <v>0</v>
      </c>
      <c r="G167" s="53">
        <v>6</v>
      </c>
      <c r="H167" s="53">
        <v>1</v>
      </c>
      <c r="I167" s="53">
        <v>3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41</v>
      </c>
      <c r="R167" s="118">
        <v>66.13</v>
      </c>
      <c r="S167" s="53">
        <v>12</v>
      </c>
      <c r="T167" s="118">
        <v>19.350000000000001</v>
      </c>
      <c r="U167" s="53">
        <v>0</v>
      </c>
      <c r="V167" s="118">
        <v>0</v>
      </c>
      <c r="W167" s="118">
        <v>21.2</v>
      </c>
      <c r="X167" s="124">
        <v>25</v>
      </c>
      <c r="Y167" s="52">
        <v>0</v>
      </c>
      <c r="Z167" s="53">
        <v>0</v>
      </c>
      <c r="AA167" s="53">
        <v>3</v>
      </c>
      <c r="AB167" s="53">
        <v>18</v>
      </c>
      <c r="AC167" s="53">
        <v>32</v>
      </c>
      <c r="AD167" s="53">
        <v>7</v>
      </c>
      <c r="AE167" s="53">
        <v>2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84</v>
      </c>
      <c r="C168" s="52">
        <v>0</v>
      </c>
      <c r="D168" s="53">
        <v>1</v>
      </c>
      <c r="E168" s="53">
        <v>71</v>
      </c>
      <c r="F168" s="53">
        <v>1</v>
      </c>
      <c r="G168" s="53">
        <v>2</v>
      </c>
      <c r="H168" s="53">
        <v>4</v>
      </c>
      <c r="I168" s="53">
        <v>3</v>
      </c>
      <c r="J168" s="53">
        <v>0</v>
      </c>
      <c r="K168" s="53">
        <v>0</v>
      </c>
      <c r="L168" s="53">
        <v>0</v>
      </c>
      <c r="M168" s="53">
        <v>1</v>
      </c>
      <c r="N168" s="54">
        <v>0</v>
      </c>
      <c r="O168" s="54">
        <v>1</v>
      </c>
      <c r="P168" s="54">
        <v>0</v>
      </c>
      <c r="Q168" s="52">
        <v>71</v>
      </c>
      <c r="R168" s="118">
        <v>84.52</v>
      </c>
      <c r="S168" s="53">
        <v>35</v>
      </c>
      <c r="T168" s="118">
        <v>41.67</v>
      </c>
      <c r="U168" s="53">
        <v>0</v>
      </c>
      <c r="V168" s="118">
        <v>0</v>
      </c>
      <c r="W168" s="118">
        <v>22.7</v>
      </c>
      <c r="X168" s="124">
        <v>25.4</v>
      </c>
      <c r="Y168" s="52">
        <v>0</v>
      </c>
      <c r="Z168" s="53">
        <v>0</v>
      </c>
      <c r="AA168" s="53">
        <v>1</v>
      </c>
      <c r="AB168" s="53">
        <v>12</v>
      </c>
      <c r="AC168" s="53">
        <v>54</v>
      </c>
      <c r="AD168" s="53">
        <v>16</v>
      </c>
      <c r="AE168" s="53">
        <v>1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106</v>
      </c>
      <c r="C169" s="52">
        <v>1</v>
      </c>
      <c r="D169" s="53">
        <v>1</v>
      </c>
      <c r="E169" s="53">
        <v>92</v>
      </c>
      <c r="F169" s="53">
        <v>0</v>
      </c>
      <c r="G169" s="53">
        <v>2</v>
      </c>
      <c r="H169" s="53">
        <v>5</v>
      </c>
      <c r="I169" s="53">
        <v>4</v>
      </c>
      <c r="J169" s="53">
        <v>0</v>
      </c>
      <c r="K169" s="53">
        <v>0</v>
      </c>
      <c r="L169" s="53">
        <v>0</v>
      </c>
      <c r="M169" s="53">
        <v>1</v>
      </c>
      <c r="N169" s="54">
        <v>0</v>
      </c>
      <c r="O169" s="54">
        <v>0</v>
      </c>
      <c r="P169" s="54">
        <v>0</v>
      </c>
      <c r="Q169" s="52">
        <v>65</v>
      </c>
      <c r="R169" s="118">
        <v>61.32</v>
      </c>
      <c r="S169" s="53">
        <v>25</v>
      </c>
      <c r="T169" s="118">
        <v>23.58</v>
      </c>
      <c r="U169" s="53">
        <v>0</v>
      </c>
      <c r="V169" s="118">
        <v>0</v>
      </c>
      <c r="W169" s="118">
        <v>21.5</v>
      </c>
      <c r="X169" s="124">
        <v>24.6</v>
      </c>
      <c r="Y169" s="52">
        <v>0</v>
      </c>
      <c r="Z169" s="53">
        <v>0</v>
      </c>
      <c r="AA169" s="53">
        <v>0</v>
      </c>
      <c r="AB169" s="53">
        <v>41</v>
      </c>
      <c r="AC169" s="53">
        <v>51</v>
      </c>
      <c r="AD169" s="53">
        <v>11</v>
      </c>
      <c r="AE169" s="53">
        <v>3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72</v>
      </c>
      <c r="C170" s="52">
        <v>1</v>
      </c>
      <c r="D170" s="53">
        <v>4</v>
      </c>
      <c r="E170" s="53">
        <v>58</v>
      </c>
      <c r="F170" s="53">
        <v>1</v>
      </c>
      <c r="G170" s="53">
        <v>6</v>
      </c>
      <c r="H170" s="53">
        <v>0</v>
      </c>
      <c r="I170" s="53">
        <v>2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49</v>
      </c>
      <c r="R170" s="118">
        <v>68.06</v>
      </c>
      <c r="S170" s="53">
        <v>22</v>
      </c>
      <c r="T170" s="118">
        <v>30.56</v>
      </c>
      <c r="U170" s="53">
        <v>0</v>
      </c>
      <c r="V170" s="118">
        <v>0</v>
      </c>
      <c r="W170" s="118">
        <v>21.7</v>
      </c>
      <c r="X170" s="124">
        <v>25.2</v>
      </c>
      <c r="Y170" s="52">
        <v>0</v>
      </c>
      <c r="Z170" s="53">
        <v>0</v>
      </c>
      <c r="AA170" s="53">
        <v>3</v>
      </c>
      <c r="AB170" s="53">
        <v>20</v>
      </c>
      <c r="AC170" s="53">
        <v>33</v>
      </c>
      <c r="AD170" s="53">
        <v>16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91</v>
      </c>
      <c r="C171" s="52">
        <v>1</v>
      </c>
      <c r="D171" s="53">
        <v>2</v>
      </c>
      <c r="E171" s="53">
        <v>76</v>
      </c>
      <c r="F171" s="53">
        <v>0</v>
      </c>
      <c r="G171" s="53">
        <v>3</v>
      </c>
      <c r="H171" s="53">
        <v>5</v>
      </c>
      <c r="I171" s="53">
        <v>4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36</v>
      </c>
      <c r="R171" s="118">
        <v>39.56</v>
      </c>
      <c r="S171" s="53">
        <v>14</v>
      </c>
      <c r="T171" s="118">
        <v>15.38</v>
      </c>
      <c r="U171" s="53">
        <v>0</v>
      </c>
      <c r="V171" s="118">
        <v>0</v>
      </c>
      <c r="W171" s="118">
        <v>19.899999999999999</v>
      </c>
      <c r="X171" s="124">
        <v>24.6</v>
      </c>
      <c r="Y171" s="52">
        <v>0</v>
      </c>
      <c r="Z171" s="53">
        <v>0</v>
      </c>
      <c r="AA171" s="53">
        <v>2</v>
      </c>
      <c r="AB171" s="53">
        <v>53</v>
      </c>
      <c r="AC171" s="53">
        <v>23</v>
      </c>
      <c r="AD171" s="53">
        <v>12</v>
      </c>
      <c r="AE171" s="53">
        <v>1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48</v>
      </c>
      <c r="C172" s="52">
        <v>1</v>
      </c>
      <c r="D172" s="53">
        <v>2</v>
      </c>
      <c r="E172" s="53">
        <v>40</v>
      </c>
      <c r="F172" s="53">
        <v>0</v>
      </c>
      <c r="G172" s="53">
        <v>4</v>
      </c>
      <c r="H172" s="53">
        <v>0</v>
      </c>
      <c r="I172" s="53">
        <v>1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33</v>
      </c>
      <c r="R172" s="118">
        <v>68.75</v>
      </c>
      <c r="S172" s="53">
        <v>13</v>
      </c>
      <c r="T172" s="118">
        <v>27.08</v>
      </c>
      <c r="U172" s="53">
        <v>0</v>
      </c>
      <c r="V172" s="118">
        <v>0</v>
      </c>
      <c r="W172" s="118">
        <v>21</v>
      </c>
      <c r="X172" s="124">
        <v>26.2</v>
      </c>
      <c r="Y172" s="52">
        <v>0</v>
      </c>
      <c r="Z172" s="53">
        <v>1</v>
      </c>
      <c r="AA172" s="53">
        <v>8</v>
      </c>
      <c r="AB172" s="53">
        <v>6</v>
      </c>
      <c r="AC172" s="53">
        <v>25</v>
      </c>
      <c r="AD172" s="53">
        <v>5</v>
      </c>
      <c r="AE172" s="53">
        <v>3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56</v>
      </c>
      <c r="C173" s="52">
        <v>3</v>
      </c>
      <c r="D173" s="53">
        <v>0</v>
      </c>
      <c r="E173" s="53">
        <v>47</v>
      </c>
      <c r="F173" s="53">
        <v>0</v>
      </c>
      <c r="G173" s="53">
        <v>2</v>
      </c>
      <c r="H173" s="53">
        <v>2</v>
      </c>
      <c r="I173" s="53">
        <v>2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44</v>
      </c>
      <c r="R173" s="118">
        <v>78.569999999999993</v>
      </c>
      <c r="S173" s="53">
        <v>11</v>
      </c>
      <c r="T173" s="118">
        <v>19.64</v>
      </c>
      <c r="U173" s="53">
        <v>0</v>
      </c>
      <c r="V173" s="118">
        <v>0</v>
      </c>
      <c r="W173" s="118">
        <v>21.8</v>
      </c>
      <c r="X173" s="124">
        <v>25.3</v>
      </c>
      <c r="Y173" s="52">
        <v>0</v>
      </c>
      <c r="Z173" s="53">
        <v>1</v>
      </c>
      <c r="AA173" s="53">
        <v>2</v>
      </c>
      <c r="AB173" s="53">
        <v>9</v>
      </c>
      <c r="AC173" s="53">
        <v>35</v>
      </c>
      <c r="AD173" s="53">
        <v>8</v>
      </c>
      <c r="AE173" s="53">
        <v>1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77</v>
      </c>
      <c r="C174" s="52">
        <v>4</v>
      </c>
      <c r="D174" s="53">
        <v>1</v>
      </c>
      <c r="E174" s="53">
        <v>65</v>
      </c>
      <c r="F174" s="53">
        <v>0</v>
      </c>
      <c r="G174" s="53">
        <v>3</v>
      </c>
      <c r="H174" s="53">
        <v>4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40</v>
      </c>
      <c r="R174" s="118">
        <v>51.95</v>
      </c>
      <c r="S174" s="53">
        <v>14</v>
      </c>
      <c r="T174" s="118">
        <v>18.18</v>
      </c>
      <c r="U174" s="53">
        <v>0</v>
      </c>
      <c r="V174" s="118">
        <v>0</v>
      </c>
      <c r="W174" s="118">
        <v>20.100000000000001</v>
      </c>
      <c r="X174" s="124">
        <v>24.5</v>
      </c>
      <c r="Y174" s="52">
        <v>0</v>
      </c>
      <c r="Z174" s="53">
        <v>2</v>
      </c>
      <c r="AA174" s="53">
        <v>5</v>
      </c>
      <c r="AB174" s="53">
        <v>30</v>
      </c>
      <c r="AC174" s="53">
        <v>32</v>
      </c>
      <c r="AD174" s="53">
        <v>8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55</v>
      </c>
      <c r="C175" s="52">
        <v>1</v>
      </c>
      <c r="D175" s="53">
        <v>0</v>
      </c>
      <c r="E175" s="53">
        <v>45</v>
      </c>
      <c r="F175" s="53">
        <v>0</v>
      </c>
      <c r="G175" s="53">
        <v>4</v>
      </c>
      <c r="H175" s="53">
        <v>0</v>
      </c>
      <c r="I175" s="53">
        <v>4</v>
      </c>
      <c r="J175" s="53">
        <v>0</v>
      </c>
      <c r="K175" s="53">
        <v>0</v>
      </c>
      <c r="L175" s="53">
        <v>1</v>
      </c>
      <c r="M175" s="53">
        <v>0</v>
      </c>
      <c r="N175" s="54">
        <v>0</v>
      </c>
      <c r="O175" s="54">
        <v>0</v>
      </c>
      <c r="P175" s="54">
        <v>0</v>
      </c>
      <c r="Q175" s="52">
        <v>39</v>
      </c>
      <c r="R175" s="118">
        <v>70.91</v>
      </c>
      <c r="S175" s="53">
        <v>11</v>
      </c>
      <c r="T175" s="118">
        <v>20</v>
      </c>
      <c r="U175" s="53">
        <v>0</v>
      </c>
      <c r="V175" s="118">
        <v>0</v>
      </c>
      <c r="W175" s="118">
        <v>21.6</v>
      </c>
      <c r="X175" s="124">
        <v>24.4</v>
      </c>
      <c r="Y175" s="52">
        <v>0</v>
      </c>
      <c r="Z175" s="53">
        <v>0</v>
      </c>
      <c r="AA175" s="53">
        <v>0</v>
      </c>
      <c r="AB175" s="53">
        <v>16</v>
      </c>
      <c r="AC175" s="53">
        <v>33</v>
      </c>
      <c r="AD175" s="53">
        <v>5</v>
      </c>
      <c r="AE175" s="53">
        <v>1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89</v>
      </c>
      <c r="C176" s="52">
        <v>4</v>
      </c>
      <c r="D176" s="53">
        <v>1</v>
      </c>
      <c r="E176" s="53">
        <v>77</v>
      </c>
      <c r="F176" s="53">
        <v>0</v>
      </c>
      <c r="G176" s="53">
        <v>2</v>
      </c>
      <c r="H176" s="53">
        <v>3</v>
      </c>
      <c r="I176" s="53">
        <v>1</v>
      </c>
      <c r="J176" s="53">
        <v>0</v>
      </c>
      <c r="K176" s="53">
        <v>0</v>
      </c>
      <c r="L176" s="53">
        <v>0</v>
      </c>
      <c r="M176" s="53">
        <v>0</v>
      </c>
      <c r="N176" s="54">
        <v>1</v>
      </c>
      <c r="O176" s="54">
        <v>0</v>
      </c>
      <c r="P176" s="54">
        <v>0</v>
      </c>
      <c r="Q176" s="52">
        <v>58</v>
      </c>
      <c r="R176" s="118">
        <v>65.17</v>
      </c>
      <c r="S176" s="53">
        <v>21</v>
      </c>
      <c r="T176" s="118">
        <v>23.6</v>
      </c>
      <c r="U176" s="53">
        <v>1</v>
      </c>
      <c r="V176" s="118">
        <v>1.1240000000000001</v>
      </c>
      <c r="W176" s="118">
        <v>21.6</v>
      </c>
      <c r="X176" s="124">
        <v>27.3</v>
      </c>
      <c r="Y176" s="52">
        <v>1</v>
      </c>
      <c r="Z176" s="53">
        <v>2</v>
      </c>
      <c r="AA176" s="53">
        <v>5</v>
      </c>
      <c r="AB176" s="53">
        <v>23</v>
      </c>
      <c r="AC176" s="53">
        <v>41</v>
      </c>
      <c r="AD176" s="53">
        <v>11</v>
      </c>
      <c r="AE176" s="53">
        <v>5</v>
      </c>
      <c r="AF176" s="53">
        <v>0</v>
      </c>
      <c r="AG176" s="53">
        <v>1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78</v>
      </c>
      <c r="C177" s="52">
        <v>0</v>
      </c>
      <c r="D177" s="53">
        <v>1</v>
      </c>
      <c r="E177" s="53">
        <v>69</v>
      </c>
      <c r="F177" s="53">
        <v>0</v>
      </c>
      <c r="G177" s="53">
        <v>4</v>
      </c>
      <c r="H177" s="53">
        <v>2</v>
      </c>
      <c r="I177" s="53">
        <v>2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43</v>
      </c>
      <c r="R177" s="118">
        <v>55.13</v>
      </c>
      <c r="S177" s="53">
        <v>7</v>
      </c>
      <c r="T177" s="118">
        <v>8.9740000000000002</v>
      </c>
      <c r="U177" s="53">
        <v>0</v>
      </c>
      <c r="V177" s="118">
        <v>0</v>
      </c>
      <c r="W177" s="118">
        <v>20.3</v>
      </c>
      <c r="X177" s="124">
        <v>23.4</v>
      </c>
      <c r="Y177" s="52">
        <v>0</v>
      </c>
      <c r="Z177" s="53">
        <v>1</v>
      </c>
      <c r="AA177" s="53">
        <v>7</v>
      </c>
      <c r="AB177" s="53">
        <v>27</v>
      </c>
      <c r="AC177" s="53">
        <v>39</v>
      </c>
      <c r="AD177" s="53">
        <v>1</v>
      </c>
      <c r="AE177" s="53">
        <v>3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98</v>
      </c>
      <c r="C178" s="52">
        <v>2</v>
      </c>
      <c r="D178" s="53">
        <v>2</v>
      </c>
      <c r="E178" s="53">
        <v>86</v>
      </c>
      <c r="F178" s="53">
        <v>0</v>
      </c>
      <c r="G178" s="53">
        <v>0</v>
      </c>
      <c r="H178" s="53">
        <v>2</v>
      </c>
      <c r="I178" s="53">
        <v>4</v>
      </c>
      <c r="J178" s="53">
        <v>0</v>
      </c>
      <c r="K178" s="53">
        <v>1</v>
      </c>
      <c r="L178" s="53">
        <v>0</v>
      </c>
      <c r="M178" s="53">
        <v>0</v>
      </c>
      <c r="N178" s="54">
        <v>1</v>
      </c>
      <c r="O178" s="54">
        <v>0</v>
      </c>
      <c r="P178" s="54">
        <v>0</v>
      </c>
      <c r="Q178" s="52">
        <v>70</v>
      </c>
      <c r="R178" s="118">
        <v>71.430000000000007</v>
      </c>
      <c r="S178" s="53">
        <v>13</v>
      </c>
      <c r="T178" s="118">
        <v>13.27</v>
      </c>
      <c r="U178" s="53">
        <v>0</v>
      </c>
      <c r="V178" s="118">
        <v>0</v>
      </c>
      <c r="W178" s="118">
        <v>20.9</v>
      </c>
      <c r="X178" s="124">
        <v>23.9</v>
      </c>
      <c r="Y178" s="52">
        <v>0</v>
      </c>
      <c r="Z178" s="53">
        <v>0</v>
      </c>
      <c r="AA178" s="53">
        <v>3</v>
      </c>
      <c r="AB178" s="53">
        <v>25</v>
      </c>
      <c r="AC178" s="53">
        <v>68</v>
      </c>
      <c r="AD178" s="53">
        <v>2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96</v>
      </c>
      <c r="C179" s="52">
        <v>4</v>
      </c>
      <c r="D179" s="53">
        <v>0</v>
      </c>
      <c r="E179" s="53">
        <v>84</v>
      </c>
      <c r="F179" s="53">
        <v>1</v>
      </c>
      <c r="G179" s="53">
        <v>2</v>
      </c>
      <c r="H179" s="53">
        <v>2</v>
      </c>
      <c r="I179" s="53">
        <v>3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39</v>
      </c>
      <c r="R179" s="118">
        <v>40.630000000000003</v>
      </c>
      <c r="S179" s="53">
        <v>23</v>
      </c>
      <c r="T179" s="118">
        <v>23.96</v>
      </c>
      <c r="U179" s="53">
        <v>0</v>
      </c>
      <c r="V179" s="118">
        <v>0</v>
      </c>
      <c r="W179" s="118">
        <v>19.8</v>
      </c>
      <c r="X179" s="124">
        <v>24.5</v>
      </c>
      <c r="Y179" s="52">
        <v>0</v>
      </c>
      <c r="Z179" s="53">
        <v>0</v>
      </c>
      <c r="AA179" s="53">
        <v>8</v>
      </c>
      <c r="AB179" s="53">
        <v>49</v>
      </c>
      <c r="AC179" s="53">
        <v>32</v>
      </c>
      <c r="AD179" s="53">
        <v>5</v>
      </c>
      <c r="AE179" s="53">
        <v>2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62</v>
      </c>
      <c r="C180" s="52">
        <v>5</v>
      </c>
      <c r="D180" s="53">
        <v>1</v>
      </c>
      <c r="E180" s="53">
        <v>51</v>
      </c>
      <c r="F180" s="53">
        <v>0</v>
      </c>
      <c r="G180" s="53">
        <v>2</v>
      </c>
      <c r="H180" s="53">
        <v>2</v>
      </c>
      <c r="I180" s="53">
        <v>1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36</v>
      </c>
      <c r="R180" s="118">
        <v>58.06</v>
      </c>
      <c r="S180" s="53">
        <v>24</v>
      </c>
      <c r="T180" s="118">
        <v>38.71</v>
      </c>
      <c r="U180" s="53">
        <v>1</v>
      </c>
      <c r="V180" s="118">
        <v>1.613</v>
      </c>
      <c r="W180" s="118">
        <v>21.9</v>
      </c>
      <c r="X180" s="124">
        <v>27.4</v>
      </c>
      <c r="Y180" s="52">
        <v>0</v>
      </c>
      <c r="Z180" s="53">
        <v>0</v>
      </c>
      <c r="AA180" s="53">
        <v>8</v>
      </c>
      <c r="AB180" s="53">
        <v>18</v>
      </c>
      <c r="AC180" s="53">
        <v>17</v>
      </c>
      <c r="AD180" s="53">
        <v>14</v>
      </c>
      <c r="AE180" s="53">
        <v>4</v>
      </c>
      <c r="AF180" s="53">
        <v>0</v>
      </c>
      <c r="AG180" s="53">
        <v>1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106</v>
      </c>
      <c r="C181" s="52">
        <v>6</v>
      </c>
      <c r="D181" s="53">
        <v>3</v>
      </c>
      <c r="E181" s="53">
        <v>88</v>
      </c>
      <c r="F181" s="53">
        <v>0</v>
      </c>
      <c r="G181" s="53">
        <v>4</v>
      </c>
      <c r="H181" s="53">
        <v>2</v>
      </c>
      <c r="I181" s="53">
        <v>3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46</v>
      </c>
      <c r="R181" s="118">
        <v>43.4</v>
      </c>
      <c r="S181" s="53">
        <v>14</v>
      </c>
      <c r="T181" s="118">
        <v>13.21</v>
      </c>
      <c r="U181" s="53">
        <v>0</v>
      </c>
      <c r="V181" s="118">
        <v>0</v>
      </c>
      <c r="W181" s="118">
        <v>18.5</v>
      </c>
      <c r="X181" s="124">
        <v>23.4</v>
      </c>
      <c r="Y181" s="52">
        <v>3</v>
      </c>
      <c r="Z181" s="53">
        <v>0</v>
      </c>
      <c r="AA181" s="53">
        <v>33</v>
      </c>
      <c r="AB181" s="53">
        <v>24</v>
      </c>
      <c r="AC181" s="53">
        <v>32</v>
      </c>
      <c r="AD181" s="53">
        <v>8</v>
      </c>
      <c r="AE181" s="53">
        <v>6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85</v>
      </c>
      <c r="C182" s="52">
        <v>3</v>
      </c>
      <c r="D182" s="53">
        <v>3</v>
      </c>
      <c r="E182" s="53">
        <v>70</v>
      </c>
      <c r="F182" s="53">
        <v>1</v>
      </c>
      <c r="G182" s="53">
        <v>1</v>
      </c>
      <c r="H182" s="53">
        <v>3</v>
      </c>
      <c r="I182" s="53">
        <v>4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33</v>
      </c>
      <c r="R182" s="118">
        <v>38.82</v>
      </c>
      <c r="S182" s="53">
        <v>14</v>
      </c>
      <c r="T182" s="118">
        <v>16.47</v>
      </c>
      <c r="U182" s="53">
        <v>0</v>
      </c>
      <c r="V182" s="118">
        <v>0</v>
      </c>
      <c r="W182" s="118">
        <v>19.399999999999999</v>
      </c>
      <c r="X182" s="124">
        <v>24.4</v>
      </c>
      <c r="Y182" s="52">
        <v>0</v>
      </c>
      <c r="Z182" s="53">
        <v>5</v>
      </c>
      <c r="AA182" s="53">
        <v>6</v>
      </c>
      <c r="AB182" s="53">
        <v>41</v>
      </c>
      <c r="AC182" s="53">
        <v>25</v>
      </c>
      <c r="AD182" s="53">
        <v>7</v>
      </c>
      <c r="AE182" s="53">
        <v>1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71</v>
      </c>
      <c r="C183" s="52">
        <v>4</v>
      </c>
      <c r="D183" s="53">
        <v>2</v>
      </c>
      <c r="E183" s="53">
        <v>55</v>
      </c>
      <c r="F183" s="53">
        <v>0</v>
      </c>
      <c r="G183" s="53">
        <v>7</v>
      </c>
      <c r="H183" s="53">
        <v>0</v>
      </c>
      <c r="I183" s="53">
        <v>3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53</v>
      </c>
      <c r="R183" s="118">
        <v>74.650000000000006</v>
      </c>
      <c r="S183" s="53">
        <v>29</v>
      </c>
      <c r="T183" s="118">
        <v>40.85</v>
      </c>
      <c r="U183" s="53">
        <v>0</v>
      </c>
      <c r="V183" s="118">
        <v>0</v>
      </c>
      <c r="W183" s="118">
        <v>22.5</v>
      </c>
      <c r="X183" s="124">
        <v>26.1</v>
      </c>
      <c r="Y183" s="52">
        <v>0</v>
      </c>
      <c r="Z183" s="53">
        <v>0</v>
      </c>
      <c r="AA183" s="53">
        <v>4</v>
      </c>
      <c r="AB183" s="53">
        <v>14</v>
      </c>
      <c r="AC183" s="53">
        <v>36</v>
      </c>
      <c r="AD183" s="53">
        <v>15</v>
      </c>
      <c r="AE183" s="53">
        <v>2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71</v>
      </c>
      <c r="C184" s="52">
        <v>4</v>
      </c>
      <c r="D184" s="53">
        <v>2</v>
      </c>
      <c r="E184" s="53">
        <v>53</v>
      </c>
      <c r="F184" s="53">
        <v>0</v>
      </c>
      <c r="G184" s="53">
        <v>7</v>
      </c>
      <c r="H184" s="53">
        <v>1</v>
      </c>
      <c r="I184" s="53">
        <v>4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52</v>
      </c>
      <c r="R184" s="118">
        <v>73.239999999999995</v>
      </c>
      <c r="S184" s="53">
        <v>29</v>
      </c>
      <c r="T184" s="118">
        <v>40.85</v>
      </c>
      <c r="U184" s="53">
        <v>1</v>
      </c>
      <c r="V184" s="118">
        <v>1.4079999999999999</v>
      </c>
      <c r="W184" s="118">
        <v>22.9</v>
      </c>
      <c r="X184" s="124">
        <v>26.7</v>
      </c>
      <c r="Y184" s="52">
        <v>0</v>
      </c>
      <c r="Z184" s="53">
        <v>0</v>
      </c>
      <c r="AA184" s="53">
        <v>2</v>
      </c>
      <c r="AB184" s="53">
        <v>17</v>
      </c>
      <c r="AC184" s="53">
        <v>32</v>
      </c>
      <c r="AD184" s="53">
        <v>16</v>
      </c>
      <c r="AE184" s="53">
        <v>3</v>
      </c>
      <c r="AF184" s="53">
        <v>1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68</v>
      </c>
      <c r="C185" s="52">
        <v>7</v>
      </c>
      <c r="D185" s="53">
        <v>1</v>
      </c>
      <c r="E185" s="53">
        <v>55</v>
      </c>
      <c r="F185" s="53">
        <v>0</v>
      </c>
      <c r="G185" s="53">
        <v>3</v>
      </c>
      <c r="H185" s="53">
        <v>0</v>
      </c>
      <c r="I185" s="53">
        <v>2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44</v>
      </c>
      <c r="R185" s="118">
        <v>64.709999999999994</v>
      </c>
      <c r="S185" s="53">
        <v>22</v>
      </c>
      <c r="T185" s="118">
        <v>32.35</v>
      </c>
      <c r="U185" s="53">
        <v>0</v>
      </c>
      <c r="V185" s="118">
        <v>0</v>
      </c>
      <c r="W185" s="118">
        <v>21.4</v>
      </c>
      <c r="X185" s="124">
        <v>26.3</v>
      </c>
      <c r="Y185" s="52">
        <v>0</v>
      </c>
      <c r="Z185" s="53">
        <v>1</v>
      </c>
      <c r="AA185" s="53">
        <v>5</v>
      </c>
      <c r="AB185" s="53">
        <v>18</v>
      </c>
      <c r="AC185" s="53">
        <v>31</v>
      </c>
      <c r="AD185" s="53">
        <v>10</v>
      </c>
      <c r="AE185" s="53">
        <v>3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92</v>
      </c>
      <c r="C186" s="52">
        <v>3</v>
      </c>
      <c r="D186" s="53">
        <v>3</v>
      </c>
      <c r="E186" s="53">
        <v>68</v>
      </c>
      <c r="F186" s="53">
        <v>1</v>
      </c>
      <c r="G186" s="53">
        <v>6</v>
      </c>
      <c r="H186" s="53">
        <v>2</v>
      </c>
      <c r="I186" s="53">
        <v>7</v>
      </c>
      <c r="J186" s="53">
        <v>0</v>
      </c>
      <c r="K186" s="53">
        <v>1</v>
      </c>
      <c r="L186" s="53">
        <v>0</v>
      </c>
      <c r="M186" s="53">
        <v>1</v>
      </c>
      <c r="N186" s="54">
        <v>0</v>
      </c>
      <c r="O186" s="54">
        <v>0</v>
      </c>
      <c r="P186" s="54">
        <v>0</v>
      </c>
      <c r="Q186" s="52">
        <v>54</v>
      </c>
      <c r="R186" s="118">
        <v>58.7</v>
      </c>
      <c r="S186" s="53">
        <v>22</v>
      </c>
      <c r="T186" s="118">
        <v>23.91</v>
      </c>
      <c r="U186" s="53">
        <v>0</v>
      </c>
      <c r="V186" s="118">
        <v>0</v>
      </c>
      <c r="W186" s="118">
        <v>19.7</v>
      </c>
      <c r="X186" s="124">
        <v>25.1</v>
      </c>
      <c r="Y186" s="52">
        <v>0</v>
      </c>
      <c r="Z186" s="53">
        <v>5</v>
      </c>
      <c r="AA186" s="53">
        <v>18</v>
      </c>
      <c r="AB186" s="53">
        <v>15</v>
      </c>
      <c r="AC186" s="53">
        <v>40</v>
      </c>
      <c r="AD186" s="53">
        <v>12</v>
      </c>
      <c r="AE186" s="53">
        <v>2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113</v>
      </c>
      <c r="C187" s="52">
        <v>1</v>
      </c>
      <c r="D187" s="53">
        <v>2</v>
      </c>
      <c r="E187" s="53">
        <v>90</v>
      </c>
      <c r="F187" s="53">
        <v>1</v>
      </c>
      <c r="G187" s="53">
        <v>4</v>
      </c>
      <c r="H187" s="53">
        <v>3</v>
      </c>
      <c r="I187" s="53">
        <v>12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81</v>
      </c>
      <c r="R187" s="118">
        <v>71.680000000000007</v>
      </c>
      <c r="S187" s="53">
        <v>30</v>
      </c>
      <c r="T187" s="118">
        <v>26.55</v>
      </c>
      <c r="U187" s="53">
        <v>0</v>
      </c>
      <c r="V187" s="118">
        <v>0</v>
      </c>
      <c r="W187" s="118">
        <v>21.8</v>
      </c>
      <c r="X187" s="124">
        <v>24.8</v>
      </c>
      <c r="Y187" s="52">
        <v>0</v>
      </c>
      <c r="Z187" s="53">
        <v>0</v>
      </c>
      <c r="AA187" s="53">
        <v>5</v>
      </c>
      <c r="AB187" s="53">
        <v>27</v>
      </c>
      <c r="AC187" s="53">
        <v>65</v>
      </c>
      <c r="AD187" s="53">
        <v>14</v>
      </c>
      <c r="AE187" s="53">
        <v>2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114</v>
      </c>
      <c r="C188" s="52">
        <v>2</v>
      </c>
      <c r="D188" s="53">
        <v>2</v>
      </c>
      <c r="E188" s="53">
        <v>97</v>
      </c>
      <c r="F188" s="53">
        <v>2</v>
      </c>
      <c r="G188" s="53">
        <v>4</v>
      </c>
      <c r="H188" s="53">
        <v>2</v>
      </c>
      <c r="I188" s="53">
        <v>5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64</v>
      </c>
      <c r="R188" s="118">
        <v>56.14</v>
      </c>
      <c r="S188" s="53">
        <v>28</v>
      </c>
      <c r="T188" s="118">
        <v>24.56</v>
      </c>
      <c r="U188" s="53">
        <v>2</v>
      </c>
      <c r="V188" s="118">
        <v>1.754</v>
      </c>
      <c r="W188" s="118">
        <v>21.6</v>
      </c>
      <c r="X188" s="124">
        <v>26.1</v>
      </c>
      <c r="Y188" s="52">
        <v>0</v>
      </c>
      <c r="Z188" s="53">
        <v>0</v>
      </c>
      <c r="AA188" s="53">
        <v>4</v>
      </c>
      <c r="AB188" s="53">
        <v>46</v>
      </c>
      <c r="AC188" s="53">
        <v>43</v>
      </c>
      <c r="AD188" s="53">
        <v>16</v>
      </c>
      <c r="AE188" s="53">
        <v>3</v>
      </c>
      <c r="AF188" s="53">
        <v>2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91</v>
      </c>
      <c r="C189" s="52">
        <v>2</v>
      </c>
      <c r="D189" s="53">
        <v>4</v>
      </c>
      <c r="E189" s="53">
        <v>75</v>
      </c>
      <c r="F189" s="53">
        <v>2</v>
      </c>
      <c r="G189" s="53">
        <v>6</v>
      </c>
      <c r="H189" s="53">
        <v>1</v>
      </c>
      <c r="I189" s="53">
        <v>1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67</v>
      </c>
      <c r="R189" s="118">
        <v>73.63</v>
      </c>
      <c r="S189" s="53">
        <v>36</v>
      </c>
      <c r="T189" s="118">
        <v>39.56</v>
      </c>
      <c r="U189" s="53">
        <v>1</v>
      </c>
      <c r="V189" s="118">
        <v>1.099</v>
      </c>
      <c r="W189" s="118">
        <v>22.8</v>
      </c>
      <c r="X189" s="124">
        <v>26.5</v>
      </c>
      <c r="Y189" s="52">
        <v>0</v>
      </c>
      <c r="Z189" s="53">
        <v>1</v>
      </c>
      <c r="AA189" s="53">
        <v>1</v>
      </c>
      <c r="AB189" s="53">
        <v>22</v>
      </c>
      <c r="AC189" s="53">
        <v>39</v>
      </c>
      <c r="AD189" s="53">
        <v>25</v>
      </c>
      <c r="AE189" s="53">
        <v>2</v>
      </c>
      <c r="AF189" s="53">
        <v>1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64</v>
      </c>
      <c r="C190" s="52">
        <v>1</v>
      </c>
      <c r="D190" s="53">
        <v>3</v>
      </c>
      <c r="E190" s="53">
        <v>53</v>
      </c>
      <c r="F190" s="53">
        <v>0</v>
      </c>
      <c r="G190" s="53">
        <v>4</v>
      </c>
      <c r="H190" s="53">
        <v>2</v>
      </c>
      <c r="I190" s="53">
        <v>1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53</v>
      </c>
      <c r="R190" s="118">
        <v>82.81</v>
      </c>
      <c r="S190" s="53">
        <v>33</v>
      </c>
      <c r="T190" s="118">
        <v>51.56</v>
      </c>
      <c r="U190" s="53">
        <v>0</v>
      </c>
      <c r="V190" s="118">
        <v>0</v>
      </c>
      <c r="W190" s="118">
        <v>23.5</v>
      </c>
      <c r="X190" s="124">
        <v>26.6</v>
      </c>
      <c r="Y190" s="52">
        <v>0</v>
      </c>
      <c r="Z190" s="53">
        <v>1</v>
      </c>
      <c r="AA190" s="53">
        <v>0</v>
      </c>
      <c r="AB190" s="53">
        <v>10</v>
      </c>
      <c r="AC190" s="53">
        <v>28</v>
      </c>
      <c r="AD190" s="53">
        <v>22</v>
      </c>
      <c r="AE190" s="53">
        <v>3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62</v>
      </c>
      <c r="C191" s="52">
        <v>3</v>
      </c>
      <c r="D191" s="53">
        <v>1</v>
      </c>
      <c r="E191" s="53">
        <v>52</v>
      </c>
      <c r="F191" s="53">
        <v>1</v>
      </c>
      <c r="G191" s="53">
        <v>4</v>
      </c>
      <c r="H191" s="53">
        <v>0</v>
      </c>
      <c r="I191" s="53">
        <v>1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50</v>
      </c>
      <c r="R191" s="118">
        <v>80.650000000000006</v>
      </c>
      <c r="S191" s="53">
        <v>27</v>
      </c>
      <c r="T191" s="118">
        <v>43.55</v>
      </c>
      <c r="U191" s="53">
        <v>1</v>
      </c>
      <c r="V191" s="118">
        <v>1.613</v>
      </c>
      <c r="W191" s="118">
        <v>23.4</v>
      </c>
      <c r="X191" s="124">
        <v>26.9</v>
      </c>
      <c r="Y191" s="52">
        <v>0</v>
      </c>
      <c r="Z191" s="53">
        <v>0</v>
      </c>
      <c r="AA191" s="53">
        <v>1</v>
      </c>
      <c r="AB191" s="53">
        <v>11</v>
      </c>
      <c r="AC191" s="53">
        <v>25</v>
      </c>
      <c r="AD191" s="53">
        <v>22</v>
      </c>
      <c r="AE191" s="53">
        <v>2</v>
      </c>
      <c r="AF191" s="53">
        <v>1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59</v>
      </c>
      <c r="C192" s="52">
        <v>2</v>
      </c>
      <c r="D192" s="53">
        <v>1</v>
      </c>
      <c r="E192" s="53">
        <v>47</v>
      </c>
      <c r="F192" s="53">
        <v>0</v>
      </c>
      <c r="G192" s="53">
        <v>5</v>
      </c>
      <c r="H192" s="53">
        <v>2</v>
      </c>
      <c r="I192" s="53">
        <v>2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49</v>
      </c>
      <c r="R192" s="118">
        <v>83.05</v>
      </c>
      <c r="S192" s="53">
        <v>28</v>
      </c>
      <c r="T192" s="118">
        <v>47.46</v>
      </c>
      <c r="U192" s="53">
        <v>0</v>
      </c>
      <c r="V192" s="118">
        <v>0</v>
      </c>
      <c r="W192" s="118">
        <v>23.9</v>
      </c>
      <c r="X192" s="124">
        <v>28.6</v>
      </c>
      <c r="Y192" s="52">
        <v>0</v>
      </c>
      <c r="Z192" s="53">
        <v>0</v>
      </c>
      <c r="AA192" s="53">
        <v>0</v>
      </c>
      <c r="AB192" s="53">
        <v>10</v>
      </c>
      <c r="AC192" s="53">
        <v>26</v>
      </c>
      <c r="AD192" s="53">
        <v>17</v>
      </c>
      <c r="AE192" s="53">
        <v>6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59</v>
      </c>
      <c r="C193" s="52">
        <v>1</v>
      </c>
      <c r="D193" s="53">
        <v>2</v>
      </c>
      <c r="E193" s="53">
        <v>51</v>
      </c>
      <c r="F193" s="53">
        <v>0</v>
      </c>
      <c r="G193" s="53">
        <v>3</v>
      </c>
      <c r="H193" s="53">
        <v>0</v>
      </c>
      <c r="I193" s="53">
        <v>2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48</v>
      </c>
      <c r="R193" s="118">
        <v>81.36</v>
      </c>
      <c r="S193" s="53">
        <v>22</v>
      </c>
      <c r="T193" s="118">
        <v>37.29</v>
      </c>
      <c r="U193" s="53">
        <v>2</v>
      </c>
      <c r="V193" s="118">
        <v>3.39</v>
      </c>
      <c r="W193" s="118">
        <v>23.9</v>
      </c>
      <c r="X193" s="124">
        <v>27.6</v>
      </c>
      <c r="Y193" s="52">
        <v>0</v>
      </c>
      <c r="Z193" s="53">
        <v>0</v>
      </c>
      <c r="AA193" s="53">
        <v>0</v>
      </c>
      <c r="AB193" s="53">
        <v>11</v>
      </c>
      <c r="AC193" s="53">
        <v>27</v>
      </c>
      <c r="AD193" s="53">
        <v>17</v>
      </c>
      <c r="AE193" s="53">
        <v>2</v>
      </c>
      <c r="AF193" s="53">
        <v>0</v>
      </c>
      <c r="AG193" s="53">
        <v>1</v>
      </c>
      <c r="AH193" s="53">
        <v>1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55</v>
      </c>
      <c r="C194" s="52">
        <v>1</v>
      </c>
      <c r="D194" s="53">
        <v>1</v>
      </c>
      <c r="E194" s="53">
        <v>41</v>
      </c>
      <c r="F194" s="53">
        <v>0</v>
      </c>
      <c r="G194" s="53">
        <v>5</v>
      </c>
      <c r="H194" s="53">
        <v>3</v>
      </c>
      <c r="I194" s="53">
        <v>4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47</v>
      </c>
      <c r="R194" s="118">
        <v>85.45</v>
      </c>
      <c r="S194" s="53">
        <v>22</v>
      </c>
      <c r="T194" s="118">
        <v>40</v>
      </c>
      <c r="U194" s="53">
        <v>1</v>
      </c>
      <c r="V194" s="118">
        <v>1.8180000000000001</v>
      </c>
      <c r="W194" s="118">
        <v>23.7</v>
      </c>
      <c r="X194" s="124">
        <v>28.7</v>
      </c>
      <c r="Y194" s="52">
        <v>0</v>
      </c>
      <c r="Z194" s="53">
        <v>1</v>
      </c>
      <c r="AA194" s="53">
        <v>1</v>
      </c>
      <c r="AB194" s="53">
        <v>6</v>
      </c>
      <c r="AC194" s="53">
        <v>29</v>
      </c>
      <c r="AD194" s="53">
        <v>13</v>
      </c>
      <c r="AE194" s="53">
        <v>4</v>
      </c>
      <c r="AF194" s="53">
        <v>1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43</v>
      </c>
      <c r="C195" s="52">
        <v>3</v>
      </c>
      <c r="D195" s="53">
        <v>4</v>
      </c>
      <c r="E195" s="53">
        <v>34</v>
      </c>
      <c r="F195" s="53">
        <v>0</v>
      </c>
      <c r="G195" s="53">
        <v>1</v>
      </c>
      <c r="H195" s="53">
        <v>0</v>
      </c>
      <c r="I195" s="53">
        <v>1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28</v>
      </c>
      <c r="R195" s="118">
        <v>65.12</v>
      </c>
      <c r="S195" s="53">
        <v>18</v>
      </c>
      <c r="T195" s="118">
        <v>41.86</v>
      </c>
      <c r="U195" s="53">
        <v>2</v>
      </c>
      <c r="V195" s="118">
        <v>4.6509999999999998</v>
      </c>
      <c r="W195" s="118">
        <v>23</v>
      </c>
      <c r="X195" s="124">
        <v>28.6</v>
      </c>
      <c r="Y195" s="52">
        <v>0</v>
      </c>
      <c r="Z195" s="53">
        <v>0</v>
      </c>
      <c r="AA195" s="53">
        <v>5</v>
      </c>
      <c r="AB195" s="53">
        <v>10</v>
      </c>
      <c r="AC195" s="53">
        <v>13</v>
      </c>
      <c r="AD195" s="53">
        <v>10</v>
      </c>
      <c r="AE195" s="53">
        <v>3</v>
      </c>
      <c r="AF195" s="53">
        <v>2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56</v>
      </c>
      <c r="C196" s="52">
        <v>1</v>
      </c>
      <c r="D196" s="53">
        <v>5</v>
      </c>
      <c r="E196" s="53">
        <v>45</v>
      </c>
      <c r="F196" s="53">
        <v>0</v>
      </c>
      <c r="G196" s="53">
        <v>1</v>
      </c>
      <c r="H196" s="53">
        <v>0</v>
      </c>
      <c r="I196" s="53">
        <v>4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52</v>
      </c>
      <c r="R196" s="118">
        <v>92.86</v>
      </c>
      <c r="S196" s="53">
        <v>33</v>
      </c>
      <c r="T196" s="118">
        <v>58.93</v>
      </c>
      <c r="U196" s="53">
        <v>1</v>
      </c>
      <c r="V196" s="118">
        <v>1.786</v>
      </c>
      <c r="W196" s="118">
        <v>24.9</v>
      </c>
      <c r="X196" s="124">
        <v>28.5</v>
      </c>
      <c r="Y196" s="52">
        <v>0</v>
      </c>
      <c r="Z196" s="53">
        <v>0</v>
      </c>
      <c r="AA196" s="53">
        <v>1</v>
      </c>
      <c r="AB196" s="53">
        <v>3</v>
      </c>
      <c r="AC196" s="53">
        <v>23</v>
      </c>
      <c r="AD196" s="53">
        <v>22</v>
      </c>
      <c r="AE196" s="53">
        <v>6</v>
      </c>
      <c r="AF196" s="53">
        <v>1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46</v>
      </c>
      <c r="C197" s="52">
        <v>1</v>
      </c>
      <c r="D197" s="53">
        <v>1</v>
      </c>
      <c r="E197" s="53">
        <v>42</v>
      </c>
      <c r="F197" s="53">
        <v>0</v>
      </c>
      <c r="G197" s="53">
        <v>0</v>
      </c>
      <c r="H197" s="53">
        <v>2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40</v>
      </c>
      <c r="R197" s="118">
        <v>86.96</v>
      </c>
      <c r="S197" s="53">
        <v>8</v>
      </c>
      <c r="T197" s="118">
        <v>17.39</v>
      </c>
      <c r="U197" s="53">
        <v>0</v>
      </c>
      <c r="V197" s="118">
        <v>0</v>
      </c>
      <c r="W197" s="118">
        <v>22.2</v>
      </c>
      <c r="X197" s="124">
        <v>25.7</v>
      </c>
      <c r="Y197" s="52">
        <v>0</v>
      </c>
      <c r="Z197" s="53">
        <v>0</v>
      </c>
      <c r="AA197" s="53">
        <v>2</v>
      </c>
      <c r="AB197" s="53">
        <v>4</v>
      </c>
      <c r="AC197" s="53">
        <v>33</v>
      </c>
      <c r="AD197" s="53">
        <v>5</v>
      </c>
      <c r="AE197" s="53">
        <v>2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44</v>
      </c>
      <c r="C198" s="52">
        <v>0</v>
      </c>
      <c r="D198" s="53">
        <v>3</v>
      </c>
      <c r="E198" s="53">
        <v>40</v>
      </c>
      <c r="F198" s="53">
        <v>0</v>
      </c>
      <c r="G198" s="53">
        <v>0</v>
      </c>
      <c r="H198" s="53">
        <v>1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39</v>
      </c>
      <c r="R198" s="118">
        <v>88.64</v>
      </c>
      <c r="S198" s="53">
        <v>22</v>
      </c>
      <c r="T198" s="118">
        <v>50</v>
      </c>
      <c r="U198" s="53">
        <v>2</v>
      </c>
      <c r="V198" s="118">
        <v>4.5449999999999999</v>
      </c>
      <c r="W198" s="118">
        <v>24</v>
      </c>
      <c r="X198" s="124">
        <v>28.9</v>
      </c>
      <c r="Y198" s="52">
        <v>0</v>
      </c>
      <c r="Z198" s="53">
        <v>0</v>
      </c>
      <c r="AA198" s="53">
        <v>0</v>
      </c>
      <c r="AB198" s="53">
        <v>5</v>
      </c>
      <c r="AC198" s="53">
        <v>21</v>
      </c>
      <c r="AD198" s="53">
        <v>15</v>
      </c>
      <c r="AE198" s="53">
        <v>1</v>
      </c>
      <c r="AF198" s="53">
        <v>1</v>
      </c>
      <c r="AG198" s="53">
        <v>1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44</v>
      </c>
      <c r="C199" s="52">
        <v>1</v>
      </c>
      <c r="D199" s="53">
        <v>3</v>
      </c>
      <c r="E199" s="53">
        <v>39</v>
      </c>
      <c r="F199" s="53">
        <v>0</v>
      </c>
      <c r="G199" s="53">
        <v>0</v>
      </c>
      <c r="H199" s="53">
        <v>0</v>
      </c>
      <c r="I199" s="53">
        <v>1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40</v>
      </c>
      <c r="R199" s="118">
        <v>90.91</v>
      </c>
      <c r="S199" s="53">
        <v>22</v>
      </c>
      <c r="T199" s="118">
        <v>50</v>
      </c>
      <c r="U199" s="53">
        <v>0</v>
      </c>
      <c r="V199" s="118">
        <v>0</v>
      </c>
      <c r="W199" s="118">
        <v>23.3</v>
      </c>
      <c r="X199" s="124">
        <v>27.2</v>
      </c>
      <c r="Y199" s="52">
        <v>0</v>
      </c>
      <c r="Z199" s="53">
        <v>1</v>
      </c>
      <c r="AA199" s="53">
        <v>0</v>
      </c>
      <c r="AB199" s="53">
        <v>3</v>
      </c>
      <c r="AC199" s="53">
        <v>30</v>
      </c>
      <c r="AD199" s="53">
        <v>10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31</v>
      </c>
      <c r="C200" s="52">
        <v>1</v>
      </c>
      <c r="D200" s="53">
        <v>1</v>
      </c>
      <c r="E200" s="53">
        <v>29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23</v>
      </c>
      <c r="R200" s="118">
        <v>74.19</v>
      </c>
      <c r="S200" s="53">
        <v>16</v>
      </c>
      <c r="T200" s="118">
        <v>51.61</v>
      </c>
      <c r="U200" s="53">
        <v>1</v>
      </c>
      <c r="V200" s="118">
        <v>3.226</v>
      </c>
      <c r="W200" s="118">
        <v>23.8</v>
      </c>
      <c r="X200" s="124">
        <v>28.5</v>
      </c>
      <c r="Y200" s="52">
        <v>0</v>
      </c>
      <c r="Z200" s="53">
        <v>0</v>
      </c>
      <c r="AA200" s="53">
        <v>1</v>
      </c>
      <c r="AB200" s="53">
        <v>7</v>
      </c>
      <c r="AC200" s="53">
        <v>10</v>
      </c>
      <c r="AD200" s="53">
        <v>11</v>
      </c>
      <c r="AE200" s="53">
        <v>1</v>
      </c>
      <c r="AF200" s="53">
        <v>1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27</v>
      </c>
      <c r="C201" s="52">
        <v>0</v>
      </c>
      <c r="D201" s="53">
        <v>1</v>
      </c>
      <c r="E201" s="53">
        <v>25</v>
      </c>
      <c r="F201" s="53">
        <v>0</v>
      </c>
      <c r="G201" s="53">
        <v>0</v>
      </c>
      <c r="H201" s="53">
        <v>0</v>
      </c>
      <c r="I201" s="53">
        <v>1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25</v>
      </c>
      <c r="R201" s="118">
        <v>92.59</v>
      </c>
      <c r="S201" s="53">
        <v>19</v>
      </c>
      <c r="T201" s="118">
        <v>70.37</v>
      </c>
      <c r="U201" s="53">
        <v>0</v>
      </c>
      <c r="V201" s="118">
        <v>0</v>
      </c>
      <c r="W201" s="118">
        <v>26.4</v>
      </c>
      <c r="X201" s="124">
        <v>30</v>
      </c>
      <c r="Y201" s="52">
        <v>0</v>
      </c>
      <c r="Z201" s="53">
        <v>0</v>
      </c>
      <c r="AA201" s="53">
        <v>0</v>
      </c>
      <c r="AB201" s="53">
        <v>2</v>
      </c>
      <c r="AC201" s="53">
        <v>7</v>
      </c>
      <c r="AD201" s="53">
        <v>16</v>
      </c>
      <c r="AE201" s="53">
        <v>2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29</v>
      </c>
      <c r="C202" s="52">
        <v>0</v>
      </c>
      <c r="D202" s="53">
        <v>3</v>
      </c>
      <c r="E202" s="53">
        <v>22</v>
      </c>
      <c r="F202" s="53">
        <v>0</v>
      </c>
      <c r="G202" s="53">
        <v>2</v>
      </c>
      <c r="H202" s="53">
        <v>2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27</v>
      </c>
      <c r="R202" s="118">
        <v>93.1</v>
      </c>
      <c r="S202" s="53">
        <v>21</v>
      </c>
      <c r="T202" s="118">
        <v>72.41</v>
      </c>
      <c r="U202" s="53">
        <v>2</v>
      </c>
      <c r="V202" s="118">
        <v>6.8970000000000002</v>
      </c>
      <c r="W202" s="118">
        <v>26.4</v>
      </c>
      <c r="X202" s="124">
        <v>31</v>
      </c>
      <c r="Y202" s="52">
        <v>0</v>
      </c>
      <c r="Z202" s="53">
        <v>0</v>
      </c>
      <c r="AA202" s="53">
        <v>0</v>
      </c>
      <c r="AB202" s="53">
        <v>2</v>
      </c>
      <c r="AC202" s="53">
        <v>10</v>
      </c>
      <c r="AD202" s="53">
        <v>12</v>
      </c>
      <c r="AE202" s="53">
        <v>3</v>
      </c>
      <c r="AF202" s="53">
        <v>1</v>
      </c>
      <c r="AG202" s="53">
        <v>0</v>
      </c>
      <c r="AH202" s="53">
        <v>1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26</v>
      </c>
      <c r="C203" s="52">
        <v>0</v>
      </c>
      <c r="D203" s="53">
        <v>2</v>
      </c>
      <c r="E203" s="53">
        <v>20</v>
      </c>
      <c r="F203" s="53">
        <v>0</v>
      </c>
      <c r="G203" s="53">
        <v>2</v>
      </c>
      <c r="H203" s="53">
        <v>1</v>
      </c>
      <c r="I203" s="53">
        <v>1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20</v>
      </c>
      <c r="R203" s="118">
        <v>76.92</v>
      </c>
      <c r="S203" s="53">
        <v>12</v>
      </c>
      <c r="T203" s="118">
        <v>46.15</v>
      </c>
      <c r="U203" s="53">
        <v>1</v>
      </c>
      <c r="V203" s="118">
        <v>3.8460000000000001</v>
      </c>
      <c r="W203" s="118">
        <v>24.4</v>
      </c>
      <c r="X203" s="124">
        <v>32.299999999999997</v>
      </c>
      <c r="Y203" s="52">
        <v>0</v>
      </c>
      <c r="Z203" s="53">
        <v>0</v>
      </c>
      <c r="AA203" s="53">
        <v>1</v>
      </c>
      <c r="AB203" s="53">
        <v>5</v>
      </c>
      <c r="AC203" s="53">
        <v>11</v>
      </c>
      <c r="AD203" s="53">
        <v>2</v>
      </c>
      <c r="AE203" s="53">
        <v>6</v>
      </c>
      <c r="AF203" s="53">
        <v>1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18</v>
      </c>
      <c r="C204" s="52">
        <v>0</v>
      </c>
      <c r="D204" s="53">
        <v>0</v>
      </c>
      <c r="E204" s="53">
        <v>17</v>
      </c>
      <c r="F204" s="53">
        <v>0</v>
      </c>
      <c r="G204" s="53">
        <v>0</v>
      </c>
      <c r="H204" s="53">
        <v>0</v>
      </c>
      <c r="I204" s="53">
        <v>1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18</v>
      </c>
      <c r="R204" s="118">
        <v>100</v>
      </c>
      <c r="S204" s="53">
        <v>18</v>
      </c>
      <c r="T204" s="118">
        <v>100</v>
      </c>
      <c r="U204" s="53">
        <v>2</v>
      </c>
      <c r="V204" s="118">
        <v>11.11</v>
      </c>
      <c r="W204" s="118">
        <v>31.6</v>
      </c>
      <c r="X204" s="124">
        <v>34.700000000000003</v>
      </c>
      <c r="Y204" s="52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7</v>
      </c>
      <c r="AE204" s="53">
        <v>9</v>
      </c>
      <c r="AF204" s="53">
        <v>2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33</v>
      </c>
      <c r="C205" s="52">
        <v>0</v>
      </c>
      <c r="D205" s="53">
        <v>1</v>
      </c>
      <c r="E205" s="53">
        <v>30</v>
      </c>
      <c r="F205" s="53">
        <v>0</v>
      </c>
      <c r="G205" s="53">
        <v>1</v>
      </c>
      <c r="H205" s="53">
        <v>0</v>
      </c>
      <c r="I205" s="53">
        <v>1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29</v>
      </c>
      <c r="R205" s="118">
        <v>87.88</v>
      </c>
      <c r="S205" s="53">
        <v>14</v>
      </c>
      <c r="T205" s="118">
        <v>42.42</v>
      </c>
      <c r="U205" s="53">
        <v>2</v>
      </c>
      <c r="V205" s="118">
        <v>6.0609999999999999</v>
      </c>
      <c r="W205" s="118">
        <v>24.3</v>
      </c>
      <c r="X205" s="124">
        <v>30.1</v>
      </c>
      <c r="Y205" s="52">
        <v>0</v>
      </c>
      <c r="Z205" s="53">
        <v>0</v>
      </c>
      <c r="AA205" s="53">
        <v>0</v>
      </c>
      <c r="AB205" s="53">
        <v>4</v>
      </c>
      <c r="AC205" s="53">
        <v>16</v>
      </c>
      <c r="AD205" s="53">
        <v>8</v>
      </c>
      <c r="AE205" s="53">
        <v>3</v>
      </c>
      <c r="AF205" s="53">
        <v>2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20</v>
      </c>
      <c r="C206" s="52">
        <v>0</v>
      </c>
      <c r="D206" s="53">
        <v>1</v>
      </c>
      <c r="E206" s="53">
        <v>18</v>
      </c>
      <c r="F206" s="53">
        <v>0</v>
      </c>
      <c r="G206" s="53">
        <v>0</v>
      </c>
      <c r="H206" s="53">
        <v>0</v>
      </c>
      <c r="I206" s="53">
        <v>1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18</v>
      </c>
      <c r="R206" s="118">
        <v>90</v>
      </c>
      <c r="S206" s="53">
        <v>14</v>
      </c>
      <c r="T206" s="118">
        <v>70</v>
      </c>
      <c r="U206" s="53">
        <v>0</v>
      </c>
      <c r="V206" s="118">
        <v>0</v>
      </c>
      <c r="W206" s="118">
        <v>25</v>
      </c>
      <c r="X206" s="124">
        <v>29.5</v>
      </c>
      <c r="Y206" s="52">
        <v>0</v>
      </c>
      <c r="Z206" s="53">
        <v>0</v>
      </c>
      <c r="AA206" s="53">
        <v>0</v>
      </c>
      <c r="AB206" s="53">
        <v>2</v>
      </c>
      <c r="AC206" s="53">
        <v>9</v>
      </c>
      <c r="AD206" s="53">
        <v>7</v>
      </c>
      <c r="AE206" s="53">
        <v>2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21</v>
      </c>
      <c r="C207" s="82">
        <v>0</v>
      </c>
      <c r="D207" s="83">
        <v>1</v>
      </c>
      <c r="E207" s="83">
        <v>18</v>
      </c>
      <c r="F207" s="83">
        <v>0</v>
      </c>
      <c r="G207" s="83">
        <v>1</v>
      </c>
      <c r="H207" s="83">
        <v>1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19</v>
      </c>
      <c r="R207" s="119">
        <v>90.48</v>
      </c>
      <c r="S207" s="83">
        <v>15</v>
      </c>
      <c r="T207" s="119">
        <v>71.430000000000007</v>
      </c>
      <c r="U207" s="83">
        <v>1</v>
      </c>
      <c r="V207" s="119">
        <v>4.7619999999999996</v>
      </c>
      <c r="W207" s="119">
        <v>26.1</v>
      </c>
      <c r="X207" s="125">
        <v>31.2</v>
      </c>
      <c r="Y207" s="82">
        <v>0</v>
      </c>
      <c r="Z207" s="83">
        <v>0</v>
      </c>
      <c r="AA207" s="83">
        <v>1</v>
      </c>
      <c r="AB207" s="83">
        <v>1</v>
      </c>
      <c r="AC207" s="83">
        <v>6</v>
      </c>
      <c r="AD207" s="83">
        <v>8</v>
      </c>
      <c r="AE207" s="83">
        <v>4</v>
      </c>
      <c r="AF207" s="83">
        <v>1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3108</v>
      </c>
      <c r="C208" s="58">
        <v>94</v>
      </c>
      <c r="D208" s="59">
        <v>65</v>
      </c>
      <c r="E208" s="59">
        <v>2548</v>
      </c>
      <c r="F208" s="59">
        <v>8</v>
      </c>
      <c r="G208" s="59">
        <v>129</v>
      </c>
      <c r="H208" s="59">
        <v>94</v>
      </c>
      <c r="I208" s="59">
        <v>142</v>
      </c>
      <c r="J208" s="59">
        <v>0</v>
      </c>
      <c r="K208" s="59">
        <v>4</v>
      </c>
      <c r="L208" s="59">
        <v>7</v>
      </c>
      <c r="M208" s="59">
        <v>10</v>
      </c>
      <c r="N208" s="60">
        <v>4</v>
      </c>
      <c r="O208" s="60">
        <v>2</v>
      </c>
      <c r="P208" s="60">
        <v>1</v>
      </c>
      <c r="Q208" s="58">
        <v>1981</v>
      </c>
      <c r="R208" s="120">
        <v>63.738738738738746</v>
      </c>
      <c r="S208" s="59">
        <v>810</v>
      </c>
      <c r="T208" s="120">
        <v>26.061776061776058</v>
      </c>
      <c r="U208" s="59">
        <v>13</v>
      </c>
      <c r="V208" s="120">
        <v>0.41827541827541825</v>
      </c>
      <c r="W208" s="120">
        <v>21.339897039897043</v>
      </c>
      <c r="X208" s="126">
        <v>25.281778606965172</v>
      </c>
      <c r="Y208" s="61">
        <v>7</v>
      </c>
      <c r="Z208" s="62">
        <v>26</v>
      </c>
      <c r="AA208" s="62">
        <v>195</v>
      </c>
      <c r="AB208" s="62">
        <v>899</v>
      </c>
      <c r="AC208" s="62">
        <v>1463</v>
      </c>
      <c r="AD208" s="62">
        <v>402</v>
      </c>
      <c r="AE208" s="62">
        <v>103</v>
      </c>
      <c r="AF208" s="62">
        <v>8</v>
      </c>
      <c r="AG208" s="62">
        <v>4</v>
      </c>
      <c r="AH208" s="62">
        <v>1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3933</v>
      </c>
      <c r="C209" s="67">
        <v>117</v>
      </c>
      <c r="D209" s="68">
        <v>96</v>
      </c>
      <c r="E209" s="68">
        <v>3235</v>
      </c>
      <c r="F209" s="68">
        <v>13</v>
      </c>
      <c r="G209" s="68">
        <v>169</v>
      </c>
      <c r="H209" s="68">
        <v>108</v>
      </c>
      <c r="I209" s="68">
        <v>167</v>
      </c>
      <c r="J209" s="68">
        <v>0</v>
      </c>
      <c r="K209" s="68">
        <v>4</v>
      </c>
      <c r="L209" s="68">
        <v>7</v>
      </c>
      <c r="M209" s="68">
        <v>10</v>
      </c>
      <c r="N209" s="69">
        <v>4</v>
      </c>
      <c r="O209" s="69">
        <v>2</v>
      </c>
      <c r="P209" s="69">
        <v>1</v>
      </c>
      <c r="Q209" s="67">
        <v>2635</v>
      </c>
      <c r="R209" s="121">
        <v>66.997203152809561</v>
      </c>
      <c r="S209" s="68">
        <v>1154</v>
      </c>
      <c r="T209" s="121">
        <v>29.341469616069162</v>
      </c>
      <c r="U209" s="68">
        <v>26</v>
      </c>
      <c r="V209" s="121">
        <v>0.66107297228578688</v>
      </c>
      <c r="W209" s="121">
        <v>21.755377574370709</v>
      </c>
      <c r="X209" s="127">
        <v>26.307243178170143</v>
      </c>
      <c r="Y209" s="70">
        <v>7</v>
      </c>
      <c r="Z209" s="71">
        <v>30</v>
      </c>
      <c r="AA209" s="71">
        <v>215</v>
      </c>
      <c r="AB209" s="71">
        <v>1046</v>
      </c>
      <c r="AC209" s="71">
        <v>1837</v>
      </c>
      <c r="AD209" s="71">
        <v>623</v>
      </c>
      <c r="AE209" s="71">
        <v>149</v>
      </c>
      <c r="AF209" s="71">
        <v>18</v>
      </c>
      <c r="AG209" s="71">
        <v>6</v>
      </c>
      <c r="AH209" s="71">
        <v>2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4138</v>
      </c>
      <c r="C210" s="67">
        <v>118</v>
      </c>
      <c r="D210" s="68">
        <v>106</v>
      </c>
      <c r="E210" s="68">
        <v>3414</v>
      </c>
      <c r="F210" s="68">
        <v>13</v>
      </c>
      <c r="G210" s="68">
        <v>175</v>
      </c>
      <c r="H210" s="68">
        <v>112</v>
      </c>
      <c r="I210" s="68">
        <v>172</v>
      </c>
      <c r="J210" s="68">
        <v>0</v>
      </c>
      <c r="K210" s="68">
        <v>4</v>
      </c>
      <c r="L210" s="68">
        <v>7</v>
      </c>
      <c r="M210" s="68">
        <v>10</v>
      </c>
      <c r="N210" s="69">
        <v>4</v>
      </c>
      <c r="O210" s="69">
        <v>2</v>
      </c>
      <c r="P210" s="69">
        <v>1</v>
      </c>
      <c r="Q210" s="67">
        <v>2814</v>
      </c>
      <c r="R210" s="121">
        <v>68.003866602223297</v>
      </c>
      <c r="S210" s="68">
        <v>1283</v>
      </c>
      <c r="T210" s="121">
        <v>31.005316578057034</v>
      </c>
      <c r="U210" s="68">
        <v>35</v>
      </c>
      <c r="V210" s="121">
        <v>0.84581923634606082</v>
      </c>
      <c r="W210" s="121">
        <v>21.951014983083617</v>
      </c>
      <c r="X210" s="127">
        <v>26.707384726224781</v>
      </c>
      <c r="Y210" s="70">
        <v>7</v>
      </c>
      <c r="Z210" s="71">
        <v>30</v>
      </c>
      <c r="AA210" s="71">
        <v>218</v>
      </c>
      <c r="AB210" s="71">
        <v>1069</v>
      </c>
      <c r="AC210" s="71">
        <v>1906</v>
      </c>
      <c r="AD210" s="71">
        <v>694</v>
      </c>
      <c r="AE210" s="71">
        <v>179</v>
      </c>
      <c r="AF210" s="71">
        <v>26</v>
      </c>
      <c r="AG210" s="71">
        <v>6</v>
      </c>
      <c r="AH210" s="71">
        <v>3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4284</v>
      </c>
      <c r="C211" s="75">
        <v>119</v>
      </c>
      <c r="D211" s="76">
        <v>115</v>
      </c>
      <c r="E211" s="76">
        <v>3549</v>
      </c>
      <c r="F211" s="76">
        <v>13</v>
      </c>
      <c r="G211" s="76">
        <v>176</v>
      </c>
      <c r="H211" s="76">
        <v>112</v>
      </c>
      <c r="I211" s="76">
        <v>172</v>
      </c>
      <c r="J211" s="76">
        <v>0</v>
      </c>
      <c r="K211" s="76">
        <v>4</v>
      </c>
      <c r="L211" s="76">
        <v>7</v>
      </c>
      <c r="M211" s="76">
        <v>10</v>
      </c>
      <c r="N211" s="77">
        <v>4</v>
      </c>
      <c r="O211" s="77">
        <v>2</v>
      </c>
      <c r="P211" s="77">
        <v>1</v>
      </c>
      <c r="Q211" s="75">
        <v>2950</v>
      </c>
      <c r="R211" s="122">
        <v>68.8608776844071</v>
      </c>
      <c r="S211" s="76">
        <v>1404</v>
      </c>
      <c r="T211" s="122">
        <v>32.773109243697476</v>
      </c>
      <c r="U211" s="76">
        <v>53</v>
      </c>
      <c r="V211" s="122">
        <v>1.2371615312791784</v>
      </c>
      <c r="W211" s="122">
        <v>22.188842203548084</v>
      </c>
      <c r="X211" s="128">
        <v>27.173214285714284</v>
      </c>
      <c r="Y211" s="78">
        <v>7</v>
      </c>
      <c r="Z211" s="79">
        <v>32</v>
      </c>
      <c r="AA211" s="79">
        <v>218</v>
      </c>
      <c r="AB211" s="79">
        <v>1077</v>
      </c>
      <c r="AC211" s="79">
        <v>1924</v>
      </c>
      <c r="AD211" s="79">
        <v>756</v>
      </c>
      <c r="AE211" s="79">
        <v>217</v>
      </c>
      <c r="AF211" s="79">
        <v>41</v>
      </c>
      <c r="AG211" s="79">
        <v>8</v>
      </c>
      <c r="AH211" s="79">
        <v>3</v>
      </c>
      <c r="AI211" s="79">
        <v>1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5</v>
      </c>
      <c r="C212" s="35" t="s">
        <v>192</v>
      </c>
      <c r="Y212" s="35" t="s">
        <v>192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187</v>
      </c>
      <c r="R214" s="13" t="s">
        <v>187</v>
      </c>
      <c r="S214" s="15" t="s">
        <v>188</v>
      </c>
      <c r="T214" s="13" t="s">
        <v>188</v>
      </c>
      <c r="U214" s="15" t="s">
        <v>189</v>
      </c>
      <c r="V214" s="13" t="s">
        <v>189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17</v>
      </c>
      <c r="C216" s="46">
        <v>1</v>
      </c>
      <c r="D216" s="47">
        <v>0</v>
      </c>
      <c r="E216" s="47">
        <v>15</v>
      </c>
      <c r="F216" s="47">
        <v>0</v>
      </c>
      <c r="G216" s="47">
        <v>1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16</v>
      </c>
      <c r="R216" s="117">
        <v>94.12</v>
      </c>
      <c r="S216" s="47">
        <v>8</v>
      </c>
      <c r="T216" s="117">
        <v>47.06</v>
      </c>
      <c r="U216" s="47">
        <v>1</v>
      </c>
      <c r="V216" s="117">
        <v>5.8819999999999997</v>
      </c>
      <c r="W216" s="117">
        <v>23.6</v>
      </c>
      <c r="X216" s="123">
        <v>28.8</v>
      </c>
      <c r="Y216" s="46">
        <v>0</v>
      </c>
      <c r="Z216" s="47">
        <v>0</v>
      </c>
      <c r="AA216" s="47">
        <v>1</v>
      </c>
      <c r="AB216" s="47">
        <v>0</v>
      </c>
      <c r="AC216" s="47">
        <v>9</v>
      </c>
      <c r="AD216" s="47">
        <v>6</v>
      </c>
      <c r="AE216" s="47">
        <v>0</v>
      </c>
      <c r="AF216" s="47">
        <v>1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6</v>
      </c>
      <c r="C217" s="52">
        <v>0</v>
      </c>
      <c r="D217" s="53">
        <v>0</v>
      </c>
      <c r="E217" s="53">
        <v>4</v>
      </c>
      <c r="F217" s="53">
        <v>0</v>
      </c>
      <c r="G217" s="53">
        <v>1</v>
      </c>
      <c r="H217" s="53">
        <v>0</v>
      </c>
      <c r="I217" s="53">
        <v>1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6</v>
      </c>
      <c r="R217" s="118">
        <v>100</v>
      </c>
      <c r="S217" s="53">
        <v>2</v>
      </c>
      <c r="T217" s="118">
        <v>33.33</v>
      </c>
      <c r="U217" s="53">
        <v>0</v>
      </c>
      <c r="V217" s="118">
        <v>0</v>
      </c>
      <c r="W217" s="118">
        <v>23.6</v>
      </c>
      <c r="X217" s="124" t="s">
        <v>190</v>
      </c>
      <c r="Y217" s="52">
        <v>0</v>
      </c>
      <c r="Z217" s="53">
        <v>0</v>
      </c>
      <c r="AA217" s="53">
        <v>0</v>
      </c>
      <c r="AB217" s="53">
        <v>0</v>
      </c>
      <c r="AC217" s="53">
        <v>4</v>
      </c>
      <c r="AD217" s="53">
        <v>1</v>
      </c>
      <c r="AE217" s="53">
        <v>1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17</v>
      </c>
      <c r="C218" s="52">
        <v>0</v>
      </c>
      <c r="D218" s="53">
        <v>1</v>
      </c>
      <c r="E218" s="53">
        <v>16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17</v>
      </c>
      <c r="R218" s="118">
        <v>100</v>
      </c>
      <c r="S218" s="53">
        <v>16</v>
      </c>
      <c r="T218" s="118">
        <v>94.12</v>
      </c>
      <c r="U218" s="53">
        <v>0</v>
      </c>
      <c r="V218" s="118">
        <v>0</v>
      </c>
      <c r="W218" s="118">
        <v>26.8</v>
      </c>
      <c r="X218" s="124">
        <v>28.4</v>
      </c>
      <c r="Y218" s="52">
        <v>0</v>
      </c>
      <c r="Z218" s="53">
        <v>0</v>
      </c>
      <c r="AA218" s="53">
        <v>0</v>
      </c>
      <c r="AB218" s="53">
        <v>0</v>
      </c>
      <c r="AC218" s="53">
        <v>2</v>
      </c>
      <c r="AD218" s="53">
        <v>14</v>
      </c>
      <c r="AE218" s="53">
        <v>1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11</v>
      </c>
      <c r="C219" s="52">
        <v>0</v>
      </c>
      <c r="D219" s="53">
        <v>0</v>
      </c>
      <c r="E219" s="53">
        <v>8</v>
      </c>
      <c r="F219" s="53">
        <v>0</v>
      </c>
      <c r="G219" s="53">
        <v>0</v>
      </c>
      <c r="H219" s="53">
        <v>1</v>
      </c>
      <c r="I219" s="53">
        <v>2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7</v>
      </c>
      <c r="R219" s="118">
        <v>63.64</v>
      </c>
      <c r="S219" s="53">
        <v>3</v>
      </c>
      <c r="T219" s="118">
        <v>27.27</v>
      </c>
      <c r="U219" s="53">
        <v>0</v>
      </c>
      <c r="V219" s="118">
        <v>0</v>
      </c>
      <c r="W219" s="118">
        <v>21.7</v>
      </c>
      <c r="X219" s="124">
        <v>26.7</v>
      </c>
      <c r="Y219" s="52">
        <v>0</v>
      </c>
      <c r="Z219" s="53">
        <v>0</v>
      </c>
      <c r="AA219" s="53">
        <v>0</v>
      </c>
      <c r="AB219" s="53">
        <v>4</v>
      </c>
      <c r="AC219" s="53">
        <v>5</v>
      </c>
      <c r="AD219" s="53">
        <v>1</v>
      </c>
      <c r="AE219" s="53">
        <v>1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5</v>
      </c>
      <c r="C220" s="52">
        <v>0</v>
      </c>
      <c r="D220" s="53">
        <v>0</v>
      </c>
      <c r="E220" s="53">
        <v>5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5</v>
      </c>
      <c r="R220" s="118">
        <v>100</v>
      </c>
      <c r="S220" s="53">
        <v>4</v>
      </c>
      <c r="T220" s="118">
        <v>80</v>
      </c>
      <c r="U220" s="53">
        <v>0</v>
      </c>
      <c r="V220" s="118">
        <v>0</v>
      </c>
      <c r="W220" s="118">
        <v>25.3</v>
      </c>
      <c r="X220" s="124" t="s">
        <v>190</v>
      </c>
      <c r="Y220" s="52">
        <v>0</v>
      </c>
      <c r="Z220" s="53">
        <v>0</v>
      </c>
      <c r="AA220" s="53">
        <v>0</v>
      </c>
      <c r="AB220" s="53">
        <v>0</v>
      </c>
      <c r="AC220" s="53">
        <v>1</v>
      </c>
      <c r="AD220" s="53">
        <v>4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8</v>
      </c>
      <c r="C221" s="52">
        <v>1</v>
      </c>
      <c r="D221" s="53">
        <v>0</v>
      </c>
      <c r="E221" s="53">
        <v>7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6</v>
      </c>
      <c r="R221" s="118">
        <v>75</v>
      </c>
      <c r="S221" s="53">
        <v>4</v>
      </c>
      <c r="T221" s="118">
        <v>50</v>
      </c>
      <c r="U221" s="53">
        <v>0</v>
      </c>
      <c r="V221" s="118">
        <v>0</v>
      </c>
      <c r="W221" s="118">
        <v>23.7</v>
      </c>
      <c r="X221" s="124" t="s">
        <v>190</v>
      </c>
      <c r="Y221" s="52">
        <v>0</v>
      </c>
      <c r="Z221" s="53">
        <v>0</v>
      </c>
      <c r="AA221" s="53">
        <v>1</v>
      </c>
      <c r="AB221" s="53">
        <v>1</v>
      </c>
      <c r="AC221" s="53">
        <v>2</v>
      </c>
      <c r="AD221" s="53">
        <v>3</v>
      </c>
      <c r="AE221" s="53">
        <v>1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7</v>
      </c>
      <c r="C222" s="52">
        <v>0</v>
      </c>
      <c r="D222" s="53">
        <v>0</v>
      </c>
      <c r="E222" s="53">
        <v>6</v>
      </c>
      <c r="F222" s="53">
        <v>0</v>
      </c>
      <c r="G222" s="53">
        <v>0</v>
      </c>
      <c r="H222" s="53">
        <v>1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7</v>
      </c>
      <c r="R222" s="118">
        <v>100</v>
      </c>
      <c r="S222" s="53">
        <v>3</v>
      </c>
      <c r="T222" s="118">
        <v>42.86</v>
      </c>
      <c r="U222" s="53">
        <v>1</v>
      </c>
      <c r="V222" s="118">
        <v>14.29</v>
      </c>
      <c r="W222" s="118">
        <v>26.1</v>
      </c>
      <c r="X222" s="124" t="s">
        <v>190</v>
      </c>
      <c r="Y222" s="52">
        <v>0</v>
      </c>
      <c r="Z222" s="53">
        <v>0</v>
      </c>
      <c r="AA222" s="53">
        <v>0</v>
      </c>
      <c r="AB222" s="53">
        <v>0</v>
      </c>
      <c r="AC222" s="53">
        <v>4</v>
      </c>
      <c r="AD222" s="53">
        <v>2</v>
      </c>
      <c r="AE222" s="53">
        <v>0</v>
      </c>
      <c r="AF222" s="53">
        <v>1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5</v>
      </c>
      <c r="C223" s="52">
        <v>0</v>
      </c>
      <c r="D223" s="53">
        <v>0</v>
      </c>
      <c r="E223" s="53">
        <v>5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5</v>
      </c>
      <c r="R223" s="118">
        <v>100</v>
      </c>
      <c r="S223" s="53">
        <v>5</v>
      </c>
      <c r="T223" s="118">
        <v>100</v>
      </c>
      <c r="U223" s="53">
        <v>0</v>
      </c>
      <c r="V223" s="118">
        <v>0</v>
      </c>
      <c r="W223" s="118">
        <v>26.1</v>
      </c>
      <c r="X223" s="124" t="s">
        <v>190</v>
      </c>
      <c r="Y223" s="52">
        <v>0</v>
      </c>
      <c r="Z223" s="53">
        <v>0</v>
      </c>
      <c r="AA223" s="53">
        <v>0</v>
      </c>
      <c r="AB223" s="53">
        <v>0</v>
      </c>
      <c r="AC223" s="53">
        <v>1</v>
      </c>
      <c r="AD223" s="53">
        <v>4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4</v>
      </c>
      <c r="C224" s="52">
        <v>0</v>
      </c>
      <c r="D224" s="53">
        <v>0</v>
      </c>
      <c r="E224" s="53">
        <v>3</v>
      </c>
      <c r="F224" s="53">
        <v>0</v>
      </c>
      <c r="G224" s="53">
        <v>0</v>
      </c>
      <c r="H224" s="53">
        <v>1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4</v>
      </c>
      <c r="R224" s="118">
        <v>100</v>
      </c>
      <c r="S224" s="53">
        <v>3</v>
      </c>
      <c r="T224" s="118">
        <v>75</v>
      </c>
      <c r="U224" s="53">
        <v>1</v>
      </c>
      <c r="V224" s="118">
        <v>25</v>
      </c>
      <c r="W224" s="118">
        <v>29.1</v>
      </c>
      <c r="X224" s="124" t="s">
        <v>190</v>
      </c>
      <c r="Y224" s="52">
        <v>0</v>
      </c>
      <c r="Z224" s="53">
        <v>0</v>
      </c>
      <c r="AA224" s="53">
        <v>0</v>
      </c>
      <c r="AB224" s="53">
        <v>0</v>
      </c>
      <c r="AC224" s="53">
        <v>1</v>
      </c>
      <c r="AD224" s="53">
        <v>2</v>
      </c>
      <c r="AE224" s="53">
        <v>0</v>
      </c>
      <c r="AF224" s="53">
        <v>0</v>
      </c>
      <c r="AG224" s="53">
        <v>1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11</v>
      </c>
      <c r="C225" s="52">
        <v>0</v>
      </c>
      <c r="D225" s="53">
        <v>0</v>
      </c>
      <c r="E225" s="53">
        <v>11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9</v>
      </c>
      <c r="R225" s="118">
        <v>81.819999999999993</v>
      </c>
      <c r="S225" s="53">
        <v>6</v>
      </c>
      <c r="T225" s="118">
        <v>54.55</v>
      </c>
      <c r="U225" s="53">
        <v>0</v>
      </c>
      <c r="V225" s="118">
        <v>0</v>
      </c>
      <c r="W225" s="118">
        <v>23.9</v>
      </c>
      <c r="X225" s="124">
        <v>27.6</v>
      </c>
      <c r="Y225" s="52">
        <v>0</v>
      </c>
      <c r="Z225" s="53">
        <v>0</v>
      </c>
      <c r="AA225" s="53">
        <v>0</v>
      </c>
      <c r="AB225" s="53">
        <v>2</v>
      </c>
      <c r="AC225" s="53">
        <v>6</v>
      </c>
      <c r="AD225" s="53">
        <v>2</v>
      </c>
      <c r="AE225" s="53">
        <v>1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3</v>
      </c>
      <c r="C226" s="52">
        <v>0</v>
      </c>
      <c r="D226" s="53">
        <v>1</v>
      </c>
      <c r="E226" s="53">
        <v>2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3</v>
      </c>
      <c r="R226" s="118">
        <v>100</v>
      </c>
      <c r="S226" s="53">
        <v>3</v>
      </c>
      <c r="T226" s="118">
        <v>100</v>
      </c>
      <c r="U226" s="53">
        <v>2</v>
      </c>
      <c r="V226" s="118">
        <v>66.67</v>
      </c>
      <c r="W226" s="118">
        <v>35.6</v>
      </c>
      <c r="X226" s="124" t="s">
        <v>190</v>
      </c>
      <c r="Y226" s="52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1</v>
      </c>
      <c r="AF226" s="53">
        <v>2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1</v>
      </c>
      <c r="C227" s="52">
        <v>0</v>
      </c>
      <c r="D227" s="53">
        <v>0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</v>
      </c>
      <c r="R227" s="118">
        <v>100</v>
      </c>
      <c r="S227" s="53">
        <v>1</v>
      </c>
      <c r="T227" s="118">
        <v>100</v>
      </c>
      <c r="U227" s="53">
        <v>0</v>
      </c>
      <c r="V227" s="118">
        <v>0</v>
      </c>
      <c r="W227" s="118">
        <v>33.5</v>
      </c>
      <c r="X227" s="124" t="s">
        <v>190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1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2</v>
      </c>
      <c r="C228" s="52">
        <v>0</v>
      </c>
      <c r="D228" s="53">
        <v>0</v>
      </c>
      <c r="E228" s="53">
        <v>1</v>
      </c>
      <c r="F228" s="53">
        <v>0</v>
      </c>
      <c r="G228" s="53">
        <v>0</v>
      </c>
      <c r="H228" s="53">
        <v>1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2</v>
      </c>
      <c r="R228" s="118">
        <v>100</v>
      </c>
      <c r="S228" s="53">
        <v>0</v>
      </c>
      <c r="T228" s="118">
        <v>0</v>
      </c>
      <c r="U228" s="53">
        <v>0</v>
      </c>
      <c r="V228" s="118">
        <v>0</v>
      </c>
      <c r="W228" s="118">
        <v>21.6</v>
      </c>
      <c r="X228" s="124" t="s">
        <v>190</v>
      </c>
      <c r="Y228" s="52">
        <v>0</v>
      </c>
      <c r="Z228" s="53">
        <v>0</v>
      </c>
      <c r="AA228" s="53">
        <v>0</v>
      </c>
      <c r="AB228" s="53">
        <v>0</v>
      </c>
      <c r="AC228" s="53">
        <v>2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4</v>
      </c>
      <c r="C229" s="52">
        <v>0</v>
      </c>
      <c r="D229" s="53">
        <v>0</v>
      </c>
      <c r="E229" s="53">
        <v>4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3</v>
      </c>
      <c r="R229" s="118">
        <v>75</v>
      </c>
      <c r="S229" s="53">
        <v>1</v>
      </c>
      <c r="T229" s="118">
        <v>25</v>
      </c>
      <c r="U229" s="53">
        <v>1</v>
      </c>
      <c r="V229" s="118">
        <v>25</v>
      </c>
      <c r="W229" s="118">
        <v>24.7</v>
      </c>
      <c r="X229" s="124" t="s">
        <v>190</v>
      </c>
      <c r="Y229" s="52">
        <v>0</v>
      </c>
      <c r="Z229" s="53">
        <v>0</v>
      </c>
      <c r="AA229" s="53">
        <v>0</v>
      </c>
      <c r="AB229" s="53">
        <v>1</v>
      </c>
      <c r="AC229" s="53">
        <v>2</v>
      </c>
      <c r="AD229" s="53">
        <v>0</v>
      </c>
      <c r="AE229" s="53">
        <v>0</v>
      </c>
      <c r="AF229" s="53">
        <v>1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5</v>
      </c>
      <c r="C230" s="52">
        <v>0</v>
      </c>
      <c r="D230" s="53">
        <v>1</v>
      </c>
      <c r="E230" s="53">
        <v>4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4</v>
      </c>
      <c r="R230" s="118">
        <v>80</v>
      </c>
      <c r="S230" s="53">
        <v>2</v>
      </c>
      <c r="T230" s="118">
        <v>40</v>
      </c>
      <c r="U230" s="53">
        <v>0</v>
      </c>
      <c r="V230" s="118">
        <v>0</v>
      </c>
      <c r="W230" s="118">
        <v>24.3</v>
      </c>
      <c r="X230" s="124" t="s">
        <v>190</v>
      </c>
      <c r="Y230" s="52">
        <v>0</v>
      </c>
      <c r="Z230" s="53">
        <v>0</v>
      </c>
      <c r="AA230" s="53">
        <v>0</v>
      </c>
      <c r="AB230" s="53">
        <v>1</v>
      </c>
      <c r="AC230" s="53">
        <v>2</v>
      </c>
      <c r="AD230" s="53">
        <v>1</v>
      </c>
      <c r="AE230" s="53">
        <v>1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190</v>
      </c>
      <c r="X231" s="124" t="s">
        <v>190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2</v>
      </c>
      <c r="C232" s="52">
        <v>0</v>
      </c>
      <c r="D232" s="53">
        <v>0</v>
      </c>
      <c r="E232" s="53">
        <v>2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2</v>
      </c>
      <c r="R232" s="118">
        <v>100</v>
      </c>
      <c r="S232" s="53">
        <v>2</v>
      </c>
      <c r="T232" s="118">
        <v>100</v>
      </c>
      <c r="U232" s="53">
        <v>0</v>
      </c>
      <c r="V232" s="118">
        <v>0</v>
      </c>
      <c r="W232" s="118">
        <v>29.2</v>
      </c>
      <c r="X232" s="124" t="s">
        <v>190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1</v>
      </c>
      <c r="AE232" s="53">
        <v>1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2</v>
      </c>
      <c r="C233" s="52">
        <v>0</v>
      </c>
      <c r="D233" s="53">
        <v>0</v>
      </c>
      <c r="E233" s="53">
        <v>2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2</v>
      </c>
      <c r="R233" s="118">
        <v>100</v>
      </c>
      <c r="S233" s="53">
        <v>1</v>
      </c>
      <c r="T233" s="118">
        <v>50</v>
      </c>
      <c r="U233" s="53">
        <v>0</v>
      </c>
      <c r="V233" s="118">
        <v>0</v>
      </c>
      <c r="W233" s="118">
        <v>24.8</v>
      </c>
      <c r="X233" s="124" t="s">
        <v>190</v>
      </c>
      <c r="Y233" s="52">
        <v>0</v>
      </c>
      <c r="Z233" s="53">
        <v>0</v>
      </c>
      <c r="AA233" s="53">
        <v>0</v>
      </c>
      <c r="AB233" s="53">
        <v>0</v>
      </c>
      <c r="AC233" s="53">
        <v>1</v>
      </c>
      <c r="AD233" s="53">
        <v>1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3</v>
      </c>
      <c r="C234" s="52">
        <v>0</v>
      </c>
      <c r="D234" s="53">
        <v>0</v>
      </c>
      <c r="E234" s="53">
        <v>3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3</v>
      </c>
      <c r="R234" s="118">
        <v>100</v>
      </c>
      <c r="S234" s="53">
        <v>3</v>
      </c>
      <c r="T234" s="118">
        <v>100</v>
      </c>
      <c r="U234" s="53">
        <v>0</v>
      </c>
      <c r="V234" s="118">
        <v>0</v>
      </c>
      <c r="W234" s="118">
        <v>27.1</v>
      </c>
      <c r="X234" s="124" t="s">
        <v>190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3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4</v>
      </c>
      <c r="C235" s="52">
        <v>0</v>
      </c>
      <c r="D235" s="53">
        <v>0</v>
      </c>
      <c r="E235" s="53">
        <v>4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4</v>
      </c>
      <c r="R235" s="118">
        <v>100</v>
      </c>
      <c r="S235" s="53">
        <v>4</v>
      </c>
      <c r="T235" s="118">
        <v>100</v>
      </c>
      <c r="U235" s="53">
        <v>0</v>
      </c>
      <c r="V235" s="118">
        <v>0</v>
      </c>
      <c r="W235" s="118">
        <v>27.7</v>
      </c>
      <c r="X235" s="124" t="s">
        <v>190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4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8</v>
      </c>
      <c r="C236" s="52">
        <v>0</v>
      </c>
      <c r="D236" s="53">
        <v>0</v>
      </c>
      <c r="E236" s="53">
        <v>8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8</v>
      </c>
      <c r="R236" s="118">
        <v>100</v>
      </c>
      <c r="S236" s="53">
        <v>7</v>
      </c>
      <c r="T236" s="118">
        <v>87.5</v>
      </c>
      <c r="U236" s="53">
        <v>0</v>
      </c>
      <c r="V236" s="118">
        <v>0</v>
      </c>
      <c r="W236" s="118">
        <v>26.6</v>
      </c>
      <c r="X236" s="124" t="s">
        <v>190</v>
      </c>
      <c r="Y236" s="52">
        <v>0</v>
      </c>
      <c r="Z236" s="53">
        <v>0</v>
      </c>
      <c r="AA236" s="53">
        <v>0</v>
      </c>
      <c r="AB236" s="53">
        <v>0</v>
      </c>
      <c r="AC236" s="53">
        <v>1</v>
      </c>
      <c r="AD236" s="53">
        <v>6</v>
      </c>
      <c r="AE236" s="53">
        <v>1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8</v>
      </c>
      <c r="C237" s="52">
        <v>0</v>
      </c>
      <c r="D237" s="53">
        <v>0</v>
      </c>
      <c r="E237" s="53">
        <v>8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8</v>
      </c>
      <c r="R237" s="118">
        <v>100</v>
      </c>
      <c r="S237" s="53">
        <v>8</v>
      </c>
      <c r="T237" s="118">
        <v>100</v>
      </c>
      <c r="U237" s="53">
        <v>0</v>
      </c>
      <c r="V237" s="118">
        <v>0</v>
      </c>
      <c r="W237" s="118">
        <v>28.4</v>
      </c>
      <c r="X237" s="124" t="s">
        <v>190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8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7</v>
      </c>
      <c r="C238" s="52">
        <v>0</v>
      </c>
      <c r="D238" s="53">
        <v>0</v>
      </c>
      <c r="E238" s="53">
        <v>7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7</v>
      </c>
      <c r="R238" s="118">
        <v>100</v>
      </c>
      <c r="S238" s="53">
        <v>6</v>
      </c>
      <c r="T238" s="118">
        <v>85.71</v>
      </c>
      <c r="U238" s="53">
        <v>0</v>
      </c>
      <c r="V238" s="118">
        <v>0</v>
      </c>
      <c r="W238" s="118">
        <v>26.3</v>
      </c>
      <c r="X238" s="124" t="s">
        <v>190</v>
      </c>
      <c r="Y238" s="52">
        <v>0</v>
      </c>
      <c r="Z238" s="53">
        <v>0</v>
      </c>
      <c r="AA238" s="53">
        <v>0</v>
      </c>
      <c r="AB238" s="53">
        <v>0</v>
      </c>
      <c r="AC238" s="53">
        <v>2</v>
      </c>
      <c r="AD238" s="53">
        <v>5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9</v>
      </c>
      <c r="C239" s="52">
        <v>0</v>
      </c>
      <c r="D239" s="53">
        <v>0</v>
      </c>
      <c r="E239" s="53">
        <v>8</v>
      </c>
      <c r="F239" s="53">
        <v>0</v>
      </c>
      <c r="G239" s="53">
        <v>1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9</v>
      </c>
      <c r="R239" s="118">
        <v>100</v>
      </c>
      <c r="S239" s="53">
        <v>9</v>
      </c>
      <c r="T239" s="118">
        <v>100</v>
      </c>
      <c r="U239" s="53">
        <v>0</v>
      </c>
      <c r="V239" s="118">
        <v>0</v>
      </c>
      <c r="W239" s="118">
        <v>27.9</v>
      </c>
      <c r="X239" s="124" t="s">
        <v>190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7</v>
      </c>
      <c r="AE239" s="53">
        <v>2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9</v>
      </c>
      <c r="C240" s="52">
        <v>1</v>
      </c>
      <c r="D240" s="53">
        <v>0</v>
      </c>
      <c r="E240" s="53">
        <v>8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8</v>
      </c>
      <c r="R240" s="118">
        <v>88.89</v>
      </c>
      <c r="S240" s="53">
        <v>6</v>
      </c>
      <c r="T240" s="118">
        <v>66.67</v>
      </c>
      <c r="U240" s="53">
        <v>0</v>
      </c>
      <c r="V240" s="118">
        <v>0</v>
      </c>
      <c r="W240" s="118">
        <v>26</v>
      </c>
      <c r="X240" s="124" t="s">
        <v>190</v>
      </c>
      <c r="Y240" s="52">
        <v>0</v>
      </c>
      <c r="Z240" s="53">
        <v>0</v>
      </c>
      <c r="AA240" s="53">
        <v>0</v>
      </c>
      <c r="AB240" s="53">
        <v>1</v>
      </c>
      <c r="AC240" s="53">
        <v>2</v>
      </c>
      <c r="AD240" s="53">
        <v>5</v>
      </c>
      <c r="AE240" s="53">
        <v>1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16</v>
      </c>
      <c r="C241" s="52">
        <v>2</v>
      </c>
      <c r="D241" s="53">
        <v>0</v>
      </c>
      <c r="E241" s="53">
        <v>11</v>
      </c>
      <c r="F241" s="53">
        <v>0</v>
      </c>
      <c r="G241" s="53">
        <v>1</v>
      </c>
      <c r="H241" s="53">
        <v>1</v>
      </c>
      <c r="I241" s="53">
        <v>1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14</v>
      </c>
      <c r="R241" s="118">
        <v>87.5</v>
      </c>
      <c r="S241" s="53">
        <v>4</v>
      </c>
      <c r="T241" s="118">
        <v>25</v>
      </c>
      <c r="U241" s="53">
        <v>0</v>
      </c>
      <c r="V241" s="118">
        <v>0</v>
      </c>
      <c r="W241" s="118">
        <v>23.2</v>
      </c>
      <c r="X241" s="124">
        <v>29.5</v>
      </c>
      <c r="Y241" s="52">
        <v>0</v>
      </c>
      <c r="Z241" s="53">
        <v>0</v>
      </c>
      <c r="AA241" s="53">
        <v>1</v>
      </c>
      <c r="AB241" s="53">
        <v>1</v>
      </c>
      <c r="AC241" s="53">
        <v>10</v>
      </c>
      <c r="AD241" s="53">
        <v>2</v>
      </c>
      <c r="AE241" s="53">
        <v>2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36</v>
      </c>
      <c r="C242" s="52">
        <v>1</v>
      </c>
      <c r="D242" s="53">
        <v>1</v>
      </c>
      <c r="E242" s="53">
        <v>33</v>
      </c>
      <c r="F242" s="53">
        <v>0</v>
      </c>
      <c r="G242" s="53">
        <v>0</v>
      </c>
      <c r="H242" s="53">
        <v>1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35</v>
      </c>
      <c r="R242" s="118">
        <v>97.22</v>
      </c>
      <c r="S242" s="53">
        <v>22</v>
      </c>
      <c r="T242" s="118">
        <v>61.11</v>
      </c>
      <c r="U242" s="53">
        <v>0</v>
      </c>
      <c r="V242" s="118">
        <v>0</v>
      </c>
      <c r="W242" s="118">
        <v>24.2</v>
      </c>
      <c r="X242" s="124">
        <v>27.1</v>
      </c>
      <c r="Y242" s="52">
        <v>0</v>
      </c>
      <c r="Z242" s="53">
        <v>0</v>
      </c>
      <c r="AA242" s="53">
        <v>0</v>
      </c>
      <c r="AB242" s="53">
        <v>1</v>
      </c>
      <c r="AC242" s="53">
        <v>15</v>
      </c>
      <c r="AD242" s="53">
        <v>20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23</v>
      </c>
      <c r="C243" s="52">
        <v>0</v>
      </c>
      <c r="D243" s="53">
        <v>0</v>
      </c>
      <c r="E243" s="53">
        <v>21</v>
      </c>
      <c r="F243" s="53">
        <v>0</v>
      </c>
      <c r="G243" s="53">
        <v>2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16</v>
      </c>
      <c r="R243" s="118">
        <v>69.569999999999993</v>
      </c>
      <c r="S243" s="53">
        <v>5</v>
      </c>
      <c r="T243" s="118">
        <v>21.74</v>
      </c>
      <c r="U243" s="53">
        <v>0</v>
      </c>
      <c r="V243" s="118">
        <v>0</v>
      </c>
      <c r="W243" s="118">
        <v>22.1</v>
      </c>
      <c r="X243" s="124">
        <v>26.4</v>
      </c>
      <c r="Y243" s="52">
        <v>0</v>
      </c>
      <c r="Z243" s="53">
        <v>0</v>
      </c>
      <c r="AA243" s="53">
        <v>0</v>
      </c>
      <c r="AB243" s="53">
        <v>7</v>
      </c>
      <c r="AC243" s="53">
        <v>11</v>
      </c>
      <c r="AD243" s="53">
        <v>4</v>
      </c>
      <c r="AE243" s="53">
        <v>1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46</v>
      </c>
      <c r="C244" s="52">
        <v>2</v>
      </c>
      <c r="D244" s="53">
        <v>1</v>
      </c>
      <c r="E244" s="53">
        <v>39</v>
      </c>
      <c r="F244" s="53">
        <v>0</v>
      </c>
      <c r="G244" s="53">
        <v>2</v>
      </c>
      <c r="H244" s="53">
        <v>1</v>
      </c>
      <c r="I244" s="53">
        <v>1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16</v>
      </c>
      <c r="R244" s="118">
        <v>34.78</v>
      </c>
      <c r="S244" s="53">
        <v>9</v>
      </c>
      <c r="T244" s="118">
        <v>19.57</v>
      </c>
      <c r="U244" s="53">
        <v>0</v>
      </c>
      <c r="V244" s="118">
        <v>0</v>
      </c>
      <c r="W244" s="118">
        <v>19.8</v>
      </c>
      <c r="X244" s="124">
        <v>24.3</v>
      </c>
      <c r="Y244" s="52">
        <v>0</v>
      </c>
      <c r="Z244" s="53">
        <v>1</v>
      </c>
      <c r="AA244" s="53">
        <v>4</v>
      </c>
      <c r="AB244" s="53">
        <v>25</v>
      </c>
      <c r="AC244" s="53">
        <v>11</v>
      </c>
      <c r="AD244" s="53">
        <v>4</v>
      </c>
      <c r="AE244" s="53">
        <v>1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35</v>
      </c>
      <c r="C245" s="52">
        <v>0</v>
      </c>
      <c r="D245" s="53">
        <v>0</v>
      </c>
      <c r="E245" s="53">
        <v>32</v>
      </c>
      <c r="F245" s="53">
        <v>0</v>
      </c>
      <c r="G245" s="53">
        <v>0</v>
      </c>
      <c r="H245" s="53">
        <v>3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19</v>
      </c>
      <c r="R245" s="118">
        <v>54.29</v>
      </c>
      <c r="S245" s="53">
        <v>7</v>
      </c>
      <c r="T245" s="118">
        <v>20</v>
      </c>
      <c r="U245" s="53">
        <v>0</v>
      </c>
      <c r="V245" s="118">
        <v>0</v>
      </c>
      <c r="W245" s="118">
        <v>20.2</v>
      </c>
      <c r="X245" s="124">
        <v>24.6</v>
      </c>
      <c r="Y245" s="52">
        <v>0</v>
      </c>
      <c r="Z245" s="53">
        <v>0</v>
      </c>
      <c r="AA245" s="53">
        <v>13</v>
      </c>
      <c r="AB245" s="53">
        <v>3</v>
      </c>
      <c r="AC245" s="53">
        <v>15</v>
      </c>
      <c r="AD245" s="53">
        <v>3</v>
      </c>
      <c r="AE245" s="53">
        <v>1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67</v>
      </c>
      <c r="C246" s="52">
        <v>2</v>
      </c>
      <c r="D246" s="53">
        <v>2</v>
      </c>
      <c r="E246" s="53">
        <v>61</v>
      </c>
      <c r="F246" s="53">
        <v>1</v>
      </c>
      <c r="G246" s="53">
        <v>0</v>
      </c>
      <c r="H246" s="53">
        <v>1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51</v>
      </c>
      <c r="R246" s="118">
        <v>76.12</v>
      </c>
      <c r="S246" s="53">
        <v>35</v>
      </c>
      <c r="T246" s="118">
        <v>52.24</v>
      </c>
      <c r="U246" s="53">
        <v>1</v>
      </c>
      <c r="V246" s="118">
        <v>1.4930000000000001</v>
      </c>
      <c r="W246" s="118">
        <v>23</v>
      </c>
      <c r="X246" s="124">
        <v>25.9</v>
      </c>
      <c r="Y246" s="52">
        <v>0</v>
      </c>
      <c r="Z246" s="53">
        <v>0</v>
      </c>
      <c r="AA246" s="53">
        <v>3</v>
      </c>
      <c r="AB246" s="53">
        <v>13</v>
      </c>
      <c r="AC246" s="53">
        <v>35</v>
      </c>
      <c r="AD246" s="53">
        <v>13</v>
      </c>
      <c r="AE246" s="53">
        <v>2</v>
      </c>
      <c r="AF246" s="53">
        <v>1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61</v>
      </c>
      <c r="C247" s="52">
        <v>2</v>
      </c>
      <c r="D247" s="53">
        <v>2</v>
      </c>
      <c r="E247" s="53">
        <v>52</v>
      </c>
      <c r="F247" s="53">
        <v>0</v>
      </c>
      <c r="G247" s="53">
        <v>3</v>
      </c>
      <c r="H247" s="53">
        <v>1</v>
      </c>
      <c r="I247" s="53">
        <v>1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48</v>
      </c>
      <c r="R247" s="118">
        <v>78.69</v>
      </c>
      <c r="S247" s="53">
        <v>19</v>
      </c>
      <c r="T247" s="118">
        <v>31.15</v>
      </c>
      <c r="U247" s="53">
        <v>0</v>
      </c>
      <c r="V247" s="118">
        <v>0</v>
      </c>
      <c r="W247" s="118">
        <v>22.8</v>
      </c>
      <c r="X247" s="124">
        <v>26.4</v>
      </c>
      <c r="Y247" s="52">
        <v>0</v>
      </c>
      <c r="Z247" s="53">
        <v>0</v>
      </c>
      <c r="AA247" s="53">
        <v>4</v>
      </c>
      <c r="AB247" s="53">
        <v>9</v>
      </c>
      <c r="AC247" s="53">
        <v>30</v>
      </c>
      <c r="AD247" s="53">
        <v>17</v>
      </c>
      <c r="AE247" s="53">
        <v>1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44</v>
      </c>
      <c r="C248" s="52">
        <v>6</v>
      </c>
      <c r="D248" s="53">
        <v>0</v>
      </c>
      <c r="E248" s="53">
        <v>35</v>
      </c>
      <c r="F248" s="53">
        <v>0</v>
      </c>
      <c r="G248" s="53">
        <v>0</v>
      </c>
      <c r="H248" s="53">
        <v>2</v>
      </c>
      <c r="I248" s="53">
        <v>1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25</v>
      </c>
      <c r="R248" s="118">
        <v>56.82</v>
      </c>
      <c r="S248" s="53">
        <v>9</v>
      </c>
      <c r="T248" s="118">
        <v>20.45</v>
      </c>
      <c r="U248" s="53">
        <v>0</v>
      </c>
      <c r="V248" s="118">
        <v>0</v>
      </c>
      <c r="W248" s="118">
        <v>21.2</v>
      </c>
      <c r="X248" s="124">
        <v>25.9</v>
      </c>
      <c r="Y248" s="52">
        <v>0</v>
      </c>
      <c r="Z248" s="53">
        <v>0</v>
      </c>
      <c r="AA248" s="53">
        <v>5</v>
      </c>
      <c r="AB248" s="53">
        <v>14</v>
      </c>
      <c r="AC248" s="53">
        <v>18</v>
      </c>
      <c r="AD248" s="53">
        <v>4</v>
      </c>
      <c r="AE248" s="53">
        <v>3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68</v>
      </c>
      <c r="C249" s="52">
        <v>2</v>
      </c>
      <c r="D249" s="53">
        <v>2</v>
      </c>
      <c r="E249" s="53">
        <v>63</v>
      </c>
      <c r="F249" s="53">
        <v>0</v>
      </c>
      <c r="G249" s="53">
        <v>0</v>
      </c>
      <c r="H249" s="53">
        <v>0</v>
      </c>
      <c r="I249" s="53">
        <v>1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52</v>
      </c>
      <c r="R249" s="118">
        <v>76.47</v>
      </c>
      <c r="S249" s="53">
        <v>10</v>
      </c>
      <c r="T249" s="118">
        <v>14.71</v>
      </c>
      <c r="U249" s="53">
        <v>0</v>
      </c>
      <c r="V249" s="118">
        <v>0</v>
      </c>
      <c r="W249" s="118">
        <v>21.3</v>
      </c>
      <c r="X249" s="124">
        <v>23.8</v>
      </c>
      <c r="Y249" s="52">
        <v>0</v>
      </c>
      <c r="Z249" s="53">
        <v>0</v>
      </c>
      <c r="AA249" s="53">
        <v>5</v>
      </c>
      <c r="AB249" s="53">
        <v>11</v>
      </c>
      <c r="AC249" s="53">
        <v>45</v>
      </c>
      <c r="AD249" s="53">
        <v>7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44</v>
      </c>
      <c r="C250" s="52">
        <v>0</v>
      </c>
      <c r="D250" s="53">
        <v>1</v>
      </c>
      <c r="E250" s="53">
        <v>38</v>
      </c>
      <c r="F250" s="53">
        <v>0</v>
      </c>
      <c r="G250" s="53">
        <v>3</v>
      </c>
      <c r="H250" s="53">
        <v>1</v>
      </c>
      <c r="I250" s="53">
        <v>1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24</v>
      </c>
      <c r="R250" s="118">
        <v>54.55</v>
      </c>
      <c r="S250" s="53">
        <v>2</v>
      </c>
      <c r="T250" s="118">
        <v>4.5449999999999999</v>
      </c>
      <c r="U250" s="53">
        <v>0</v>
      </c>
      <c r="V250" s="118">
        <v>0</v>
      </c>
      <c r="W250" s="118">
        <v>20</v>
      </c>
      <c r="X250" s="124">
        <v>22.9</v>
      </c>
      <c r="Y250" s="52">
        <v>0</v>
      </c>
      <c r="Z250" s="53">
        <v>0</v>
      </c>
      <c r="AA250" s="53">
        <v>0</v>
      </c>
      <c r="AB250" s="53">
        <v>20</v>
      </c>
      <c r="AC250" s="53">
        <v>23</v>
      </c>
      <c r="AD250" s="53">
        <v>1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57</v>
      </c>
      <c r="C251" s="52">
        <v>5</v>
      </c>
      <c r="D251" s="53">
        <v>0</v>
      </c>
      <c r="E251" s="53">
        <v>42</v>
      </c>
      <c r="F251" s="53">
        <v>0</v>
      </c>
      <c r="G251" s="53">
        <v>4</v>
      </c>
      <c r="H251" s="53">
        <v>4</v>
      </c>
      <c r="I251" s="53">
        <v>2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38</v>
      </c>
      <c r="R251" s="118">
        <v>66.67</v>
      </c>
      <c r="S251" s="53">
        <v>14</v>
      </c>
      <c r="T251" s="118">
        <v>24.56</v>
      </c>
      <c r="U251" s="53">
        <v>0</v>
      </c>
      <c r="V251" s="118">
        <v>0</v>
      </c>
      <c r="W251" s="118">
        <v>21</v>
      </c>
      <c r="X251" s="124">
        <v>25.8</v>
      </c>
      <c r="Y251" s="52">
        <v>0</v>
      </c>
      <c r="Z251" s="53">
        <v>0</v>
      </c>
      <c r="AA251" s="53">
        <v>9</v>
      </c>
      <c r="AB251" s="53">
        <v>10</v>
      </c>
      <c r="AC251" s="53">
        <v>25</v>
      </c>
      <c r="AD251" s="53">
        <v>12</v>
      </c>
      <c r="AE251" s="53">
        <v>1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61</v>
      </c>
      <c r="C252" s="52">
        <v>2</v>
      </c>
      <c r="D252" s="53">
        <v>1</v>
      </c>
      <c r="E252" s="53">
        <v>47</v>
      </c>
      <c r="F252" s="53">
        <v>0</v>
      </c>
      <c r="G252" s="53">
        <v>7</v>
      </c>
      <c r="H252" s="53">
        <v>1</v>
      </c>
      <c r="I252" s="53">
        <v>3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4</v>
      </c>
      <c r="R252" s="118">
        <v>6.5570000000000004</v>
      </c>
      <c r="S252" s="53">
        <v>0</v>
      </c>
      <c r="T252" s="118">
        <v>0</v>
      </c>
      <c r="U252" s="53">
        <v>0</v>
      </c>
      <c r="V252" s="118">
        <v>0</v>
      </c>
      <c r="W252" s="118">
        <v>14.9</v>
      </c>
      <c r="X252" s="124">
        <v>18.600000000000001</v>
      </c>
      <c r="Y252" s="52">
        <v>0</v>
      </c>
      <c r="Z252" s="53">
        <v>6</v>
      </c>
      <c r="AA252" s="53">
        <v>25</v>
      </c>
      <c r="AB252" s="53">
        <v>26</v>
      </c>
      <c r="AC252" s="53">
        <v>4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52</v>
      </c>
      <c r="C253" s="52">
        <v>3</v>
      </c>
      <c r="D253" s="53">
        <v>0</v>
      </c>
      <c r="E253" s="53">
        <v>49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18</v>
      </c>
      <c r="R253" s="118">
        <v>34.619999999999997</v>
      </c>
      <c r="S253" s="53">
        <v>10</v>
      </c>
      <c r="T253" s="118">
        <v>19.23</v>
      </c>
      <c r="U253" s="53">
        <v>0</v>
      </c>
      <c r="V253" s="118">
        <v>0</v>
      </c>
      <c r="W253" s="118">
        <v>18.3</v>
      </c>
      <c r="X253" s="124">
        <v>24.8</v>
      </c>
      <c r="Y253" s="52">
        <v>2</v>
      </c>
      <c r="Z253" s="53">
        <v>5</v>
      </c>
      <c r="AA253" s="53">
        <v>3</v>
      </c>
      <c r="AB253" s="53">
        <v>24</v>
      </c>
      <c r="AC253" s="53">
        <v>16</v>
      </c>
      <c r="AD253" s="53">
        <v>2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37</v>
      </c>
      <c r="C254" s="52">
        <v>1</v>
      </c>
      <c r="D254" s="53">
        <v>2</v>
      </c>
      <c r="E254" s="53">
        <v>29</v>
      </c>
      <c r="F254" s="53">
        <v>0</v>
      </c>
      <c r="G254" s="53">
        <v>1</v>
      </c>
      <c r="H254" s="53">
        <v>2</v>
      </c>
      <c r="I254" s="53">
        <v>2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2</v>
      </c>
      <c r="R254" s="118">
        <v>5.4050000000000002</v>
      </c>
      <c r="S254" s="53">
        <v>2</v>
      </c>
      <c r="T254" s="118">
        <v>5.4050000000000002</v>
      </c>
      <c r="U254" s="53">
        <v>1</v>
      </c>
      <c r="V254" s="118">
        <v>2.7029999999999998</v>
      </c>
      <c r="W254" s="118">
        <v>12.9</v>
      </c>
      <c r="X254" s="124">
        <v>18.7</v>
      </c>
      <c r="Y254" s="52">
        <v>1</v>
      </c>
      <c r="Z254" s="53">
        <v>19</v>
      </c>
      <c r="AA254" s="53">
        <v>2</v>
      </c>
      <c r="AB254" s="53">
        <v>13</v>
      </c>
      <c r="AC254" s="53">
        <v>0</v>
      </c>
      <c r="AD254" s="53">
        <v>0</v>
      </c>
      <c r="AE254" s="53">
        <v>1</v>
      </c>
      <c r="AF254" s="53">
        <v>1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59</v>
      </c>
      <c r="C255" s="52">
        <v>0</v>
      </c>
      <c r="D255" s="53">
        <v>0</v>
      </c>
      <c r="E255" s="53">
        <v>56</v>
      </c>
      <c r="F255" s="53">
        <v>0</v>
      </c>
      <c r="G255" s="53">
        <v>2</v>
      </c>
      <c r="H255" s="53">
        <v>0</v>
      </c>
      <c r="I255" s="53">
        <v>1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8</v>
      </c>
      <c r="R255" s="118">
        <v>13.56</v>
      </c>
      <c r="S255" s="53">
        <v>6</v>
      </c>
      <c r="T255" s="118">
        <v>10.17</v>
      </c>
      <c r="U255" s="53">
        <v>1</v>
      </c>
      <c r="V255" s="118">
        <v>1.6950000000000001</v>
      </c>
      <c r="W255" s="118">
        <v>17.7</v>
      </c>
      <c r="X255" s="124">
        <v>18.600000000000001</v>
      </c>
      <c r="Y255" s="52">
        <v>0</v>
      </c>
      <c r="Z255" s="53">
        <v>0</v>
      </c>
      <c r="AA255" s="53">
        <v>10</v>
      </c>
      <c r="AB255" s="53">
        <v>41</v>
      </c>
      <c r="AC255" s="53">
        <v>4</v>
      </c>
      <c r="AD255" s="53">
        <v>0</v>
      </c>
      <c r="AE255" s="53">
        <v>3</v>
      </c>
      <c r="AF255" s="53">
        <v>1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37</v>
      </c>
      <c r="C256" s="52">
        <v>1</v>
      </c>
      <c r="D256" s="53">
        <v>0</v>
      </c>
      <c r="E256" s="53">
        <v>34</v>
      </c>
      <c r="F256" s="53">
        <v>0</v>
      </c>
      <c r="G256" s="53">
        <v>1</v>
      </c>
      <c r="H256" s="53">
        <v>0</v>
      </c>
      <c r="I256" s="53">
        <v>0</v>
      </c>
      <c r="J256" s="53">
        <v>0</v>
      </c>
      <c r="K256" s="53">
        <v>1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1</v>
      </c>
      <c r="R256" s="118">
        <v>2.7029999999999998</v>
      </c>
      <c r="S256" s="53">
        <v>0</v>
      </c>
      <c r="T256" s="118">
        <v>0</v>
      </c>
      <c r="U256" s="53">
        <v>0</v>
      </c>
      <c r="V256" s="118">
        <v>0</v>
      </c>
      <c r="W256" s="118">
        <v>16.2</v>
      </c>
      <c r="X256" s="124">
        <v>16.600000000000001</v>
      </c>
      <c r="Y256" s="52">
        <v>0</v>
      </c>
      <c r="Z256" s="53">
        <v>0</v>
      </c>
      <c r="AA256" s="53">
        <v>2</v>
      </c>
      <c r="AB256" s="53">
        <v>34</v>
      </c>
      <c r="AC256" s="53">
        <v>1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75</v>
      </c>
      <c r="C257" s="52">
        <v>3</v>
      </c>
      <c r="D257" s="53">
        <v>1</v>
      </c>
      <c r="E257" s="53">
        <v>68</v>
      </c>
      <c r="F257" s="53">
        <v>0</v>
      </c>
      <c r="G257" s="53">
        <v>1</v>
      </c>
      <c r="H257" s="53">
        <v>0</v>
      </c>
      <c r="I257" s="53">
        <v>2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31</v>
      </c>
      <c r="R257" s="118">
        <v>41.33</v>
      </c>
      <c r="S257" s="53">
        <v>5</v>
      </c>
      <c r="T257" s="118">
        <v>6.6669999999999998</v>
      </c>
      <c r="U257" s="53">
        <v>0</v>
      </c>
      <c r="V257" s="118">
        <v>0</v>
      </c>
      <c r="W257" s="118">
        <v>18.7</v>
      </c>
      <c r="X257" s="124">
        <v>21.3</v>
      </c>
      <c r="Y257" s="52">
        <v>2</v>
      </c>
      <c r="Z257" s="53">
        <v>0</v>
      </c>
      <c r="AA257" s="53">
        <v>5</v>
      </c>
      <c r="AB257" s="53">
        <v>37</v>
      </c>
      <c r="AC257" s="53">
        <v>28</v>
      </c>
      <c r="AD257" s="53">
        <v>3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64</v>
      </c>
      <c r="C258" s="52">
        <v>0</v>
      </c>
      <c r="D258" s="53">
        <v>2</v>
      </c>
      <c r="E258" s="53">
        <v>56</v>
      </c>
      <c r="F258" s="53">
        <v>0</v>
      </c>
      <c r="G258" s="53">
        <v>1</v>
      </c>
      <c r="H258" s="53">
        <v>2</v>
      </c>
      <c r="I258" s="53">
        <v>3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2</v>
      </c>
      <c r="R258" s="118">
        <v>3.125</v>
      </c>
      <c r="S258" s="53">
        <v>0</v>
      </c>
      <c r="T258" s="118">
        <v>0</v>
      </c>
      <c r="U258" s="53">
        <v>0</v>
      </c>
      <c r="V258" s="118">
        <v>0</v>
      </c>
      <c r="W258" s="118">
        <v>16.399999999999999</v>
      </c>
      <c r="X258" s="124">
        <v>18.8</v>
      </c>
      <c r="Y258" s="52">
        <v>0</v>
      </c>
      <c r="Z258" s="53">
        <v>0</v>
      </c>
      <c r="AA258" s="53">
        <v>21</v>
      </c>
      <c r="AB258" s="53">
        <v>41</v>
      </c>
      <c r="AC258" s="53">
        <v>2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40</v>
      </c>
      <c r="C259" s="52">
        <v>2</v>
      </c>
      <c r="D259" s="53">
        <v>2</v>
      </c>
      <c r="E259" s="53">
        <v>33</v>
      </c>
      <c r="F259" s="53">
        <v>0</v>
      </c>
      <c r="G259" s="53">
        <v>2</v>
      </c>
      <c r="H259" s="53">
        <v>0</v>
      </c>
      <c r="I259" s="53">
        <v>1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9</v>
      </c>
      <c r="R259" s="118">
        <v>22.5</v>
      </c>
      <c r="S259" s="53">
        <v>3</v>
      </c>
      <c r="T259" s="118">
        <v>7.5</v>
      </c>
      <c r="U259" s="53">
        <v>0</v>
      </c>
      <c r="V259" s="118">
        <v>0</v>
      </c>
      <c r="W259" s="118">
        <v>16.100000000000001</v>
      </c>
      <c r="X259" s="124">
        <v>22.3</v>
      </c>
      <c r="Y259" s="52">
        <v>0</v>
      </c>
      <c r="Z259" s="53">
        <v>4</v>
      </c>
      <c r="AA259" s="53">
        <v>15</v>
      </c>
      <c r="AB259" s="53">
        <v>12</v>
      </c>
      <c r="AC259" s="53">
        <v>7</v>
      </c>
      <c r="AD259" s="53">
        <v>2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36</v>
      </c>
      <c r="C260" s="52">
        <v>2</v>
      </c>
      <c r="D260" s="53">
        <v>0</v>
      </c>
      <c r="E260" s="53">
        <v>30</v>
      </c>
      <c r="F260" s="53">
        <v>0</v>
      </c>
      <c r="G260" s="53">
        <v>1</v>
      </c>
      <c r="H260" s="53">
        <v>0</v>
      </c>
      <c r="I260" s="53">
        <v>3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20</v>
      </c>
      <c r="R260" s="118">
        <v>55.56</v>
      </c>
      <c r="S260" s="53">
        <v>8</v>
      </c>
      <c r="T260" s="118">
        <v>22.22</v>
      </c>
      <c r="U260" s="53">
        <v>0</v>
      </c>
      <c r="V260" s="118">
        <v>0</v>
      </c>
      <c r="W260" s="118">
        <v>21.1</v>
      </c>
      <c r="X260" s="124">
        <v>25.2</v>
      </c>
      <c r="Y260" s="52">
        <v>1</v>
      </c>
      <c r="Z260" s="53">
        <v>0</v>
      </c>
      <c r="AA260" s="53">
        <v>1</v>
      </c>
      <c r="AB260" s="53">
        <v>14</v>
      </c>
      <c r="AC260" s="53">
        <v>15</v>
      </c>
      <c r="AD260" s="53">
        <v>4</v>
      </c>
      <c r="AE260" s="53">
        <v>1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64</v>
      </c>
      <c r="C261" s="52">
        <v>2</v>
      </c>
      <c r="D261" s="53">
        <v>0</v>
      </c>
      <c r="E261" s="53">
        <v>58</v>
      </c>
      <c r="F261" s="53">
        <v>0</v>
      </c>
      <c r="G261" s="53">
        <v>2</v>
      </c>
      <c r="H261" s="53">
        <v>0</v>
      </c>
      <c r="I261" s="53">
        <v>2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26</v>
      </c>
      <c r="R261" s="118">
        <v>40.630000000000003</v>
      </c>
      <c r="S261" s="53">
        <v>2</v>
      </c>
      <c r="T261" s="118">
        <v>3.125</v>
      </c>
      <c r="U261" s="53">
        <v>0</v>
      </c>
      <c r="V261" s="118">
        <v>0</v>
      </c>
      <c r="W261" s="118">
        <v>18.7</v>
      </c>
      <c r="X261" s="124">
        <v>21.4</v>
      </c>
      <c r="Y261" s="52">
        <v>0</v>
      </c>
      <c r="Z261" s="53">
        <v>0</v>
      </c>
      <c r="AA261" s="53">
        <v>6</v>
      </c>
      <c r="AB261" s="53">
        <v>32</v>
      </c>
      <c r="AC261" s="53">
        <v>26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62</v>
      </c>
      <c r="C262" s="52">
        <v>1</v>
      </c>
      <c r="D262" s="53">
        <v>2</v>
      </c>
      <c r="E262" s="53">
        <v>54</v>
      </c>
      <c r="F262" s="53">
        <v>0</v>
      </c>
      <c r="G262" s="53">
        <v>2</v>
      </c>
      <c r="H262" s="53">
        <v>0</v>
      </c>
      <c r="I262" s="53">
        <v>2</v>
      </c>
      <c r="J262" s="53">
        <v>1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19</v>
      </c>
      <c r="R262" s="118">
        <v>30.65</v>
      </c>
      <c r="S262" s="53">
        <v>5</v>
      </c>
      <c r="T262" s="118">
        <v>8.0649999999999995</v>
      </c>
      <c r="U262" s="53">
        <v>0</v>
      </c>
      <c r="V262" s="118">
        <v>0</v>
      </c>
      <c r="W262" s="118">
        <v>18.5</v>
      </c>
      <c r="X262" s="124">
        <v>22.2</v>
      </c>
      <c r="Y262" s="52">
        <v>0</v>
      </c>
      <c r="Z262" s="53">
        <v>1</v>
      </c>
      <c r="AA262" s="53">
        <v>13</v>
      </c>
      <c r="AB262" s="53">
        <v>29</v>
      </c>
      <c r="AC262" s="53">
        <v>15</v>
      </c>
      <c r="AD262" s="53">
        <v>3</v>
      </c>
      <c r="AE262" s="53">
        <v>1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73</v>
      </c>
      <c r="C263" s="52">
        <v>2</v>
      </c>
      <c r="D263" s="53">
        <v>2</v>
      </c>
      <c r="E263" s="53">
        <v>63</v>
      </c>
      <c r="F263" s="53">
        <v>0</v>
      </c>
      <c r="G263" s="53">
        <v>3</v>
      </c>
      <c r="H263" s="53">
        <v>2</v>
      </c>
      <c r="I263" s="53">
        <v>1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62</v>
      </c>
      <c r="R263" s="118">
        <v>84.93</v>
      </c>
      <c r="S263" s="53">
        <v>20</v>
      </c>
      <c r="T263" s="118">
        <v>27.4</v>
      </c>
      <c r="U263" s="53">
        <v>0</v>
      </c>
      <c r="V263" s="118">
        <v>0</v>
      </c>
      <c r="W263" s="118">
        <v>22.3</v>
      </c>
      <c r="X263" s="124">
        <v>25.8</v>
      </c>
      <c r="Y263" s="52">
        <v>0</v>
      </c>
      <c r="Z263" s="53">
        <v>0</v>
      </c>
      <c r="AA263" s="53">
        <v>2</v>
      </c>
      <c r="AB263" s="53">
        <v>9</v>
      </c>
      <c r="AC263" s="53">
        <v>46</v>
      </c>
      <c r="AD263" s="53">
        <v>15</v>
      </c>
      <c r="AE263" s="53">
        <v>1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50</v>
      </c>
      <c r="C264" s="52">
        <v>1</v>
      </c>
      <c r="D264" s="53">
        <v>1</v>
      </c>
      <c r="E264" s="53">
        <v>40</v>
      </c>
      <c r="F264" s="53">
        <v>0</v>
      </c>
      <c r="G264" s="53">
        <v>1</v>
      </c>
      <c r="H264" s="53">
        <v>2</v>
      </c>
      <c r="I264" s="53">
        <v>5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24</v>
      </c>
      <c r="R264" s="118">
        <v>48</v>
      </c>
      <c r="S264" s="53">
        <v>6</v>
      </c>
      <c r="T264" s="118">
        <v>12</v>
      </c>
      <c r="U264" s="53">
        <v>0</v>
      </c>
      <c r="V264" s="118">
        <v>0</v>
      </c>
      <c r="W264" s="118">
        <v>19</v>
      </c>
      <c r="X264" s="124">
        <v>23</v>
      </c>
      <c r="Y264" s="52">
        <v>4</v>
      </c>
      <c r="Z264" s="53">
        <v>0</v>
      </c>
      <c r="AA264" s="53">
        <v>5</v>
      </c>
      <c r="AB264" s="53">
        <v>17</v>
      </c>
      <c r="AC264" s="53">
        <v>19</v>
      </c>
      <c r="AD264" s="53">
        <v>4</v>
      </c>
      <c r="AE264" s="53">
        <v>1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50</v>
      </c>
      <c r="C265" s="52">
        <v>1</v>
      </c>
      <c r="D265" s="53">
        <v>3</v>
      </c>
      <c r="E265" s="53">
        <v>39</v>
      </c>
      <c r="F265" s="53">
        <v>0</v>
      </c>
      <c r="G265" s="53">
        <v>2</v>
      </c>
      <c r="H265" s="53">
        <v>1</v>
      </c>
      <c r="I265" s="53">
        <v>3</v>
      </c>
      <c r="J265" s="53">
        <v>0</v>
      </c>
      <c r="K265" s="53">
        <v>0</v>
      </c>
      <c r="L265" s="53">
        <v>0</v>
      </c>
      <c r="M265" s="53">
        <v>1</v>
      </c>
      <c r="N265" s="54">
        <v>0</v>
      </c>
      <c r="O265" s="54">
        <v>0</v>
      </c>
      <c r="P265" s="54">
        <v>0</v>
      </c>
      <c r="Q265" s="52">
        <v>33</v>
      </c>
      <c r="R265" s="118">
        <v>66</v>
      </c>
      <c r="S265" s="53">
        <v>6</v>
      </c>
      <c r="T265" s="118">
        <v>12</v>
      </c>
      <c r="U265" s="53">
        <v>0</v>
      </c>
      <c r="V265" s="118">
        <v>0</v>
      </c>
      <c r="W265" s="118">
        <v>21.1</v>
      </c>
      <c r="X265" s="124">
        <v>23.9</v>
      </c>
      <c r="Y265" s="52">
        <v>0</v>
      </c>
      <c r="Z265" s="53">
        <v>0</v>
      </c>
      <c r="AA265" s="53">
        <v>1</v>
      </c>
      <c r="AB265" s="53">
        <v>16</v>
      </c>
      <c r="AC265" s="53">
        <v>29</v>
      </c>
      <c r="AD265" s="53">
        <v>3</v>
      </c>
      <c r="AE265" s="53">
        <v>1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55</v>
      </c>
      <c r="C266" s="52">
        <v>0</v>
      </c>
      <c r="D266" s="53">
        <v>1</v>
      </c>
      <c r="E266" s="53">
        <v>51</v>
      </c>
      <c r="F266" s="53">
        <v>0</v>
      </c>
      <c r="G266" s="53">
        <v>0</v>
      </c>
      <c r="H266" s="53">
        <v>2</v>
      </c>
      <c r="I266" s="53">
        <v>0</v>
      </c>
      <c r="J266" s="53">
        <v>0</v>
      </c>
      <c r="K266" s="53">
        <v>0</v>
      </c>
      <c r="L266" s="53">
        <v>0</v>
      </c>
      <c r="M266" s="53">
        <v>1</v>
      </c>
      <c r="N266" s="54">
        <v>0</v>
      </c>
      <c r="O266" s="54">
        <v>0</v>
      </c>
      <c r="P266" s="54">
        <v>0</v>
      </c>
      <c r="Q266" s="52">
        <v>37</v>
      </c>
      <c r="R266" s="118">
        <v>67.27</v>
      </c>
      <c r="S266" s="53">
        <v>15</v>
      </c>
      <c r="T266" s="118">
        <v>27.27</v>
      </c>
      <c r="U266" s="53">
        <v>0</v>
      </c>
      <c r="V266" s="118">
        <v>0</v>
      </c>
      <c r="W266" s="118">
        <v>22.2</v>
      </c>
      <c r="X266" s="124">
        <v>25.2</v>
      </c>
      <c r="Y266" s="52">
        <v>0</v>
      </c>
      <c r="Z266" s="53">
        <v>0</v>
      </c>
      <c r="AA266" s="53">
        <v>0</v>
      </c>
      <c r="AB266" s="53">
        <v>18</v>
      </c>
      <c r="AC266" s="53">
        <v>23</v>
      </c>
      <c r="AD266" s="53">
        <v>13</v>
      </c>
      <c r="AE266" s="53">
        <v>1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47</v>
      </c>
      <c r="C267" s="52">
        <v>2</v>
      </c>
      <c r="D267" s="53">
        <v>2</v>
      </c>
      <c r="E267" s="53">
        <v>38</v>
      </c>
      <c r="F267" s="53">
        <v>2</v>
      </c>
      <c r="G267" s="53">
        <v>0</v>
      </c>
      <c r="H267" s="53">
        <v>0</v>
      </c>
      <c r="I267" s="53">
        <v>1</v>
      </c>
      <c r="J267" s="53">
        <v>0</v>
      </c>
      <c r="K267" s="53">
        <v>0</v>
      </c>
      <c r="L267" s="53">
        <v>1</v>
      </c>
      <c r="M267" s="53">
        <v>0</v>
      </c>
      <c r="N267" s="54">
        <v>1</v>
      </c>
      <c r="O267" s="54">
        <v>0</v>
      </c>
      <c r="P267" s="54">
        <v>0</v>
      </c>
      <c r="Q267" s="52">
        <v>19</v>
      </c>
      <c r="R267" s="118">
        <v>40.43</v>
      </c>
      <c r="S267" s="53">
        <v>7</v>
      </c>
      <c r="T267" s="118">
        <v>14.89</v>
      </c>
      <c r="U267" s="53">
        <v>0</v>
      </c>
      <c r="V267" s="118">
        <v>0</v>
      </c>
      <c r="W267" s="118">
        <v>19.100000000000001</v>
      </c>
      <c r="X267" s="124">
        <v>23.9</v>
      </c>
      <c r="Y267" s="52">
        <v>0</v>
      </c>
      <c r="Z267" s="53">
        <v>1</v>
      </c>
      <c r="AA267" s="53">
        <v>10</v>
      </c>
      <c r="AB267" s="53">
        <v>17</v>
      </c>
      <c r="AC267" s="53">
        <v>14</v>
      </c>
      <c r="AD267" s="53">
        <v>5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60</v>
      </c>
      <c r="C268" s="52">
        <v>0</v>
      </c>
      <c r="D268" s="53">
        <v>2</v>
      </c>
      <c r="E268" s="53">
        <v>55</v>
      </c>
      <c r="F268" s="53">
        <v>0</v>
      </c>
      <c r="G268" s="53">
        <v>2</v>
      </c>
      <c r="H268" s="53">
        <v>1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26</v>
      </c>
      <c r="R268" s="118">
        <v>43.33</v>
      </c>
      <c r="S268" s="53">
        <v>7</v>
      </c>
      <c r="T268" s="118">
        <v>11.67</v>
      </c>
      <c r="U268" s="53">
        <v>0</v>
      </c>
      <c r="V268" s="118">
        <v>0</v>
      </c>
      <c r="W268" s="118">
        <v>19.399999999999999</v>
      </c>
      <c r="X268" s="124">
        <v>22.5</v>
      </c>
      <c r="Y268" s="52">
        <v>0</v>
      </c>
      <c r="Z268" s="53">
        <v>1</v>
      </c>
      <c r="AA268" s="53">
        <v>7</v>
      </c>
      <c r="AB268" s="53">
        <v>26</v>
      </c>
      <c r="AC268" s="53">
        <v>19</v>
      </c>
      <c r="AD268" s="53">
        <v>7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46</v>
      </c>
      <c r="C269" s="52">
        <v>0</v>
      </c>
      <c r="D269" s="53">
        <v>1</v>
      </c>
      <c r="E269" s="53">
        <v>42</v>
      </c>
      <c r="F269" s="53">
        <v>1</v>
      </c>
      <c r="G269" s="53">
        <v>2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15</v>
      </c>
      <c r="R269" s="118">
        <v>32.61</v>
      </c>
      <c r="S269" s="53">
        <v>7</v>
      </c>
      <c r="T269" s="118">
        <v>15.22</v>
      </c>
      <c r="U269" s="53">
        <v>0</v>
      </c>
      <c r="V269" s="118">
        <v>0</v>
      </c>
      <c r="W269" s="118">
        <v>20</v>
      </c>
      <c r="X269" s="124">
        <v>25.8</v>
      </c>
      <c r="Y269" s="52">
        <v>0</v>
      </c>
      <c r="Z269" s="53">
        <v>0</v>
      </c>
      <c r="AA269" s="53">
        <v>3</v>
      </c>
      <c r="AB269" s="53">
        <v>28</v>
      </c>
      <c r="AC269" s="53">
        <v>8</v>
      </c>
      <c r="AD269" s="53">
        <v>6</v>
      </c>
      <c r="AE269" s="53">
        <v>1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56</v>
      </c>
      <c r="C270" s="52">
        <v>1</v>
      </c>
      <c r="D270" s="53">
        <v>0</v>
      </c>
      <c r="E270" s="53">
        <v>50</v>
      </c>
      <c r="F270" s="53">
        <v>0</v>
      </c>
      <c r="G270" s="53">
        <v>2</v>
      </c>
      <c r="H270" s="53">
        <v>1</v>
      </c>
      <c r="I270" s="53">
        <v>2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43</v>
      </c>
      <c r="R270" s="118">
        <v>76.790000000000006</v>
      </c>
      <c r="S270" s="53">
        <v>9</v>
      </c>
      <c r="T270" s="118">
        <v>16.07</v>
      </c>
      <c r="U270" s="53">
        <v>1</v>
      </c>
      <c r="V270" s="118">
        <v>1.786</v>
      </c>
      <c r="W270" s="118">
        <v>21.9</v>
      </c>
      <c r="X270" s="124">
        <v>24.5</v>
      </c>
      <c r="Y270" s="52">
        <v>0</v>
      </c>
      <c r="Z270" s="53">
        <v>0</v>
      </c>
      <c r="AA270" s="53">
        <v>1</v>
      </c>
      <c r="AB270" s="53">
        <v>12</v>
      </c>
      <c r="AC270" s="53">
        <v>40</v>
      </c>
      <c r="AD270" s="53">
        <v>2</v>
      </c>
      <c r="AE270" s="53">
        <v>0</v>
      </c>
      <c r="AF270" s="53">
        <v>1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64</v>
      </c>
      <c r="C271" s="52">
        <v>1</v>
      </c>
      <c r="D271" s="53">
        <v>3</v>
      </c>
      <c r="E271" s="53">
        <v>55</v>
      </c>
      <c r="F271" s="53">
        <v>0</v>
      </c>
      <c r="G271" s="53">
        <v>3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1</v>
      </c>
      <c r="N271" s="54">
        <v>0</v>
      </c>
      <c r="O271" s="54">
        <v>1</v>
      </c>
      <c r="P271" s="54">
        <v>0</v>
      </c>
      <c r="Q271" s="52">
        <v>44</v>
      </c>
      <c r="R271" s="118">
        <v>68.75</v>
      </c>
      <c r="S271" s="53">
        <v>21</v>
      </c>
      <c r="T271" s="118">
        <v>32.81</v>
      </c>
      <c r="U271" s="53">
        <v>1</v>
      </c>
      <c r="V271" s="118">
        <v>1.5629999999999999</v>
      </c>
      <c r="W271" s="118">
        <v>22.2</v>
      </c>
      <c r="X271" s="124">
        <v>25.9</v>
      </c>
      <c r="Y271" s="52">
        <v>0</v>
      </c>
      <c r="Z271" s="53">
        <v>0</v>
      </c>
      <c r="AA271" s="53">
        <v>1</v>
      </c>
      <c r="AB271" s="53">
        <v>19</v>
      </c>
      <c r="AC271" s="53">
        <v>31</v>
      </c>
      <c r="AD271" s="53">
        <v>11</v>
      </c>
      <c r="AE271" s="53">
        <v>1</v>
      </c>
      <c r="AF271" s="53">
        <v>1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63</v>
      </c>
      <c r="C272" s="52">
        <v>0</v>
      </c>
      <c r="D272" s="53">
        <v>0</v>
      </c>
      <c r="E272" s="53">
        <v>59</v>
      </c>
      <c r="F272" s="53">
        <v>0</v>
      </c>
      <c r="G272" s="53">
        <v>1</v>
      </c>
      <c r="H272" s="53">
        <v>1</v>
      </c>
      <c r="I272" s="53">
        <v>2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37</v>
      </c>
      <c r="R272" s="118">
        <v>58.73</v>
      </c>
      <c r="S272" s="53">
        <v>11</v>
      </c>
      <c r="T272" s="118">
        <v>17.46</v>
      </c>
      <c r="U272" s="53">
        <v>0</v>
      </c>
      <c r="V272" s="118">
        <v>0</v>
      </c>
      <c r="W272" s="118">
        <v>19.2</v>
      </c>
      <c r="X272" s="124">
        <v>24.5</v>
      </c>
      <c r="Y272" s="52">
        <v>0</v>
      </c>
      <c r="Z272" s="53">
        <v>8</v>
      </c>
      <c r="AA272" s="53">
        <v>5</v>
      </c>
      <c r="AB272" s="53">
        <v>13</v>
      </c>
      <c r="AC272" s="53">
        <v>29</v>
      </c>
      <c r="AD272" s="53">
        <v>6</v>
      </c>
      <c r="AE272" s="53">
        <v>2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81</v>
      </c>
      <c r="C273" s="52">
        <v>0</v>
      </c>
      <c r="D273" s="53">
        <v>0</v>
      </c>
      <c r="E273" s="53">
        <v>74</v>
      </c>
      <c r="F273" s="53">
        <v>0</v>
      </c>
      <c r="G273" s="53">
        <v>1</v>
      </c>
      <c r="H273" s="53">
        <v>1</v>
      </c>
      <c r="I273" s="53">
        <v>4</v>
      </c>
      <c r="J273" s="53">
        <v>0</v>
      </c>
      <c r="K273" s="53">
        <v>0</v>
      </c>
      <c r="L273" s="53">
        <v>1</v>
      </c>
      <c r="M273" s="53">
        <v>0</v>
      </c>
      <c r="N273" s="54">
        <v>0</v>
      </c>
      <c r="O273" s="54">
        <v>0</v>
      </c>
      <c r="P273" s="54">
        <v>0</v>
      </c>
      <c r="Q273" s="52">
        <v>35</v>
      </c>
      <c r="R273" s="118">
        <v>43.21</v>
      </c>
      <c r="S273" s="53">
        <v>5</v>
      </c>
      <c r="T273" s="118">
        <v>6.173</v>
      </c>
      <c r="U273" s="53">
        <v>3</v>
      </c>
      <c r="V273" s="118">
        <v>3.7040000000000002</v>
      </c>
      <c r="W273" s="118">
        <v>19.7</v>
      </c>
      <c r="X273" s="124">
        <v>21.9</v>
      </c>
      <c r="Y273" s="52">
        <v>0</v>
      </c>
      <c r="Z273" s="53">
        <v>1</v>
      </c>
      <c r="AA273" s="53">
        <v>2</v>
      </c>
      <c r="AB273" s="53">
        <v>43</v>
      </c>
      <c r="AC273" s="53">
        <v>31</v>
      </c>
      <c r="AD273" s="53">
        <v>1</v>
      </c>
      <c r="AE273" s="53">
        <v>0</v>
      </c>
      <c r="AF273" s="53">
        <v>3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59</v>
      </c>
      <c r="C274" s="52">
        <v>0</v>
      </c>
      <c r="D274" s="53">
        <v>1</v>
      </c>
      <c r="E274" s="53">
        <v>52</v>
      </c>
      <c r="F274" s="53">
        <v>0</v>
      </c>
      <c r="G274" s="53">
        <v>5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1</v>
      </c>
      <c r="N274" s="54">
        <v>0</v>
      </c>
      <c r="O274" s="54">
        <v>0</v>
      </c>
      <c r="P274" s="54">
        <v>0</v>
      </c>
      <c r="Q274" s="52">
        <v>31</v>
      </c>
      <c r="R274" s="118">
        <v>52.54</v>
      </c>
      <c r="S274" s="53">
        <v>13</v>
      </c>
      <c r="T274" s="118">
        <v>22.03</v>
      </c>
      <c r="U274" s="53">
        <v>0</v>
      </c>
      <c r="V274" s="118">
        <v>0</v>
      </c>
      <c r="W274" s="118">
        <v>20.399999999999999</v>
      </c>
      <c r="X274" s="124">
        <v>26.3</v>
      </c>
      <c r="Y274" s="52">
        <v>1</v>
      </c>
      <c r="Z274" s="53">
        <v>0</v>
      </c>
      <c r="AA274" s="53">
        <v>1</v>
      </c>
      <c r="AB274" s="53">
        <v>26</v>
      </c>
      <c r="AC274" s="53">
        <v>19</v>
      </c>
      <c r="AD274" s="53">
        <v>10</v>
      </c>
      <c r="AE274" s="53">
        <v>2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80</v>
      </c>
      <c r="C275" s="52">
        <v>0</v>
      </c>
      <c r="D275" s="53">
        <v>1</v>
      </c>
      <c r="E275" s="53">
        <v>75</v>
      </c>
      <c r="F275" s="53">
        <v>0</v>
      </c>
      <c r="G275" s="53">
        <v>3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1</v>
      </c>
      <c r="N275" s="54">
        <v>0</v>
      </c>
      <c r="O275" s="54">
        <v>0</v>
      </c>
      <c r="P275" s="54">
        <v>0</v>
      </c>
      <c r="Q275" s="52">
        <v>52</v>
      </c>
      <c r="R275" s="118">
        <v>65</v>
      </c>
      <c r="S275" s="53">
        <v>19</v>
      </c>
      <c r="T275" s="118">
        <v>23.75</v>
      </c>
      <c r="U275" s="53">
        <v>0</v>
      </c>
      <c r="V275" s="118">
        <v>0</v>
      </c>
      <c r="W275" s="118">
        <v>21.8</v>
      </c>
      <c r="X275" s="124">
        <v>26.6</v>
      </c>
      <c r="Y275" s="52">
        <v>0</v>
      </c>
      <c r="Z275" s="53">
        <v>0</v>
      </c>
      <c r="AA275" s="53">
        <v>0</v>
      </c>
      <c r="AB275" s="53">
        <v>28</v>
      </c>
      <c r="AC275" s="53">
        <v>38</v>
      </c>
      <c r="AD275" s="53">
        <v>13</v>
      </c>
      <c r="AE275" s="53">
        <v>1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100</v>
      </c>
      <c r="C276" s="52">
        <v>4</v>
      </c>
      <c r="D276" s="53">
        <v>0</v>
      </c>
      <c r="E276" s="53">
        <v>86</v>
      </c>
      <c r="F276" s="53">
        <v>0</v>
      </c>
      <c r="G276" s="53">
        <v>3</v>
      </c>
      <c r="H276" s="53">
        <v>1</v>
      </c>
      <c r="I276" s="53">
        <v>3</v>
      </c>
      <c r="J276" s="53">
        <v>0</v>
      </c>
      <c r="K276" s="53">
        <v>1</v>
      </c>
      <c r="L276" s="53">
        <v>0</v>
      </c>
      <c r="M276" s="53">
        <v>2</v>
      </c>
      <c r="N276" s="54">
        <v>0</v>
      </c>
      <c r="O276" s="54">
        <v>0</v>
      </c>
      <c r="P276" s="54">
        <v>0</v>
      </c>
      <c r="Q276" s="52">
        <v>37</v>
      </c>
      <c r="R276" s="118">
        <v>37</v>
      </c>
      <c r="S276" s="53">
        <v>13</v>
      </c>
      <c r="T276" s="118">
        <v>13</v>
      </c>
      <c r="U276" s="53">
        <v>0</v>
      </c>
      <c r="V276" s="118">
        <v>0</v>
      </c>
      <c r="W276" s="118">
        <v>18.399999999999999</v>
      </c>
      <c r="X276" s="124">
        <v>23.4</v>
      </c>
      <c r="Y276" s="52">
        <v>1</v>
      </c>
      <c r="Z276" s="53">
        <v>0</v>
      </c>
      <c r="AA276" s="53">
        <v>22</v>
      </c>
      <c r="AB276" s="53">
        <v>40</v>
      </c>
      <c r="AC276" s="53">
        <v>31</v>
      </c>
      <c r="AD276" s="53">
        <v>3</v>
      </c>
      <c r="AE276" s="53">
        <v>3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105</v>
      </c>
      <c r="C277" s="52">
        <v>0</v>
      </c>
      <c r="D277" s="53">
        <v>4</v>
      </c>
      <c r="E277" s="53">
        <v>99</v>
      </c>
      <c r="F277" s="53">
        <v>0</v>
      </c>
      <c r="G277" s="53">
        <v>0</v>
      </c>
      <c r="H277" s="53">
        <v>0</v>
      </c>
      <c r="I277" s="53">
        <v>1</v>
      </c>
      <c r="J277" s="53">
        <v>0</v>
      </c>
      <c r="K277" s="53">
        <v>1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37</v>
      </c>
      <c r="R277" s="118">
        <v>35.24</v>
      </c>
      <c r="S277" s="53">
        <v>5</v>
      </c>
      <c r="T277" s="118">
        <v>4.7619999999999996</v>
      </c>
      <c r="U277" s="53">
        <v>0</v>
      </c>
      <c r="V277" s="118">
        <v>0</v>
      </c>
      <c r="W277" s="118">
        <v>19.600000000000001</v>
      </c>
      <c r="X277" s="124">
        <v>22.9</v>
      </c>
      <c r="Y277" s="52">
        <v>0</v>
      </c>
      <c r="Z277" s="53">
        <v>0</v>
      </c>
      <c r="AA277" s="53">
        <v>2</v>
      </c>
      <c r="AB277" s="53">
        <v>66</v>
      </c>
      <c r="AC277" s="53">
        <v>34</v>
      </c>
      <c r="AD277" s="53">
        <v>2</v>
      </c>
      <c r="AE277" s="53">
        <v>1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106</v>
      </c>
      <c r="C278" s="52">
        <v>1</v>
      </c>
      <c r="D278" s="53">
        <v>0</v>
      </c>
      <c r="E278" s="53">
        <v>102</v>
      </c>
      <c r="F278" s="53">
        <v>0</v>
      </c>
      <c r="G278" s="53">
        <v>2</v>
      </c>
      <c r="H278" s="53">
        <v>1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32</v>
      </c>
      <c r="R278" s="118">
        <v>30.19</v>
      </c>
      <c r="S278" s="53">
        <v>12</v>
      </c>
      <c r="T278" s="118">
        <v>11.32</v>
      </c>
      <c r="U278" s="53">
        <v>0</v>
      </c>
      <c r="V278" s="118">
        <v>0</v>
      </c>
      <c r="W278" s="118">
        <v>19.3</v>
      </c>
      <c r="X278" s="124">
        <v>22.1</v>
      </c>
      <c r="Y278" s="52">
        <v>0</v>
      </c>
      <c r="Z278" s="53">
        <v>0</v>
      </c>
      <c r="AA278" s="53">
        <v>3</v>
      </c>
      <c r="AB278" s="53">
        <v>71</v>
      </c>
      <c r="AC278" s="53">
        <v>25</v>
      </c>
      <c r="AD278" s="53">
        <v>7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66</v>
      </c>
      <c r="C279" s="52">
        <v>1</v>
      </c>
      <c r="D279" s="53">
        <v>2</v>
      </c>
      <c r="E279" s="53">
        <v>59</v>
      </c>
      <c r="F279" s="53">
        <v>0</v>
      </c>
      <c r="G279" s="53">
        <v>2</v>
      </c>
      <c r="H279" s="53">
        <v>1</v>
      </c>
      <c r="I279" s="53">
        <v>0</v>
      </c>
      <c r="J279" s="53">
        <v>0</v>
      </c>
      <c r="K279" s="53">
        <v>0</v>
      </c>
      <c r="L279" s="53">
        <v>0</v>
      </c>
      <c r="M279" s="53">
        <v>1</v>
      </c>
      <c r="N279" s="54">
        <v>0</v>
      </c>
      <c r="O279" s="54">
        <v>0</v>
      </c>
      <c r="P279" s="54">
        <v>0</v>
      </c>
      <c r="Q279" s="52">
        <v>33</v>
      </c>
      <c r="R279" s="118">
        <v>50</v>
      </c>
      <c r="S279" s="53">
        <v>8</v>
      </c>
      <c r="T279" s="118">
        <v>12.12</v>
      </c>
      <c r="U279" s="53">
        <v>0</v>
      </c>
      <c r="V279" s="118">
        <v>0</v>
      </c>
      <c r="W279" s="118">
        <v>20</v>
      </c>
      <c r="X279" s="124">
        <v>23.3</v>
      </c>
      <c r="Y279" s="52">
        <v>0</v>
      </c>
      <c r="Z279" s="53">
        <v>0</v>
      </c>
      <c r="AA279" s="53">
        <v>6</v>
      </c>
      <c r="AB279" s="53">
        <v>27</v>
      </c>
      <c r="AC279" s="53">
        <v>29</v>
      </c>
      <c r="AD279" s="53">
        <v>4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63</v>
      </c>
      <c r="C280" s="52">
        <v>1</v>
      </c>
      <c r="D280" s="53">
        <v>2</v>
      </c>
      <c r="E280" s="53">
        <v>51</v>
      </c>
      <c r="F280" s="53">
        <v>1</v>
      </c>
      <c r="G280" s="53">
        <v>5</v>
      </c>
      <c r="H280" s="53">
        <v>2</v>
      </c>
      <c r="I280" s="53">
        <v>1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27</v>
      </c>
      <c r="R280" s="118">
        <v>42.86</v>
      </c>
      <c r="S280" s="53">
        <v>7</v>
      </c>
      <c r="T280" s="118">
        <v>11.11</v>
      </c>
      <c r="U280" s="53">
        <v>0</v>
      </c>
      <c r="V280" s="118">
        <v>0</v>
      </c>
      <c r="W280" s="118">
        <v>18.8</v>
      </c>
      <c r="X280" s="124">
        <v>23.3</v>
      </c>
      <c r="Y280" s="52">
        <v>0</v>
      </c>
      <c r="Z280" s="53">
        <v>1</v>
      </c>
      <c r="AA280" s="53">
        <v>16</v>
      </c>
      <c r="AB280" s="53">
        <v>19</v>
      </c>
      <c r="AC280" s="53">
        <v>21</v>
      </c>
      <c r="AD280" s="53">
        <v>6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81</v>
      </c>
      <c r="C281" s="52">
        <v>0</v>
      </c>
      <c r="D281" s="53">
        <v>4</v>
      </c>
      <c r="E281" s="53">
        <v>58</v>
      </c>
      <c r="F281" s="53">
        <v>0</v>
      </c>
      <c r="G281" s="53">
        <v>10</v>
      </c>
      <c r="H281" s="53">
        <v>3</v>
      </c>
      <c r="I281" s="53">
        <v>5</v>
      </c>
      <c r="J281" s="53">
        <v>0</v>
      </c>
      <c r="K281" s="53">
        <v>0</v>
      </c>
      <c r="L281" s="53">
        <v>0</v>
      </c>
      <c r="M281" s="53">
        <v>1</v>
      </c>
      <c r="N281" s="54">
        <v>0</v>
      </c>
      <c r="O281" s="54">
        <v>0</v>
      </c>
      <c r="P281" s="54">
        <v>0</v>
      </c>
      <c r="Q281" s="52">
        <v>19</v>
      </c>
      <c r="R281" s="118">
        <v>23.46</v>
      </c>
      <c r="S281" s="53">
        <v>7</v>
      </c>
      <c r="T281" s="118">
        <v>8.6419999999999995</v>
      </c>
      <c r="U281" s="53">
        <v>0</v>
      </c>
      <c r="V281" s="118">
        <v>0</v>
      </c>
      <c r="W281" s="118">
        <v>18</v>
      </c>
      <c r="X281" s="124">
        <v>21.5</v>
      </c>
      <c r="Y281" s="52">
        <v>0</v>
      </c>
      <c r="Z281" s="53">
        <v>1</v>
      </c>
      <c r="AA281" s="53">
        <v>16</v>
      </c>
      <c r="AB281" s="53">
        <v>45</v>
      </c>
      <c r="AC281" s="53">
        <v>14</v>
      </c>
      <c r="AD281" s="53">
        <v>5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91</v>
      </c>
      <c r="C282" s="52">
        <v>3</v>
      </c>
      <c r="D282" s="53">
        <v>1</v>
      </c>
      <c r="E282" s="53">
        <v>73</v>
      </c>
      <c r="F282" s="53">
        <v>0</v>
      </c>
      <c r="G282" s="53">
        <v>3</v>
      </c>
      <c r="H282" s="53">
        <v>3</v>
      </c>
      <c r="I282" s="53">
        <v>7</v>
      </c>
      <c r="J282" s="53">
        <v>1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14</v>
      </c>
      <c r="R282" s="118">
        <v>15.38</v>
      </c>
      <c r="S282" s="53">
        <v>3</v>
      </c>
      <c r="T282" s="118">
        <v>3.2970000000000002</v>
      </c>
      <c r="U282" s="53">
        <v>0</v>
      </c>
      <c r="V282" s="118">
        <v>0</v>
      </c>
      <c r="W282" s="118">
        <v>17.3</v>
      </c>
      <c r="X282" s="124">
        <v>20.5</v>
      </c>
      <c r="Y282" s="52">
        <v>0</v>
      </c>
      <c r="Z282" s="53">
        <v>1</v>
      </c>
      <c r="AA282" s="53">
        <v>23</v>
      </c>
      <c r="AB282" s="53">
        <v>53</v>
      </c>
      <c r="AC282" s="53">
        <v>13</v>
      </c>
      <c r="AD282" s="53">
        <v>1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85</v>
      </c>
      <c r="C283" s="52">
        <v>2</v>
      </c>
      <c r="D283" s="53">
        <v>3</v>
      </c>
      <c r="E283" s="53">
        <v>74</v>
      </c>
      <c r="F283" s="53">
        <v>0</v>
      </c>
      <c r="G283" s="53">
        <v>3</v>
      </c>
      <c r="H283" s="53">
        <v>1</v>
      </c>
      <c r="I283" s="53">
        <v>2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11</v>
      </c>
      <c r="R283" s="118">
        <v>12.94</v>
      </c>
      <c r="S283" s="53">
        <v>4</v>
      </c>
      <c r="T283" s="118">
        <v>4.7060000000000004</v>
      </c>
      <c r="U283" s="53">
        <v>0</v>
      </c>
      <c r="V283" s="118">
        <v>0</v>
      </c>
      <c r="W283" s="118">
        <v>16.899999999999999</v>
      </c>
      <c r="X283" s="124">
        <v>18.899999999999999</v>
      </c>
      <c r="Y283" s="52">
        <v>2</v>
      </c>
      <c r="Z283" s="53">
        <v>1</v>
      </c>
      <c r="AA283" s="53">
        <v>8</v>
      </c>
      <c r="AB283" s="53">
        <v>63</v>
      </c>
      <c r="AC283" s="53">
        <v>8</v>
      </c>
      <c r="AD283" s="53">
        <v>2</v>
      </c>
      <c r="AE283" s="53">
        <v>1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89</v>
      </c>
      <c r="C284" s="52">
        <v>2</v>
      </c>
      <c r="D284" s="53">
        <v>2</v>
      </c>
      <c r="E284" s="53">
        <v>63</v>
      </c>
      <c r="F284" s="53">
        <v>0</v>
      </c>
      <c r="G284" s="53">
        <v>12</v>
      </c>
      <c r="H284" s="53">
        <v>1</v>
      </c>
      <c r="I284" s="53">
        <v>8</v>
      </c>
      <c r="J284" s="53">
        <v>0</v>
      </c>
      <c r="K284" s="53">
        <v>0</v>
      </c>
      <c r="L284" s="53">
        <v>0</v>
      </c>
      <c r="M284" s="53">
        <v>1</v>
      </c>
      <c r="N284" s="54">
        <v>0</v>
      </c>
      <c r="O284" s="54">
        <v>0</v>
      </c>
      <c r="P284" s="54">
        <v>0</v>
      </c>
      <c r="Q284" s="52">
        <v>24</v>
      </c>
      <c r="R284" s="118">
        <v>26.97</v>
      </c>
      <c r="S284" s="53">
        <v>8</v>
      </c>
      <c r="T284" s="118">
        <v>8.9890000000000008</v>
      </c>
      <c r="U284" s="53">
        <v>0</v>
      </c>
      <c r="V284" s="118">
        <v>0</v>
      </c>
      <c r="W284" s="118">
        <v>18.3</v>
      </c>
      <c r="X284" s="124">
        <v>22.7</v>
      </c>
      <c r="Y284" s="52">
        <v>0</v>
      </c>
      <c r="Z284" s="53">
        <v>2</v>
      </c>
      <c r="AA284" s="53">
        <v>15</v>
      </c>
      <c r="AB284" s="53">
        <v>48</v>
      </c>
      <c r="AC284" s="53">
        <v>17</v>
      </c>
      <c r="AD284" s="53">
        <v>5</v>
      </c>
      <c r="AE284" s="53">
        <v>2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70</v>
      </c>
      <c r="C285" s="52">
        <v>2</v>
      </c>
      <c r="D285" s="53">
        <v>1</v>
      </c>
      <c r="E285" s="53">
        <v>56</v>
      </c>
      <c r="F285" s="53">
        <v>1</v>
      </c>
      <c r="G285" s="53">
        <v>5</v>
      </c>
      <c r="H285" s="53">
        <v>2</v>
      </c>
      <c r="I285" s="53">
        <v>3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16</v>
      </c>
      <c r="R285" s="118">
        <v>22.86</v>
      </c>
      <c r="S285" s="53">
        <v>7</v>
      </c>
      <c r="T285" s="118">
        <v>10</v>
      </c>
      <c r="U285" s="53">
        <v>0</v>
      </c>
      <c r="V285" s="118">
        <v>0</v>
      </c>
      <c r="W285" s="118">
        <v>16.600000000000001</v>
      </c>
      <c r="X285" s="124">
        <v>22.6</v>
      </c>
      <c r="Y285" s="52">
        <v>0</v>
      </c>
      <c r="Z285" s="53">
        <v>4</v>
      </c>
      <c r="AA285" s="53">
        <v>28</v>
      </c>
      <c r="AB285" s="53">
        <v>22</v>
      </c>
      <c r="AC285" s="53">
        <v>13</v>
      </c>
      <c r="AD285" s="53">
        <v>2</v>
      </c>
      <c r="AE285" s="53">
        <v>1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91</v>
      </c>
      <c r="C286" s="52">
        <v>3</v>
      </c>
      <c r="D286" s="53">
        <v>2</v>
      </c>
      <c r="E286" s="53">
        <v>77</v>
      </c>
      <c r="F286" s="53">
        <v>0</v>
      </c>
      <c r="G286" s="53">
        <v>3</v>
      </c>
      <c r="H286" s="53">
        <v>4</v>
      </c>
      <c r="I286" s="53">
        <v>1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1</v>
      </c>
      <c r="P286" s="54">
        <v>0</v>
      </c>
      <c r="Q286" s="52">
        <v>12</v>
      </c>
      <c r="R286" s="118">
        <v>13.19</v>
      </c>
      <c r="S286" s="53">
        <v>4</v>
      </c>
      <c r="T286" s="118">
        <v>4.3959999999999999</v>
      </c>
      <c r="U286" s="53">
        <v>0</v>
      </c>
      <c r="V286" s="118">
        <v>0</v>
      </c>
      <c r="W286" s="118">
        <v>16.600000000000001</v>
      </c>
      <c r="X286" s="124">
        <v>19.5</v>
      </c>
      <c r="Y286" s="52">
        <v>3</v>
      </c>
      <c r="Z286" s="53">
        <v>2</v>
      </c>
      <c r="AA286" s="53">
        <v>21</v>
      </c>
      <c r="AB286" s="53">
        <v>53</v>
      </c>
      <c r="AC286" s="53">
        <v>11</v>
      </c>
      <c r="AD286" s="53">
        <v>1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88</v>
      </c>
      <c r="C287" s="52">
        <v>5</v>
      </c>
      <c r="D287" s="53">
        <v>2</v>
      </c>
      <c r="E287" s="53">
        <v>66</v>
      </c>
      <c r="F287" s="53">
        <v>0</v>
      </c>
      <c r="G287" s="53">
        <v>6</v>
      </c>
      <c r="H287" s="53">
        <v>1</v>
      </c>
      <c r="I287" s="53">
        <v>7</v>
      </c>
      <c r="J287" s="53">
        <v>0</v>
      </c>
      <c r="K287" s="53">
        <v>1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20</v>
      </c>
      <c r="R287" s="118">
        <v>22.73</v>
      </c>
      <c r="S287" s="53">
        <v>2</v>
      </c>
      <c r="T287" s="118">
        <v>2.2730000000000001</v>
      </c>
      <c r="U287" s="53">
        <v>0</v>
      </c>
      <c r="V287" s="118">
        <v>0</v>
      </c>
      <c r="W287" s="118">
        <v>17</v>
      </c>
      <c r="X287" s="124">
        <v>21.4</v>
      </c>
      <c r="Y287" s="52">
        <v>1</v>
      </c>
      <c r="Z287" s="53">
        <v>0</v>
      </c>
      <c r="AA287" s="53">
        <v>18</v>
      </c>
      <c r="AB287" s="53">
        <v>49</v>
      </c>
      <c r="AC287" s="53">
        <v>20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79</v>
      </c>
      <c r="C288" s="52">
        <v>5</v>
      </c>
      <c r="D288" s="53">
        <v>4</v>
      </c>
      <c r="E288" s="53">
        <v>56</v>
      </c>
      <c r="F288" s="53">
        <v>0</v>
      </c>
      <c r="G288" s="53">
        <v>6</v>
      </c>
      <c r="H288" s="53">
        <v>0</v>
      </c>
      <c r="I288" s="53">
        <v>7</v>
      </c>
      <c r="J288" s="53">
        <v>0</v>
      </c>
      <c r="K288" s="53">
        <v>0</v>
      </c>
      <c r="L288" s="53">
        <v>0</v>
      </c>
      <c r="M288" s="53">
        <v>1</v>
      </c>
      <c r="N288" s="54">
        <v>0</v>
      </c>
      <c r="O288" s="54">
        <v>0</v>
      </c>
      <c r="P288" s="54">
        <v>0</v>
      </c>
      <c r="Q288" s="52">
        <v>34</v>
      </c>
      <c r="R288" s="118">
        <v>43.04</v>
      </c>
      <c r="S288" s="53">
        <v>12</v>
      </c>
      <c r="T288" s="118">
        <v>15.19</v>
      </c>
      <c r="U288" s="53">
        <v>0</v>
      </c>
      <c r="V288" s="118">
        <v>0</v>
      </c>
      <c r="W288" s="118">
        <v>19.5</v>
      </c>
      <c r="X288" s="124">
        <v>24.3</v>
      </c>
      <c r="Y288" s="52">
        <v>1</v>
      </c>
      <c r="Z288" s="53">
        <v>0</v>
      </c>
      <c r="AA288" s="53">
        <v>10</v>
      </c>
      <c r="AB288" s="53">
        <v>34</v>
      </c>
      <c r="AC288" s="53">
        <v>23</v>
      </c>
      <c r="AD288" s="53">
        <v>10</v>
      </c>
      <c r="AE288" s="53">
        <v>1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94</v>
      </c>
      <c r="C289" s="52">
        <v>2</v>
      </c>
      <c r="D289" s="53">
        <v>5</v>
      </c>
      <c r="E289" s="53">
        <v>77</v>
      </c>
      <c r="F289" s="53">
        <v>0</v>
      </c>
      <c r="G289" s="53">
        <v>5</v>
      </c>
      <c r="H289" s="53">
        <v>2</v>
      </c>
      <c r="I289" s="53">
        <v>3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16</v>
      </c>
      <c r="R289" s="118">
        <v>17.02</v>
      </c>
      <c r="S289" s="53">
        <v>5</v>
      </c>
      <c r="T289" s="118">
        <v>5.319</v>
      </c>
      <c r="U289" s="53">
        <v>1</v>
      </c>
      <c r="V289" s="118">
        <v>1.0640000000000001</v>
      </c>
      <c r="W289" s="118">
        <v>15.5</v>
      </c>
      <c r="X289" s="124">
        <v>20.399999999999999</v>
      </c>
      <c r="Y289" s="52">
        <v>0</v>
      </c>
      <c r="Z289" s="53">
        <v>11</v>
      </c>
      <c r="AA289" s="53">
        <v>42</v>
      </c>
      <c r="AB289" s="53">
        <v>25</v>
      </c>
      <c r="AC289" s="53">
        <v>14</v>
      </c>
      <c r="AD289" s="53">
        <v>1</v>
      </c>
      <c r="AE289" s="53">
        <v>0</v>
      </c>
      <c r="AF289" s="53">
        <v>0</v>
      </c>
      <c r="AG289" s="53">
        <v>1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78</v>
      </c>
      <c r="C290" s="52">
        <v>5</v>
      </c>
      <c r="D290" s="53">
        <v>4</v>
      </c>
      <c r="E290" s="53">
        <v>65</v>
      </c>
      <c r="F290" s="53">
        <v>0</v>
      </c>
      <c r="G290" s="53">
        <v>2</v>
      </c>
      <c r="H290" s="53">
        <v>1</v>
      </c>
      <c r="I290" s="53">
        <v>1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41</v>
      </c>
      <c r="R290" s="118">
        <v>52.56</v>
      </c>
      <c r="S290" s="53">
        <v>19</v>
      </c>
      <c r="T290" s="118">
        <v>24.36</v>
      </c>
      <c r="U290" s="53">
        <v>1</v>
      </c>
      <c r="V290" s="118">
        <v>1.282</v>
      </c>
      <c r="W290" s="118">
        <v>20.9</v>
      </c>
      <c r="X290" s="124">
        <v>25.6</v>
      </c>
      <c r="Y290" s="52">
        <v>0</v>
      </c>
      <c r="Z290" s="53">
        <v>0</v>
      </c>
      <c r="AA290" s="53">
        <v>4</v>
      </c>
      <c r="AB290" s="53">
        <v>33</v>
      </c>
      <c r="AC290" s="53">
        <v>27</v>
      </c>
      <c r="AD290" s="53">
        <v>12</v>
      </c>
      <c r="AE290" s="53">
        <v>1</v>
      </c>
      <c r="AF290" s="53">
        <v>1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67</v>
      </c>
      <c r="C291" s="52">
        <v>1</v>
      </c>
      <c r="D291" s="53">
        <v>3</v>
      </c>
      <c r="E291" s="53">
        <v>55</v>
      </c>
      <c r="F291" s="53">
        <v>0</v>
      </c>
      <c r="G291" s="53">
        <v>5</v>
      </c>
      <c r="H291" s="53">
        <v>2</v>
      </c>
      <c r="I291" s="53">
        <v>1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22</v>
      </c>
      <c r="R291" s="118">
        <v>32.840000000000003</v>
      </c>
      <c r="S291" s="53">
        <v>11</v>
      </c>
      <c r="T291" s="118">
        <v>16.420000000000002</v>
      </c>
      <c r="U291" s="53">
        <v>0</v>
      </c>
      <c r="V291" s="118">
        <v>0</v>
      </c>
      <c r="W291" s="118">
        <v>17.100000000000001</v>
      </c>
      <c r="X291" s="124">
        <v>24.9</v>
      </c>
      <c r="Y291" s="52">
        <v>3</v>
      </c>
      <c r="Z291" s="53">
        <v>7</v>
      </c>
      <c r="AA291" s="53">
        <v>15</v>
      </c>
      <c r="AB291" s="53">
        <v>20</v>
      </c>
      <c r="AC291" s="53">
        <v>12</v>
      </c>
      <c r="AD291" s="53">
        <v>8</v>
      </c>
      <c r="AE291" s="53">
        <v>2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97</v>
      </c>
      <c r="C292" s="52">
        <v>1</v>
      </c>
      <c r="D292" s="53">
        <v>2</v>
      </c>
      <c r="E292" s="53">
        <v>76</v>
      </c>
      <c r="F292" s="53">
        <v>0</v>
      </c>
      <c r="G292" s="53">
        <v>7</v>
      </c>
      <c r="H292" s="53">
        <v>6</v>
      </c>
      <c r="I292" s="53">
        <v>5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33</v>
      </c>
      <c r="R292" s="118">
        <v>34.020000000000003</v>
      </c>
      <c r="S292" s="53">
        <v>8</v>
      </c>
      <c r="T292" s="118">
        <v>8.2469999999999999</v>
      </c>
      <c r="U292" s="53">
        <v>2</v>
      </c>
      <c r="V292" s="118">
        <v>2.0619999999999998</v>
      </c>
      <c r="W292" s="118">
        <v>18.5</v>
      </c>
      <c r="X292" s="124">
        <v>23</v>
      </c>
      <c r="Y292" s="52">
        <v>0</v>
      </c>
      <c r="Z292" s="53">
        <v>0</v>
      </c>
      <c r="AA292" s="53">
        <v>24</v>
      </c>
      <c r="AB292" s="53">
        <v>40</v>
      </c>
      <c r="AC292" s="53">
        <v>26</v>
      </c>
      <c r="AD292" s="53">
        <v>5</v>
      </c>
      <c r="AE292" s="53">
        <v>0</v>
      </c>
      <c r="AF292" s="53">
        <v>2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58</v>
      </c>
      <c r="C293" s="52">
        <v>3</v>
      </c>
      <c r="D293" s="53">
        <v>2</v>
      </c>
      <c r="E293" s="53">
        <v>41</v>
      </c>
      <c r="F293" s="53">
        <v>1</v>
      </c>
      <c r="G293" s="53">
        <v>5</v>
      </c>
      <c r="H293" s="53">
        <v>0</v>
      </c>
      <c r="I293" s="53">
        <v>6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23</v>
      </c>
      <c r="R293" s="118">
        <v>39.659999999999997</v>
      </c>
      <c r="S293" s="53">
        <v>8</v>
      </c>
      <c r="T293" s="118">
        <v>13.79</v>
      </c>
      <c r="U293" s="53">
        <v>1</v>
      </c>
      <c r="V293" s="118">
        <v>1.724</v>
      </c>
      <c r="W293" s="118">
        <v>19.3</v>
      </c>
      <c r="X293" s="124">
        <v>24</v>
      </c>
      <c r="Y293" s="52">
        <v>0</v>
      </c>
      <c r="Z293" s="53">
        <v>0</v>
      </c>
      <c r="AA293" s="53">
        <v>10</v>
      </c>
      <c r="AB293" s="53">
        <v>25</v>
      </c>
      <c r="AC293" s="53">
        <v>18</v>
      </c>
      <c r="AD293" s="53">
        <v>4</v>
      </c>
      <c r="AE293" s="53">
        <v>0</v>
      </c>
      <c r="AF293" s="53">
        <v>1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95</v>
      </c>
      <c r="C294" s="52">
        <v>2</v>
      </c>
      <c r="D294" s="53">
        <v>1</v>
      </c>
      <c r="E294" s="53">
        <v>78</v>
      </c>
      <c r="F294" s="53">
        <v>1</v>
      </c>
      <c r="G294" s="53">
        <v>3</v>
      </c>
      <c r="H294" s="53">
        <v>3</v>
      </c>
      <c r="I294" s="53">
        <v>6</v>
      </c>
      <c r="J294" s="53">
        <v>1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46</v>
      </c>
      <c r="R294" s="118">
        <v>48.42</v>
      </c>
      <c r="S294" s="53">
        <v>5</v>
      </c>
      <c r="T294" s="118">
        <v>5.2629999999999999</v>
      </c>
      <c r="U294" s="53">
        <v>0</v>
      </c>
      <c r="V294" s="118">
        <v>0</v>
      </c>
      <c r="W294" s="118">
        <v>19</v>
      </c>
      <c r="X294" s="124">
        <v>22.2</v>
      </c>
      <c r="Y294" s="52">
        <v>0</v>
      </c>
      <c r="Z294" s="53">
        <v>2</v>
      </c>
      <c r="AA294" s="53">
        <v>12</v>
      </c>
      <c r="AB294" s="53">
        <v>35</v>
      </c>
      <c r="AC294" s="53">
        <v>43</v>
      </c>
      <c r="AD294" s="53">
        <v>3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70</v>
      </c>
      <c r="C295" s="52">
        <v>2</v>
      </c>
      <c r="D295" s="53">
        <v>3</v>
      </c>
      <c r="E295" s="53">
        <v>56</v>
      </c>
      <c r="F295" s="53">
        <v>0</v>
      </c>
      <c r="G295" s="53">
        <v>2</v>
      </c>
      <c r="H295" s="53">
        <v>1</v>
      </c>
      <c r="I295" s="53">
        <v>4</v>
      </c>
      <c r="J295" s="53">
        <v>0</v>
      </c>
      <c r="K295" s="53">
        <v>0</v>
      </c>
      <c r="L295" s="53">
        <v>0</v>
      </c>
      <c r="M295" s="53">
        <v>2</v>
      </c>
      <c r="N295" s="54">
        <v>0</v>
      </c>
      <c r="O295" s="54">
        <v>0</v>
      </c>
      <c r="P295" s="54">
        <v>0</v>
      </c>
      <c r="Q295" s="52">
        <v>39</v>
      </c>
      <c r="R295" s="118">
        <v>55.71</v>
      </c>
      <c r="S295" s="53">
        <v>19</v>
      </c>
      <c r="T295" s="118">
        <v>27.14</v>
      </c>
      <c r="U295" s="53">
        <v>0</v>
      </c>
      <c r="V295" s="118">
        <v>0</v>
      </c>
      <c r="W295" s="118">
        <v>21.2</v>
      </c>
      <c r="X295" s="124">
        <v>26.6</v>
      </c>
      <c r="Y295" s="52">
        <v>0</v>
      </c>
      <c r="Z295" s="53">
        <v>0</v>
      </c>
      <c r="AA295" s="53">
        <v>6</v>
      </c>
      <c r="AB295" s="53">
        <v>25</v>
      </c>
      <c r="AC295" s="53">
        <v>22</v>
      </c>
      <c r="AD295" s="53">
        <v>16</v>
      </c>
      <c r="AE295" s="53">
        <v>1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51</v>
      </c>
      <c r="C296" s="52">
        <v>0</v>
      </c>
      <c r="D296" s="53">
        <v>2</v>
      </c>
      <c r="E296" s="53">
        <v>47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1</v>
      </c>
      <c r="M296" s="53">
        <v>1</v>
      </c>
      <c r="N296" s="54">
        <v>0</v>
      </c>
      <c r="O296" s="54">
        <v>0</v>
      </c>
      <c r="P296" s="54">
        <v>0</v>
      </c>
      <c r="Q296" s="52">
        <v>14</v>
      </c>
      <c r="R296" s="118">
        <v>27.45</v>
      </c>
      <c r="S296" s="53">
        <v>10</v>
      </c>
      <c r="T296" s="118">
        <v>19.61</v>
      </c>
      <c r="U296" s="53">
        <v>0</v>
      </c>
      <c r="V296" s="118">
        <v>0</v>
      </c>
      <c r="W296" s="118">
        <v>20.100000000000001</v>
      </c>
      <c r="X296" s="124">
        <v>24.6</v>
      </c>
      <c r="Y296" s="52">
        <v>0</v>
      </c>
      <c r="Z296" s="53">
        <v>0</v>
      </c>
      <c r="AA296" s="53">
        <v>2</v>
      </c>
      <c r="AB296" s="53">
        <v>35</v>
      </c>
      <c r="AC296" s="53">
        <v>10</v>
      </c>
      <c r="AD296" s="53">
        <v>3</v>
      </c>
      <c r="AE296" s="53">
        <v>1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63</v>
      </c>
      <c r="C297" s="52">
        <v>0</v>
      </c>
      <c r="D297" s="53">
        <v>1</v>
      </c>
      <c r="E297" s="53">
        <v>62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52</v>
      </c>
      <c r="R297" s="118">
        <v>82.54</v>
      </c>
      <c r="S297" s="53">
        <v>7</v>
      </c>
      <c r="T297" s="118">
        <v>11.11</v>
      </c>
      <c r="U297" s="53">
        <v>1</v>
      </c>
      <c r="V297" s="118">
        <v>1.587</v>
      </c>
      <c r="W297" s="118">
        <v>21.4</v>
      </c>
      <c r="X297" s="124">
        <v>23.2</v>
      </c>
      <c r="Y297" s="52">
        <v>0</v>
      </c>
      <c r="Z297" s="53">
        <v>0</v>
      </c>
      <c r="AA297" s="53">
        <v>1</v>
      </c>
      <c r="AB297" s="53">
        <v>10</v>
      </c>
      <c r="AC297" s="53">
        <v>45</v>
      </c>
      <c r="AD297" s="53">
        <v>6</v>
      </c>
      <c r="AE297" s="53">
        <v>0</v>
      </c>
      <c r="AF297" s="53">
        <v>1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75</v>
      </c>
      <c r="C298" s="52">
        <v>2</v>
      </c>
      <c r="D298" s="53">
        <v>3</v>
      </c>
      <c r="E298" s="53">
        <v>70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48</v>
      </c>
      <c r="R298" s="118">
        <v>64</v>
      </c>
      <c r="S298" s="53">
        <v>16</v>
      </c>
      <c r="T298" s="118">
        <v>21.33</v>
      </c>
      <c r="U298" s="53">
        <v>1</v>
      </c>
      <c r="V298" s="118">
        <v>1.333</v>
      </c>
      <c r="W298" s="118">
        <v>22</v>
      </c>
      <c r="X298" s="124">
        <v>28.3</v>
      </c>
      <c r="Y298" s="52">
        <v>0</v>
      </c>
      <c r="Z298" s="53">
        <v>0</v>
      </c>
      <c r="AA298" s="53">
        <v>0</v>
      </c>
      <c r="AB298" s="53">
        <v>27</v>
      </c>
      <c r="AC298" s="53">
        <v>33</v>
      </c>
      <c r="AD298" s="53">
        <v>14</v>
      </c>
      <c r="AE298" s="53">
        <v>0</v>
      </c>
      <c r="AF298" s="53">
        <v>1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47</v>
      </c>
      <c r="C299" s="52">
        <v>0</v>
      </c>
      <c r="D299" s="53">
        <v>2</v>
      </c>
      <c r="E299" s="53">
        <v>45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43</v>
      </c>
      <c r="R299" s="118">
        <v>91.49</v>
      </c>
      <c r="S299" s="53">
        <v>37</v>
      </c>
      <c r="T299" s="118">
        <v>78.72</v>
      </c>
      <c r="U299" s="53">
        <v>1</v>
      </c>
      <c r="V299" s="118">
        <v>2.1280000000000001</v>
      </c>
      <c r="W299" s="118">
        <v>25.8</v>
      </c>
      <c r="X299" s="124">
        <v>29.5</v>
      </c>
      <c r="Y299" s="52">
        <v>0</v>
      </c>
      <c r="Z299" s="53">
        <v>0</v>
      </c>
      <c r="AA299" s="53">
        <v>1</v>
      </c>
      <c r="AB299" s="53">
        <v>3</v>
      </c>
      <c r="AC299" s="53">
        <v>18</v>
      </c>
      <c r="AD299" s="53">
        <v>23</v>
      </c>
      <c r="AE299" s="53">
        <v>1</v>
      </c>
      <c r="AF299" s="53">
        <v>1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47</v>
      </c>
      <c r="C300" s="52">
        <v>0</v>
      </c>
      <c r="D300" s="53">
        <v>3</v>
      </c>
      <c r="E300" s="53">
        <v>42</v>
      </c>
      <c r="F300" s="53">
        <v>0</v>
      </c>
      <c r="G300" s="53">
        <v>0</v>
      </c>
      <c r="H300" s="53">
        <v>0</v>
      </c>
      <c r="I300" s="53">
        <v>2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45</v>
      </c>
      <c r="R300" s="118">
        <v>95.74</v>
      </c>
      <c r="S300" s="53">
        <v>17</v>
      </c>
      <c r="T300" s="118">
        <v>36.17</v>
      </c>
      <c r="U300" s="53">
        <v>1</v>
      </c>
      <c r="V300" s="118">
        <v>2.1280000000000001</v>
      </c>
      <c r="W300" s="118">
        <v>23.9</v>
      </c>
      <c r="X300" s="124">
        <v>26.7</v>
      </c>
      <c r="Y300" s="52">
        <v>0</v>
      </c>
      <c r="Z300" s="53">
        <v>0</v>
      </c>
      <c r="AA300" s="53">
        <v>0</v>
      </c>
      <c r="AB300" s="53">
        <v>2</v>
      </c>
      <c r="AC300" s="53">
        <v>31</v>
      </c>
      <c r="AD300" s="53">
        <v>12</v>
      </c>
      <c r="AE300" s="53">
        <v>1</v>
      </c>
      <c r="AF300" s="53">
        <v>1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51</v>
      </c>
      <c r="C301" s="52">
        <v>1</v>
      </c>
      <c r="D301" s="53">
        <v>0</v>
      </c>
      <c r="E301" s="53">
        <v>49</v>
      </c>
      <c r="F301" s="53">
        <v>0</v>
      </c>
      <c r="G301" s="53">
        <v>0</v>
      </c>
      <c r="H301" s="53">
        <v>0</v>
      </c>
      <c r="I301" s="53">
        <v>1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30</v>
      </c>
      <c r="R301" s="118">
        <v>58.82</v>
      </c>
      <c r="S301" s="53">
        <v>5</v>
      </c>
      <c r="T301" s="118">
        <v>9.8040000000000003</v>
      </c>
      <c r="U301" s="53">
        <v>0</v>
      </c>
      <c r="V301" s="118">
        <v>0</v>
      </c>
      <c r="W301" s="118">
        <v>20.9</v>
      </c>
      <c r="X301" s="124">
        <v>23.4</v>
      </c>
      <c r="Y301" s="52">
        <v>0</v>
      </c>
      <c r="Z301" s="53">
        <v>0</v>
      </c>
      <c r="AA301" s="53">
        <v>1</v>
      </c>
      <c r="AB301" s="53">
        <v>20</v>
      </c>
      <c r="AC301" s="53">
        <v>25</v>
      </c>
      <c r="AD301" s="53">
        <v>4</v>
      </c>
      <c r="AE301" s="53">
        <v>1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56</v>
      </c>
      <c r="C302" s="52">
        <v>2</v>
      </c>
      <c r="D302" s="53">
        <v>1</v>
      </c>
      <c r="E302" s="53">
        <v>49</v>
      </c>
      <c r="F302" s="53">
        <v>0</v>
      </c>
      <c r="G302" s="53">
        <v>0</v>
      </c>
      <c r="H302" s="53">
        <v>1</v>
      </c>
      <c r="I302" s="53">
        <v>2</v>
      </c>
      <c r="J302" s="53">
        <v>0</v>
      </c>
      <c r="K302" s="53">
        <v>1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46</v>
      </c>
      <c r="R302" s="118">
        <v>82.14</v>
      </c>
      <c r="S302" s="53">
        <v>41</v>
      </c>
      <c r="T302" s="118">
        <v>73.209999999999994</v>
      </c>
      <c r="U302" s="53">
        <v>1</v>
      </c>
      <c r="V302" s="118">
        <v>1.786</v>
      </c>
      <c r="W302" s="118">
        <v>24.2</v>
      </c>
      <c r="X302" s="124">
        <v>29.5</v>
      </c>
      <c r="Y302" s="52">
        <v>0</v>
      </c>
      <c r="Z302" s="53">
        <v>0</v>
      </c>
      <c r="AA302" s="53">
        <v>2</v>
      </c>
      <c r="AB302" s="53">
        <v>8</v>
      </c>
      <c r="AC302" s="53">
        <v>29</v>
      </c>
      <c r="AD302" s="53">
        <v>14</v>
      </c>
      <c r="AE302" s="53">
        <v>2</v>
      </c>
      <c r="AF302" s="53">
        <v>1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43</v>
      </c>
      <c r="C303" s="52">
        <v>0</v>
      </c>
      <c r="D303" s="53">
        <v>2</v>
      </c>
      <c r="E303" s="53">
        <v>41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25</v>
      </c>
      <c r="R303" s="118">
        <v>58.14</v>
      </c>
      <c r="S303" s="53">
        <v>9</v>
      </c>
      <c r="T303" s="118">
        <v>20.93</v>
      </c>
      <c r="U303" s="53">
        <v>0</v>
      </c>
      <c r="V303" s="118">
        <v>0</v>
      </c>
      <c r="W303" s="118">
        <v>21.4</v>
      </c>
      <c r="X303" s="124">
        <v>25.4</v>
      </c>
      <c r="Y303" s="52">
        <v>0</v>
      </c>
      <c r="Z303" s="53">
        <v>1</v>
      </c>
      <c r="AA303" s="53">
        <v>0</v>
      </c>
      <c r="AB303" s="53">
        <v>17</v>
      </c>
      <c r="AC303" s="53">
        <v>16</v>
      </c>
      <c r="AD303" s="53">
        <v>7</v>
      </c>
      <c r="AE303" s="53">
        <v>2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40</v>
      </c>
      <c r="C304" s="52">
        <v>0</v>
      </c>
      <c r="D304" s="53">
        <v>2</v>
      </c>
      <c r="E304" s="53">
        <v>37</v>
      </c>
      <c r="F304" s="53">
        <v>0</v>
      </c>
      <c r="G304" s="53">
        <v>0</v>
      </c>
      <c r="H304" s="53">
        <v>1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34</v>
      </c>
      <c r="R304" s="118">
        <v>85</v>
      </c>
      <c r="S304" s="53">
        <v>29</v>
      </c>
      <c r="T304" s="118">
        <v>72.5</v>
      </c>
      <c r="U304" s="53">
        <v>1</v>
      </c>
      <c r="V304" s="118">
        <v>2.5</v>
      </c>
      <c r="W304" s="118">
        <v>25.7</v>
      </c>
      <c r="X304" s="124">
        <v>29</v>
      </c>
      <c r="Y304" s="52">
        <v>0</v>
      </c>
      <c r="Z304" s="53">
        <v>0</v>
      </c>
      <c r="AA304" s="53">
        <v>0</v>
      </c>
      <c r="AB304" s="53">
        <v>6</v>
      </c>
      <c r="AC304" s="53">
        <v>5</v>
      </c>
      <c r="AD304" s="53">
        <v>24</v>
      </c>
      <c r="AE304" s="53">
        <v>4</v>
      </c>
      <c r="AF304" s="53">
        <v>0</v>
      </c>
      <c r="AG304" s="53">
        <v>1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47</v>
      </c>
      <c r="C305" s="52">
        <v>3</v>
      </c>
      <c r="D305" s="53">
        <v>0</v>
      </c>
      <c r="E305" s="53">
        <v>44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43</v>
      </c>
      <c r="R305" s="118">
        <v>91.49</v>
      </c>
      <c r="S305" s="53">
        <v>23</v>
      </c>
      <c r="T305" s="118">
        <v>48.94</v>
      </c>
      <c r="U305" s="53">
        <v>0</v>
      </c>
      <c r="V305" s="118">
        <v>0</v>
      </c>
      <c r="W305" s="118">
        <v>25.2</v>
      </c>
      <c r="X305" s="124">
        <v>30.5</v>
      </c>
      <c r="Y305" s="52">
        <v>0</v>
      </c>
      <c r="Z305" s="53">
        <v>0</v>
      </c>
      <c r="AA305" s="53">
        <v>2</v>
      </c>
      <c r="AB305" s="53">
        <v>2</v>
      </c>
      <c r="AC305" s="53">
        <v>21</v>
      </c>
      <c r="AD305" s="53">
        <v>3</v>
      </c>
      <c r="AE305" s="53">
        <v>19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38</v>
      </c>
      <c r="C306" s="52">
        <v>1</v>
      </c>
      <c r="D306" s="53">
        <v>0</v>
      </c>
      <c r="E306" s="53">
        <v>37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29</v>
      </c>
      <c r="R306" s="118">
        <v>76.319999999999993</v>
      </c>
      <c r="S306" s="53">
        <v>10</v>
      </c>
      <c r="T306" s="118">
        <v>26.32</v>
      </c>
      <c r="U306" s="53">
        <v>0</v>
      </c>
      <c r="V306" s="118">
        <v>0</v>
      </c>
      <c r="W306" s="118">
        <v>21.9</v>
      </c>
      <c r="X306" s="124">
        <v>26.1</v>
      </c>
      <c r="Y306" s="52">
        <v>0</v>
      </c>
      <c r="Z306" s="53">
        <v>0</v>
      </c>
      <c r="AA306" s="53">
        <v>1</v>
      </c>
      <c r="AB306" s="53">
        <v>8</v>
      </c>
      <c r="AC306" s="53">
        <v>19</v>
      </c>
      <c r="AD306" s="53">
        <v>10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47</v>
      </c>
      <c r="C307" s="52">
        <v>0</v>
      </c>
      <c r="D307" s="53">
        <v>1</v>
      </c>
      <c r="E307" s="53">
        <v>46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47</v>
      </c>
      <c r="R307" s="118">
        <v>100</v>
      </c>
      <c r="S307" s="53">
        <v>7</v>
      </c>
      <c r="T307" s="118">
        <v>14.89</v>
      </c>
      <c r="U307" s="53">
        <v>0</v>
      </c>
      <c r="V307" s="118">
        <v>0</v>
      </c>
      <c r="W307" s="118">
        <v>23.3</v>
      </c>
      <c r="X307" s="124">
        <v>26.3</v>
      </c>
      <c r="Y307" s="52">
        <v>0</v>
      </c>
      <c r="Z307" s="53">
        <v>0</v>
      </c>
      <c r="AA307" s="53">
        <v>0</v>
      </c>
      <c r="AB307" s="53">
        <v>0</v>
      </c>
      <c r="AC307" s="53">
        <v>40</v>
      </c>
      <c r="AD307" s="53">
        <v>6</v>
      </c>
      <c r="AE307" s="53">
        <v>1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35</v>
      </c>
      <c r="C308" s="52">
        <v>0</v>
      </c>
      <c r="D308" s="53">
        <v>1</v>
      </c>
      <c r="E308" s="53">
        <v>34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17</v>
      </c>
      <c r="R308" s="118">
        <v>48.57</v>
      </c>
      <c r="S308" s="53">
        <v>1</v>
      </c>
      <c r="T308" s="118">
        <v>2.8570000000000002</v>
      </c>
      <c r="U308" s="53">
        <v>0</v>
      </c>
      <c r="V308" s="118">
        <v>0</v>
      </c>
      <c r="W308" s="118">
        <v>19.600000000000001</v>
      </c>
      <c r="X308" s="124">
        <v>23.7</v>
      </c>
      <c r="Y308" s="52">
        <v>0</v>
      </c>
      <c r="Z308" s="53">
        <v>0</v>
      </c>
      <c r="AA308" s="53">
        <v>12</v>
      </c>
      <c r="AB308" s="53">
        <v>6</v>
      </c>
      <c r="AC308" s="53">
        <v>16</v>
      </c>
      <c r="AD308" s="53">
        <v>1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21</v>
      </c>
      <c r="C309" s="52">
        <v>0</v>
      </c>
      <c r="D309" s="53">
        <v>0</v>
      </c>
      <c r="E309" s="53">
        <v>21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17</v>
      </c>
      <c r="R309" s="118">
        <v>80.95</v>
      </c>
      <c r="S309" s="53">
        <v>16</v>
      </c>
      <c r="T309" s="118">
        <v>76.19</v>
      </c>
      <c r="U309" s="53">
        <v>0</v>
      </c>
      <c r="V309" s="118">
        <v>0</v>
      </c>
      <c r="W309" s="118">
        <v>27.4</v>
      </c>
      <c r="X309" s="124">
        <v>31.9</v>
      </c>
      <c r="Y309" s="52">
        <v>0</v>
      </c>
      <c r="Z309" s="53">
        <v>0</v>
      </c>
      <c r="AA309" s="53">
        <v>0</v>
      </c>
      <c r="AB309" s="53">
        <v>4</v>
      </c>
      <c r="AC309" s="53">
        <v>1</v>
      </c>
      <c r="AD309" s="53">
        <v>7</v>
      </c>
      <c r="AE309" s="53">
        <v>9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21</v>
      </c>
      <c r="C310" s="52">
        <v>1</v>
      </c>
      <c r="D310" s="53">
        <v>2</v>
      </c>
      <c r="E310" s="53">
        <v>18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20</v>
      </c>
      <c r="R310" s="118">
        <v>95.24</v>
      </c>
      <c r="S310" s="53">
        <v>19</v>
      </c>
      <c r="T310" s="118">
        <v>90.48</v>
      </c>
      <c r="U310" s="53">
        <v>6</v>
      </c>
      <c r="V310" s="118">
        <v>28.57</v>
      </c>
      <c r="W310" s="118">
        <v>31</v>
      </c>
      <c r="X310" s="124">
        <v>40.200000000000003</v>
      </c>
      <c r="Y310" s="52">
        <v>0</v>
      </c>
      <c r="Z310" s="53">
        <v>0</v>
      </c>
      <c r="AA310" s="53">
        <v>0</v>
      </c>
      <c r="AB310" s="53">
        <v>1</v>
      </c>
      <c r="AC310" s="53">
        <v>5</v>
      </c>
      <c r="AD310" s="53">
        <v>6</v>
      </c>
      <c r="AE310" s="53">
        <v>3</v>
      </c>
      <c r="AF310" s="53">
        <v>0</v>
      </c>
      <c r="AG310" s="53">
        <v>5</v>
      </c>
      <c r="AH310" s="53">
        <v>0</v>
      </c>
      <c r="AI310" s="53">
        <v>1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22</v>
      </c>
      <c r="C311" s="82">
        <v>0</v>
      </c>
      <c r="D311" s="83">
        <v>1</v>
      </c>
      <c r="E311" s="83">
        <v>21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21</v>
      </c>
      <c r="R311" s="119">
        <v>95.45</v>
      </c>
      <c r="S311" s="83">
        <v>17</v>
      </c>
      <c r="T311" s="119">
        <v>77.27</v>
      </c>
      <c r="U311" s="83">
        <v>0</v>
      </c>
      <c r="V311" s="119">
        <v>0</v>
      </c>
      <c r="W311" s="119">
        <v>25.5</v>
      </c>
      <c r="X311" s="125">
        <v>26.8</v>
      </c>
      <c r="Y311" s="82">
        <v>0</v>
      </c>
      <c r="Z311" s="83">
        <v>0</v>
      </c>
      <c r="AA311" s="83">
        <v>0</v>
      </c>
      <c r="AB311" s="83">
        <v>1</v>
      </c>
      <c r="AC311" s="83">
        <v>5</v>
      </c>
      <c r="AD311" s="83">
        <v>15</v>
      </c>
      <c r="AE311" s="83">
        <v>1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3146</v>
      </c>
      <c r="C312" s="58">
        <v>81</v>
      </c>
      <c r="D312" s="59">
        <v>74</v>
      </c>
      <c r="E312" s="59">
        <v>2686</v>
      </c>
      <c r="F312" s="59">
        <v>6</v>
      </c>
      <c r="G312" s="59">
        <v>129</v>
      </c>
      <c r="H312" s="59">
        <v>54</v>
      </c>
      <c r="I312" s="59">
        <v>94</v>
      </c>
      <c r="J312" s="59">
        <v>2</v>
      </c>
      <c r="K312" s="59">
        <v>4</v>
      </c>
      <c r="L312" s="59">
        <v>2</v>
      </c>
      <c r="M312" s="59">
        <v>11</v>
      </c>
      <c r="N312" s="60">
        <v>1</v>
      </c>
      <c r="O312" s="60">
        <v>2</v>
      </c>
      <c r="P312" s="60">
        <v>0</v>
      </c>
      <c r="Q312" s="58">
        <v>1266</v>
      </c>
      <c r="R312" s="120">
        <v>40.24157660521297</v>
      </c>
      <c r="S312" s="59">
        <v>419</v>
      </c>
      <c r="T312" s="120">
        <v>13.318499682136045</v>
      </c>
      <c r="U312" s="59">
        <v>10</v>
      </c>
      <c r="V312" s="120">
        <v>0.31786395422759062</v>
      </c>
      <c r="W312" s="120">
        <v>19.043928798474251</v>
      </c>
      <c r="X312" s="126">
        <v>23.697315950920242</v>
      </c>
      <c r="Y312" s="61">
        <v>22</v>
      </c>
      <c r="Z312" s="62">
        <v>77</v>
      </c>
      <c r="AA312" s="62">
        <v>433</v>
      </c>
      <c r="AB312" s="62">
        <v>1348</v>
      </c>
      <c r="AC312" s="62">
        <v>978</v>
      </c>
      <c r="AD312" s="62">
        <v>240</v>
      </c>
      <c r="AE312" s="62">
        <v>38</v>
      </c>
      <c r="AF312" s="62">
        <v>9</v>
      </c>
      <c r="AG312" s="62">
        <v>1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3983</v>
      </c>
      <c r="C313" s="67">
        <v>98</v>
      </c>
      <c r="D313" s="68">
        <v>97</v>
      </c>
      <c r="E313" s="68">
        <v>3415</v>
      </c>
      <c r="F313" s="68">
        <v>8</v>
      </c>
      <c r="G313" s="68">
        <v>149</v>
      </c>
      <c r="H313" s="68">
        <v>67</v>
      </c>
      <c r="I313" s="68">
        <v>121</v>
      </c>
      <c r="J313" s="68">
        <v>3</v>
      </c>
      <c r="K313" s="68">
        <v>5</v>
      </c>
      <c r="L313" s="68">
        <v>3</v>
      </c>
      <c r="M313" s="68">
        <v>14</v>
      </c>
      <c r="N313" s="69">
        <v>1</v>
      </c>
      <c r="O313" s="69">
        <v>2</v>
      </c>
      <c r="P313" s="69">
        <v>0</v>
      </c>
      <c r="Q313" s="67">
        <v>1783</v>
      </c>
      <c r="R313" s="121">
        <v>44.765252322370074</v>
      </c>
      <c r="S313" s="68">
        <v>638</v>
      </c>
      <c r="T313" s="121">
        <v>16.018076826512679</v>
      </c>
      <c r="U313" s="68">
        <v>18</v>
      </c>
      <c r="V313" s="121">
        <v>0.45192066281697213</v>
      </c>
      <c r="W313" s="121">
        <v>19.533090635199596</v>
      </c>
      <c r="X313" s="127">
        <v>24.087762762762761</v>
      </c>
      <c r="Y313" s="70">
        <v>22</v>
      </c>
      <c r="Z313" s="71">
        <v>80</v>
      </c>
      <c r="AA313" s="71">
        <v>493</v>
      </c>
      <c r="AB313" s="71">
        <v>1605</v>
      </c>
      <c r="AC313" s="71">
        <v>1332</v>
      </c>
      <c r="AD313" s="71">
        <v>382</v>
      </c>
      <c r="AE313" s="71">
        <v>51</v>
      </c>
      <c r="AF313" s="71">
        <v>17</v>
      </c>
      <c r="AG313" s="71">
        <v>1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4254</v>
      </c>
      <c r="C314" s="67">
        <v>103</v>
      </c>
      <c r="D314" s="68">
        <v>104</v>
      </c>
      <c r="E314" s="68">
        <v>3673</v>
      </c>
      <c r="F314" s="68">
        <v>8</v>
      </c>
      <c r="G314" s="68">
        <v>149</v>
      </c>
      <c r="H314" s="68">
        <v>68</v>
      </c>
      <c r="I314" s="68">
        <v>121</v>
      </c>
      <c r="J314" s="68">
        <v>3</v>
      </c>
      <c r="K314" s="68">
        <v>5</v>
      </c>
      <c r="L314" s="68">
        <v>3</v>
      </c>
      <c r="M314" s="68">
        <v>14</v>
      </c>
      <c r="N314" s="69">
        <v>1</v>
      </c>
      <c r="O314" s="69">
        <v>2</v>
      </c>
      <c r="P314" s="69">
        <v>0</v>
      </c>
      <c r="Q314" s="67">
        <v>2011</v>
      </c>
      <c r="R314" s="121">
        <v>47.27315467795016</v>
      </c>
      <c r="S314" s="68">
        <v>760</v>
      </c>
      <c r="T314" s="121">
        <v>17.865538316878233</v>
      </c>
      <c r="U314" s="68">
        <v>25</v>
      </c>
      <c r="V314" s="121">
        <v>0.58768218147625773</v>
      </c>
      <c r="W314" s="121">
        <v>19.843300423131165</v>
      </c>
      <c r="X314" s="127">
        <v>24.391308864265927</v>
      </c>
      <c r="Y314" s="70">
        <v>22</v>
      </c>
      <c r="Z314" s="71">
        <v>80</v>
      </c>
      <c r="AA314" s="71">
        <v>508</v>
      </c>
      <c r="AB314" s="71">
        <v>1633</v>
      </c>
      <c r="AC314" s="71">
        <v>1444</v>
      </c>
      <c r="AD314" s="71">
        <v>454</v>
      </c>
      <c r="AE314" s="71">
        <v>88</v>
      </c>
      <c r="AF314" s="71">
        <v>17</v>
      </c>
      <c r="AG314" s="71">
        <v>7</v>
      </c>
      <c r="AH314" s="71">
        <v>0</v>
      </c>
      <c r="AI314" s="71">
        <v>1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4403</v>
      </c>
      <c r="C315" s="75">
        <v>105</v>
      </c>
      <c r="D315" s="76">
        <v>107</v>
      </c>
      <c r="E315" s="76">
        <v>3807</v>
      </c>
      <c r="F315" s="76">
        <v>8</v>
      </c>
      <c r="G315" s="76">
        <v>152</v>
      </c>
      <c r="H315" s="76">
        <v>72</v>
      </c>
      <c r="I315" s="76">
        <v>124</v>
      </c>
      <c r="J315" s="76">
        <v>3</v>
      </c>
      <c r="K315" s="76">
        <v>5</v>
      </c>
      <c r="L315" s="76">
        <v>3</v>
      </c>
      <c r="M315" s="76">
        <v>14</v>
      </c>
      <c r="N315" s="77">
        <v>1</v>
      </c>
      <c r="O315" s="77">
        <v>2</v>
      </c>
      <c r="P315" s="77">
        <v>0</v>
      </c>
      <c r="Q315" s="75">
        <v>2149</v>
      </c>
      <c r="R315" s="122">
        <v>48.807631160572335</v>
      </c>
      <c r="S315" s="76">
        <v>861</v>
      </c>
      <c r="T315" s="122">
        <v>19.554848966613672</v>
      </c>
      <c r="U315" s="76">
        <v>31</v>
      </c>
      <c r="V315" s="122">
        <v>0.7040654099477629</v>
      </c>
      <c r="W315" s="122">
        <v>20.040472405178285</v>
      </c>
      <c r="X315" s="128">
        <v>24.635988918737407</v>
      </c>
      <c r="Y315" s="78">
        <v>22</v>
      </c>
      <c r="Z315" s="79">
        <v>80</v>
      </c>
      <c r="AA315" s="79">
        <v>510</v>
      </c>
      <c r="AB315" s="79">
        <v>1642</v>
      </c>
      <c r="AC315" s="79">
        <v>1489</v>
      </c>
      <c r="AD315" s="79">
        <v>529</v>
      </c>
      <c r="AE315" s="79">
        <v>100</v>
      </c>
      <c r="AF315" s="79">
        <v>22</v>
      </c>
      <c r="AG315" s="79">
        <v>8</v>
      </c>
      <c r="AH315" s="79">
        <v>0</v>
      </c>
      <c r="AI315" s="79">
        <v>1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6</v>
      </c>
      <c r="C316" s="35" t="s">
        <v>193</v>
      </c>
      <c r="Y316" s="35" t="s">
        <v>193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187</v>
      </c>
      <c r="R318" s="13" t="s">
        <v>187</v>
      </c>
      <c r="S318" s="15" t="s">
        <v>188</v>
      </c>
      <c r="T318" s="13" t="s">
        <v>188</v>
      </c>
      <c r="U318" s="15" t="s">
        <v>189</v>
      </c>
      <c r="V318" s="13" t="s">
        <v>189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25</v>
      </c>
      <c r="C320" s="46">
        <v>0</v>
      </c>
      <c r="D320" s="47">
        <v>1</v>
      </c>
      <c r="E320" s="47">
        <v>24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25</v>
      </c>
      <c r="R320" s="117">
        <v>100</v>
      </c>
      <c r="S320" s="47">
        <v>24</v>
      </c>
      <c r="T320" s="117">
        <v>96</v>
      </c>
      <c r="U320" s="47">
        <v>1</v>
      </c>
      <c r="V320" s="117">
        <v>4</v>
      </c>
      <c r="W320" s="117">
        <v>26.8</v>
      </c>
      <c r="X320" s="123">
        <v>28.1</v>
      </c>
      <c r="Y320" s="46">
        <v>0</v>
      </c>
      <c r="Z320" s="47">
        <v>0</v>
      </c>
      <c r="AA320" s="47">
        <v>0</v>
      </c>
      <c r="AB320" s="47">
        <v>0</v>
      </c>
      <c r="AC320" s="47">
        <v>2</v>
      </c>
      <c r="AD320" s="47">
        <v>21</v>
      </c>
      <c r="AE320" s="47">
        <v>1</v>
      </c>
      <c r="AF320" s="47">
        <v>0</v>
      </c>
      <c r="AG320" s="47">
        <v>1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8</v>
      </c>
      <c r="C321" s="52">
        <v>0</v>
      </c>
      <c r="D321" s="53">
        <v>0</v>
      </c>
      <c r="E321" s="53">
        <v>8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8</v>
      </c>
      <c r="R321" s="118">
        <v>100</v>
      </c>
      <c r="S321" s="53">
        <v>8</v>
      </c>
      <c r="T321" s="118">
        <v>100</v>
      </c>
      <c r="U321" s="53">
        <v>0</v>
      </c>
      <c r="V321" s="118">
        <v>0</v>
      </c>
      <c r="W321" s="118">
        <v>30.7</v>
      </c>
      <c r="X321" s="124" t="s">
        <v>190</v>
      </c>
      <c r="Y321" s="52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8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10</v>
      </c>
      <c r="C322" s="52">
        <v>0</v>
      </c>
      <c r="D322" s="53">
        <v>0</v>
      </c>
      <c r="E322" s="53">
        <v>10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10</v>
      </c>
      <c r="R322" s="118">
        <v>100</v>
      </c>
      <c r="S322" s="53">
        <v>10</v>
      </c>
      <c r="T322" s="118">
        <v>100</v>
      </c>
      <c r="U322" s="53">
        <v>0</v>
      </c>
      <c r="V322" s="118">
        <v>0</v>
      </c>
      <c r="W322" s="118">
        <v>30.7</v>
      </c>
      <c r="X322" s="124" t="s">
        <v>190</v>
      </c>
      <c r="Y322" s="52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10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11</v>
      </c>
      <c r="C323" s="52">
        <v>0</v>
      </c>
      <c r="D323" s="53">
        <v>0</v>
      </c>
      <c r="E323" s="53">
        <v>10</v>
      </c>
      <c r="F323" s="53">
        <v>0</v>
      </c>
      <c r="G323" s="53">
        <v>0</v>
      </c>
      <c r="H323" s="53">
        <v>0</v>
      </c>
      <c r="I323" s="53">
        <v>1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11</v>
      </c>
      <c r="R323" s="118">
        <v>100</v>
      </c>
      <c r="S323" s="53">
        <v>4</v>
      </c>
      <c r="T323" s="118">
        <v>36.36</v>
      </c>
      <c r="U323" s="53">
        <v>0</v>
      </c>
      <c r="V323" s="118">
        <v>0</v>
      </c>
      <c r="W323" s="118">
        <v>25.7</v>
      </c>
      <c r="X323" s="124">
        <v>30.6</v>
      </c>
      <c r="Y323" s="52">
        <v>0</v>
      </c>
      <c r="Z323" s="53">
        <v>0</v>
      </c>
      <c r="AA323" s="53">
        <v>0</v>
      </c>
      <c r="AB323" s="53">
        <v>0</v>
      </c>
      <c r="AC323" s="53">
        <v>7</v>
      </c>
      <c r="AD323" s="53">
        <v>0</v>
      </c>
      <c r="AE323" s="53">
        <v>4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13</v>
      </c>
      <c r="C324" s="52">
        <v>0</v>
      </c>
      <c r="D324" s="53">
        <v>1</v>
      </c>
      <c r="E324" s="53">
        <v>12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13</v>
      </c>
      <c r="R324" s="118">
        <v>100</v>
      </c>
      <c r="S324" s="53">
        <v>0</v>
      </c>
      <c r="T324" s="118">
        <v>0</v>
      </c>
      <c r="U324" s="53">
        <v>0</v>
      </c>
      <c r="V324" s="118">
        <v>0</v>
      </c>
      <c r="W324" s="118">
        <v>22</v>
      </c>
      <c r="X324" s="124">
        <v>22.9</v>
      </c>
      <c r="Y324" s="52">
        <v>0</v>
      </c>
      <c r="Z324" s="53">
        <v>0</v>
      </c>
      <c r="AA324" s="53">
        <v>0</v>
      </c>
      <c r="AB324" s="53">
        <v>0</v>
      </c>
      <c r="AC324" s="53">
        <v>13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13</v>
      </c>
      <c r="C325" s="52">
        <v>0</v>
      </c>
      <c r="D325" s="53">
        <v>1</v>
      </c>
      <c r="E325" s="53">
        <v>12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13</v>
      </c>
      <c r="R325" s="118">
        <v>100</v>
      </c>
      <c r="S325" s="53">
        <v>11</v>
      </c>
      <c r="T325" s="118">
        <v>84.62</v>
      </c>
      <c r="U325" s="53">
        <v>1</v>
      </c>
      <c r="V325" s="118">
        <v>7.6920000000000002</v>
      </c>
      <c r="W325" s="118">
        <v>28</v>
      </c>
      <c r="X325" s="124">
        <v>28.5</v>
      </c>
      <c r="Y325" s="52">
        <v>0</v>
      </c>
      <c r="Z325" s="53">
        <v>0</v>
      </c>
      <c r="AA325" s="53">
        <v>0</v>
      </c>
      <c r="AB325" s="53">
        <v>0</v>
      </c>
      <c r="AC325" s="53">
        <v>2</v>
      </c>
      <c r="AD325" s="53">
        <v>10</v>
      </c>
      <c r="AE325" s="53">
        <v>0</v>
      </c>
      <c r="AF325" s="53">
        <v>1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9</v>
      </c>
      <c r="C326" s="52">
        <v>0</v>
      </c>
      <c r="D326" s="53">
        <v>0</v>
      </c>
      <c r="E326" s="53">
        <v>9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9</v>
      </c>
      <c r="R326" s="118">
        <v>100</v>
      </c>
      <c r="S326" s="53">
        <v>9</v>
      </c>
      <c r="T326" s="118">
        <v>100</v>
      </c>
      <c r="U326" s="53">
        <v>0</v>
      </c>
      <c r="V326" s="118">
        <v>0</v>
      </c>
      <c r="W326" s="118">
        <v>28.6</v>
      </c>
      <c r="X326" s="124" t="s">
        <v>190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9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4</v>
      </c>
      <c r="C327" s="52">
        <v>0</v>
      </c>
      <c r="D327" s="53">
        <v>0</v>
      </c>
      <c r="E327" s="53">
        <v>4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4</v>
      </c>
      <c r="R327" s="118">
        <v>100</v>
      </c>
      <c r="S327" s="53">
        <v>4</v>
      </c>
      <c r="T327" s="118">
        <v>100</v>
      </c>
      <c r="U327" s="53">
        <v>0</v>
      </c>
      <c r="V327" s="118">
        <v>0</v>
      </c>
      <c r="W327" s="118">
        <v>28.6</v>
      </c>
      <c r="X327" s="124" t="s">
        <v>190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4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12</v>
      </c>
      <c r="C328" s="52">
        <v>0</v>
      </c>
      <c r="D328" s="53">
        <v>1</v>
      </c>
      <c r="E328" s="53">
        <v>10</v>
      </c>
      <c r="F328" s="53">
        <v>0</v>
      </c>
      <c r="G328" s="53">
        <v>1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11</v>
      </c>
      <c r="R328" s="118">
        <v>91.67</v>
      </c>
      <c r="S328" s="53">
        <v>7</v>
      </c>
      <c r="T328" s="118">
        <v>58.33</v>
      </c>
      <c r="U328" s="53">
        <v>0</v>
      </c>
      <c r="V328" s="118">
        <v>0</v>
      </c>
      <c r="W328" s="118">
        <v>25.5</v>
      </c>
      <c r="X328" s="124">
        <v>29</v>
      </c>
      <c r="Y328" s="52">
        <v>0</v>
      </c>
      <c r="Z328" s="53">
        <v>0</v>
      </c>
      <c r="AA328" s="53">
        <v>0</v>
      </c>
      <c r="AB328" s="53">
        <v>1</v>
      </c>
      <c r="AC328" s="53">
        <v>4</v>
      </c>
      <c r="AD328" s="53">
        <v>7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2</v>
      </c>
      <c r="C329" s="52">
        <v>0</v>
      </c>
      <c r="D329" s="53">
        <v>0</v>
      </c>
      <c r="E329" s="53">
        <v>2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2</v>
      </c>
      <c r="R329" s="118">
        <v>100</v>
      </c>
      <c r="S329" s="53">
        <v>0</v>
      </c>
      <c r="T329" s="118">
        <v>0</v>
      </c>
      <c r="U329" s="53">
        <v>0</v>
      </c>
      <c r="V329" s="118">
        <v>0</v>
      </c>
      <c r="W329" s="118">
        <v>22.4</v>
      </c>
      <c r="X329" s="124" t="s">
        <v>190</v>
      </c>
      <c r="Y329" s="52">
        <v>0</v>
      </c>
      <c r="Z329" s="53">
        <v>0</v>
      </c>
      <c r="AA329" s="53">
        <v>0</v>
      </c>
      <c r="AB329" s="53">
        <v>0</v>
      </c>
      <c r="AC329" s="53">
        <v>2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4</v>
      </c>
      <c r="C330" s="52">
        <v>0</v>
      </c>
      <c r="D330" s="53">
        <v>0</v>
      </c>
      <c r="E330" s="53">
        <v>4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4</v>
      </c>
      <c r="R330" s="118">
        <v>100</v>
      </c>
      <c r="S330" s="53">
        <v>4</v>
      </c>
      <c r="T330" s="118">
        <v>100</v>
      </c>
      <c r="U330" s="53">
        <v>0</v>
      </c>
      <c r="V330" s="118">
        <v>0</v>
      </c>
      <c r="W330" s="118">
        <v>26</v>
      </c>
      <c r="X330" s="124" t="s">
        <v>190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4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3</v>
      </c>
      <c r="C331" s="52">
        <v>0</v>
      </c>
      <c r="D331" s="53">
        <v>0</v>
      </c>
      <c r="E331" s="53">
        <v>3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3</v>
      </c>
      <c r="R331" s="118">
        <v>100</v>
      </c>
      <c r="S331" s="53">
        <v>3</v>
      </c>
      <c r="T331" s="118">
        <v>100</v>
      </c>
      <c r="U331" s="53">
        <v>1</v>
      </c>
      <c r="V331" s="118">
        <v>33.33</v>
      </c>
      <c r="W331" s="118">
        <v>35.1</v>
      </c>
      <c r="X331" s="124" t="s">
        <v>190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2</v>
      </c>
      <c r="AF331" s="53">
        <v>1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5</v>
      </c>
      <c r="C332" s="52">
        <v>0</v>
      </c>
      <c r="D332" s="53">
        <v>0</v>
      </c>
      <c r="E332" s="53">
        <v>5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5</v>
      </c>
      <c r="R332" s="118">
        <v>100</v>
      </c>
      <c r="S332" s="53">
        <v>5</v>
      </c>
      <c r="T332" s="118">
        <v>100</v>
      </c>
      <c r="U332" s="53">
        <v>1</v>
      </c>
      <c r="V332" s="118">
        <v>20</v>
      </c>
      <c r="W332" s="118">
        <v>33.4</v>
      </c>
      <c r="X332" s="124" t="s">
        <v>190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4</v>
      </c>
      <c r="AF332" s="53">
        <v>1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6</v>
      </c>
      <c r="C333" s="52">
        <v>0</v>
      </c>
      <c r="D333" s="53">
        <v>0</v>
      </c>
      <c r="E333" s="53">
        <v>6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6</v>
      </c>
      <c r="R333" s="118">
        <v>100</v>
      </c>
      <c r="S333" s="53">
        <v>6</v>
      </c>
      <c r="T333" s="118">
        <v>100</v>
      </c>
      <c r="U333" s="53">
        <v>0</v>
      </c>
      <c r="V333" s="118">
        <v>0</v>
      </c>
      <c r="W333" s="118">
        <v>34.200000000000003</v>
      </c>
      <c r="X333" s="124" t="s">
        <v>190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6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7</v>
      </c>
      <c r="C334" s="52">
        <v>0</v>
      </c>
      <c r="D334" s="53">
        <v>0</v>
      </c>
      <c r="E334" s="53">
        <v>6</v>
      </c>
      <c r="F334" s="53">
        <v>0</v>
      </c>
      <c r="G334" s="53">
        <v>1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7</v>
      </c>
      <c r="R334" s="118">
        <v>100</v>
      </c>
      <c r="S334" s="53">
        <v>7</v>
      </c>
      <c r="T334" s="118">
        <v>100</v>
      </c>
      <c r="U334" s="53">
        <v>0</v>
      </c>
      <c r="V334" s="118">
        <v>0</v>
      </c>
      <c r="W334" s="118">
        <v>34</v>
      </c>
      <c r="X334" s="124" t="s">
        <v>190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7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8</v>
      </c>
      <c r="C335" s="52">
        <v>0</v>
      </c>
      <c r="D335" s="53">
        <v>0</v>
      </c>
      <c r="E335" s="53">
        <v>8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8</v>
      </c>
      <c r="R335" s="118">
        <v>100</v>
      </c>
      <c r="S335" s="53">
        <v>8</v>
      </c>
      <c r="T335" s="118">
        <v>100</v>
      </c>
      <c r="U335" s="53">
        <v>1</v>
      </c>
      <c r="V335" s="118">
        <v>12.5</v>
      </c>
      <c r="W335" s="118">
        <v>34</v>
      </c>
      <c r="X335" s="124" t="s">
        <v>190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7</v>
      </c>
      <c r="AF335" s="53">
        <v>1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1</v>
      </c>
      <c r="C336" s="52">
        <v>0</v>
      </c>
      <c r="D336" s="53">
        <v>0</v>
      </c>
      <c r="E336" s="53">
        <v>1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1</v>
      </c>
      <c r="R336" s="118">
        <v>100</v>
      </c>
      <c r="S336" s="53">
        <v>1</v>
      </c>
      <c r="T336" s="118">
        <v>100</v>
      </c>
      <c r="U336" s="53">
        <v>1</v>
      </c>
      <c r="V336" s="118">
        <v>100</v>
      </c>
      <c r="W336" s="118">
        <v>35.4</v>
      </c>
      <c r="X336" s="124" t="s">
        <v>190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1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5</v>
      </c>
      <c r="C337" s="52">
        <v>0</v>
      </c>
      <c r="D337" s="53">
        <v>1</v>
      </c>
      <c r="E337" s="53">
        <v>4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5</v>
      </c>
      <c r="R337" s="118">
        <v>100</v>
      </c>
      <c r="S337" s="53">
        <v>5</v>
      </c>
      <c r="T337" s="118">
        <v>100</v>
      </c>
      <c r="U337" s="53">
        <v>1</v>
      </c>
      <c r="V337" s="118">
        <v>20</v>
      </c>
      <c r="W337" s="118">
        <v>34.5</v>
      </c>
      <c r="X337" s="124" t="s">
        <v>190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4</v>
      </c>
      <c r="AF337" s="53">
        <v>1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5</v>
      </c>
      <c r="C338" s="52">
        <v>1</v>
      </c>
      <c r="D338" s="53">
        <v>0</v>
      </c>
      <c r="E338" s="53">
        <v>2</v>
      </c>
      <c r="F338" s="53">
        <v>0</v>
      </c>
      <c r="G338" s="53">
        <v>0</v>
      </c>
      <c r="H338" s="53">
        <v>0</v>
      </c>
      <c r="I338" s="53">
        <v>2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4</v>
      </c>
      <c r="R338" s="118">
        <v>80</v>
      </c>
      <c r="S338" s="53">
        <v>3</v>
      </c>
      <c r="T338" s="118">
        <v>60</v>
      </c>
      <c r="U338" s="53">
        <v>0</v>
      </c>
      <c r="V338" s="118">
        <v>0</v>
      </c>
      <c r="W338" s="118">
        <v>24.8</v>
      </c>
      <c r="X338" s="124" t="s">
        <v>190</v>
      </c>
      <c r="Y338" s="52">
        <v>0</v>
      </c>
      <c r="Z338" s="53">
        <v>0</v>
      </c>
      <c r="AA338" s="53">
        <v>1</v>
      </c>
      <c r="AB338" s="53">
        <v>0</v>
      </c>
      <c r="AC338" s="53">
        <v>1</v>
      </c>
      <c r="AD338" s="53">
        <v>1</v>
      </c>
      <c r="AE338" s="53">
        <v>2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2</v>
      </c>
      <c r="C339" s="52">
        <v>0</v>
      </c>
      <c r="D339" s="53">
        <v>0</v>
      </c>
      <c r="E339" s="53">
        <v>2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2</v>
      </c>
      <c r="R339" s="118">
        <v>100</v>
      </c>
      <c r="S339" s="53">
        <v>0</v>
      </c>
      <c r="T339" s="118">
        <v>0</v>
      </c>
      <c r="U339" s="53">
        <v>0</v>
      </c>
      <c r="V339" s="118">
        <v>0</v>
      </c>
      <c r="W339" s="118">
        <v>22.8</v>
      </c>
      <c r="X339" s="124" t="s">
        <v>190</v>
      </c>
      <c r="Y339" s="52">
        <v>0</v>
      </c>
      <c r="Z339" s="53">
        <v>0</v>
      </c>
      <c r="AA339" s="53">
        <v>0</v>
      </c>
      <c r="AB339" s="53">
        <v>0</v>
      </c>
      <c r="AC339" s="53">
        <v>2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6</v>
      </c>
      <c r="C340" s="52">
        <v>0</v>
      </c>
      <c r="D340" s="53">
        <v>0</v>
      </c>
      <c r="E340" s="53">
        <v>6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6</v>
      </c>
      <c r="R340" s="118">
        <v>100</v>
      </c>
      <c r="S340" s="53">
        <v>2</v>
      </c>
      <c r="T340" s="118">
        <v>33.33</v>
      </c>
      <c r="U340" s="53">
        <v>0</v>
      </c>
      <c r="V340" s="118">
        <v>0</v>
      </c>
      <c r="W340" s="118">
        <v>25.7</v>
      </c>
      <c r="X340" s="124" t="s">
        <v>190</v>
      </c>
      <c r="Y340" s="52">
        <v>0</v>
      </c>
      <c r="Z340" s="53">
        <v>0</v>
      </c>
      <c r="AA340" s="53">
        <v>0</v>
      </c>
      <c r="AB340" s="53">
        <v>0</v>
      </c>
      <c r="AC340" s="53">
        <v>4</v>
      </c>
      <c r="AD340" s="53">
        <v>1</v>
      </c>
      <c r="AE340" s="53">
        <v>1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8</v>
      </c>
      <c r="C341" s="52">
        <v>0</v>
      </c>
      <c r="D341" s="53">
        <v>0</v>
      </c>
      <c r="E341" s="53">
        <v>8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8</v>
      </c>
      <c r="R341" s="118">
        <v>100</v>
      </c>
      <c r="S341" s="53">
        <v>8</v>
      </c>
      <c r="T341" s="118">
        <v>100</v>
      </c>
      <c r="U341" s="53">
        <v>0</v>
      </c>
      <c r="V341" s="118">
        <v>0</v>
      </c>
      <c r="W341" s="118">
        <v>28.1</v>
      </c>
      <c r="X341" s="124" t="s">
        <v>190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8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10</v>
      </c>
      <c r="C342" s="52">
        <v>0</v>
      </c>
      <c r="D342" s="53">
        <v>0</v>
      </c>
      <c r="E342" s="53">
        <v>10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10</v>
      </c>
      <c r="R342" s="118">
        <v>100</v>
      </c>
      <c r="S342" s="53">
        <v>8</v>
      </c>
      <c r="T342" s="118">
        <v>80</v>
      </c>
      <c r="U342" s="53">
        <v>6</v>
      </c>
      <c r="V342" s="118">
        <v>60</v>
      </c>
      <c r="W342" s="118">
        <v>34</v>
      </c>
      <c r="X342" s="124" t="s">
        <v>190</v>
      </c>
      <c r="Y342" s="52">
        <v>0</v>
      </c>
      <c r="Z342" s="53">
        <v>0</v>
      </c>
      <c r="AA342" s="53">
        <v>0</v>
      </c>
      <c r="AB342" s="53">
        <v>0</v>
      </c>
      <c r="AC342" s="53">
        <v>2</v>
      </c>
      <c r="AD342" s="53">
        <v>0</v>
      </c>
      <c r="AE342" s="53">
        <v>2</v>
      </c>
      <c r="AF342" s="53">
        <v>4</v>
      </c>
      <c r="AG342" s="53">
        <v>2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16</v>
      </c>
      <c r="C343" s="52">
        <v>0</v>
      </c>
      <c r="D343" s="53">
        <v>0</v>
      </c>
      <c r="E343" s="53">
        <v>16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15</v>
      </c>
      <c r="R343" s="118">
        <v>93.75</v>
      </c>
      <c r="S343" s="53">
        <v>15</v>
      </c>
      <c r="T343" s="118">
        <v>93.75</v>
      </c>
      <c r="U343" s="53">
        <v>0</v>
      </c>
      <c r="V343" s="118">
        <v>0</v>
      </c>
      <c r="W343" s="118">
        <v>29.7</v>
      </c>
      <c r="X343" s="124">
        <v>32.700000000000003</v>
      </c>
      <c r="Y343" s="52">
        <v>0</v>
      </c>
      <c r="Z343" s="53">
        <v>0</v>
      </c>
      <c r="AA343" s="53">
        <v>0</v>
      </c>
      <c r="AB343" s="53">
        <v>1</v>
      </c>
      <c r="AC343" s="53">
        <v>0</v>
      </c>
      <c r="AD343" s="53">
        <v>5</v>
      </c>
      <c r="AE343" s="53">
        <v>10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11</v>
      </c>
      <c r="C344" s="52">
        <v>1</v>
      </c>
      <c r="D344" s="53">
        <v>0</v>
      </c>
      <c r="E344" s="53">
        <v>10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10</v>
      </c>
      <c r="R344" s="118">
        <v>90.91</v>
      </c>
      <c r="S344" s="53">
        <v>8</v>
      </c>
      <c r="T344" s="118">
        <v>72.73</v>
      </c>
      <c r="U344" s="53">
        <v>0</v>
      </c>
      <c r="V344" s="118">
        <v>0</v>
      </c>
      <c r="W344" s="118">
        <v>23.7</v>
      </c>
      <c r="X344" s="124">
        <v>25.4</v>
      </c>
      <c r="Y344" s="52">
        <v>0</v>
      </c>
      <c r="Z344" s="53">
        <v>0</v>
      </c>
      <c r="AA344" s="53">
        <v>0</v>
      </c>
      <c r="AB344" s="53">
        <v>1</v>
      </c>
      <c r="AC344" s="53">
        <v>2</v>
      </c>
      <c r="AD344" s="53">
        <v>8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25</v>
      </c>
      <c r="C345" s="52">
        <v>1</v>
      </c>
      <c r="D345" s="53">
        <v>0</v>
      </c>
      <c r="E345" s="53">
        <v>23</v>
      </c>
      <c r="F345" s="53">
        <v>0</v>
      </c>
      <c r="G345" s="53">
        <v>0</v>
      </c>
      <c r="H345" s="53">
        <v>1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22</v>
      </c>
      <c r="R345" s="118">
        <v>88</v>
      </c>
      <c r="S345" s="53">
        <v>1</v>
      </c>
      <c r="T345" s="118">
        <v>4</v>
      </c>
      <c r="U345" s="53">
        <v>0</v>
      </c>
      <c r="V345" s="118">
        <v>0</v>
      </c>
      <c r="W345" s="118">
        <v>21.9</v>
      </c>
      <c r="X345" s="124">
        <v>22.7</v>
      </c>
      <c r="Y345" s="52">
        <v>0</v>
      </c>
      <c r="Z345" s="53">
        <v>0</v>
      </c>
      <c r="AA345" s="53">
        <v>1</v>
      </c>
      <c r="AB345" s="53">
        <v>2</v>
      </c>
      <c r="AC345" s="53">
        <v>21</v>
      </c>
      <c r="AD345" s="53">
        <v>1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26</v>
      </c>
      <c r="C346" s="52">
        <v>1</v>
      </c>
      <c r="D346" s="53">
        <v>1</v>
      </c>
      <c r="E346" s="53">
        <v>24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14</v>
      </c>
      <c r="R346" s="118">
        <v>53.85</v>
      </c>
      <c r="S346" s="53">
        <v>9</v>
      </c>
      <c r="T346" s="118">
        <v>34.619999999999997</v>
      </c>
      <c r="U346" s="53">
        <v>0</v>
      </c>
      <c r="V346" s="118">
        <v>0</v>
      </c>
      <c r="W346" s="118">
        <v>21.9</v>
      </c>
      <c r="X346" s="124">
        <v>25.3</v>
      </c>
      <c r="Y346" s="52">
        <v>0</v>
      </c>
      <c r="Z346" s="53">
        <v>0</v>
      </c>
      <c r="AA346" s="53">
        <v>1</v>
      </c>
      <c r="AB346" s="53">
        <v>11</v>
      </c>
      <c r="AC346" s="53">
        <v>5</v>
      </c>
      <c r="AD346" s="53">
        <v>9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27</v>
      </c>
      <c r="C347" s="52">
        <v>0</v>
      </c>
      <c r="D347" s="53">
        <v>0</v>
      </c>
      <c r="E347" s="53">
        <v>27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27</v>
      </c>
      <c r="R347" s="118">
        <v>100</v>
      </c>
      <c r="S347" s="53">
        <v>14</v>
      </c>
      <c r="T347" s="118">
        <v>51.85</v>
      </c>
      <c r="U347" s="53">
        <v>0</v>
      </c>
      <c r="V347" s="118">
        <v>0</v>
      </c>
      <c r="W347" s="118">
        <v>23.8</v>
      </c>
      <c r="X347" s="124">
        <v>25.2</v>
      </c>
      <c r="Y347" s="52">
        <v>0</v>
      </c>
      <c r="Z347" s="53">
        <v>0</v>
      </c>
      <c r="AA347" s="53">
        <v>0</v>
      </c>
      <c r="AB347" s="53">
        <v>0</v>
      </c>
      <c r="AC347" s="53">
        <v>13</v>
      </c>
      <c r="AD347" s="53">
        <v>14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30</v>
      </c>
      <c r="C348" s="52">
        <v>3</v>
      </c>
      <c r="D348" s="53">
        <v>0</v>
      </c>
      <c r="E348" s="53">
        <v>26</v>
      </c>
      <c r="F348" s="53">
        <v>0</v>
      </c>
      <c r="G348" s="53">
        <v>0</v>
      </c>
      <c r="H348" s="53">
        <v>0</v>
      </c>
      <c r="I348" s="53">
        <v>1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9</v>
      </c>
      <c r="R348" s="118">
        <v>30</v>
      </c>
      <c r="S348" s="53">
        <v>0</v>
      </c>
      <c r="T348" s="118">
        <v>0</v>
      </c>
      <c r="U348" s="53">
        <v>0</v>
      </c>
      <c r="V348" s="118">
        <v>0</v>
      </c>
      <c r="W348" s="118">
        <v>16.899999999999999</v>
      </c>
      <c r="X348" s="124">
        <v>20.6</v>
      </c>
      <c r="Y348" s="52">
        <v>1</v>
      </c>
      <c r="Z348" s="53">
        <v>4</v>
      </c>
      <c r="AA348" s="53">
        <v>1</v>
      </c>
      <c r="AB348" s="53">
        <v>15</v>
      </c>
      <c r="AC348" s="53">
        <v>9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25</v>
      </c>
      <c r="C349" s="52">
        <v>1</v>
      </c>
      <c r="D349" s="53">
        <v>0</v>
      </c>
      <c r="E349" s="53">
        <v>18</v>
      </c>
      <c r="F349" s="53">
        <v>1</v>
      </c>
      <c r="G349" s="53">
        <v>0</v>
      </c>
      <c r="H349" s="53">
        <v>5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9</v>
      </c>
      <c r="R349" s="118">
        <v>36</v>
      </c>
      <c r="S349" s="53">
        <v>2</v>
      </c>
      <c r="T349" s="118">
        <v>8</v>
      </c>
      <c r="U349" s="53">
        <v>0</v>
      </c>
      <c r="V349" s="118">
        <v>0</v>
      </c>
      <c r="W349" s="118">
        <v>17.5</v>
      </c>
      <c r="X349" s="124">
        <v>22.4</v>
      </c>
      <c r="Y349" s="52">
        <v>1</v>
      </c>
      <c r="Z349" s="53">
        <v>0</v>
      </c>
      <c r="AA349" s="53">
        <v>4</v>
      </c>
      <c r="AB349" s="53">
        <v>11</v>
      </c>
      <c r="AC349" s="53">
        <v>9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39</v>
      </c>
      <c r="C350" s="52">
        <v>0</v>
      </c>
      <c r="D350" s="53">
        <v>3</v>
      </c>
      <c r="E350" s="53">
        <v>34</v>
      </c>
      <c r="F350" s="53">
        <v>0</v>
      </c>
      <c r="G350" s="53">
        <v>1</v>
      </c>
      <c r="H350" s="53">
        <v>0</v>
      </c>
      <c r="I350" s="53">
        <v>1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20</v>
      </c>
      <c r="R350" s="118">
        <v>51.28</v>
      </c>
      <c r="S350" s="53">
        <v>1</v>
      </c>
      <c r="T350" s="118">
        <v>2.5640000000000001</v>
      </c>
      <c r="U350" s="53">
        <v>0</v>
      </c>
      <c r="V350" s="118">
        <v>0</v>
      </c>
      <c r="W350" s="118">
        <v>19.8</v>
      </c>
      <c r="X350" s="124">
        <v>23.4</v>
      </c>
      <c r="Y350" s="52">
        <v>1</v>
      </c>
      <c r="Z350" s="53">
        <v>0</v>
      </c>
      <c r="AA350" s="53">
        <v>3</v>
      </c>
      <c r="AB350" s="53">
        <v>15</v>
      </c>
      <c r="AC350" s="53">
        <v>19</v>
      </c>
      <c r="AD350" s="53">
        <v>1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66</v>
      </c>
      <c r="C351" s="52">
        <v>2</v>
      </c>
      <c r="D351" s="53">
        <v>2</v>
      </c>
      <c r="E351" s="53">
        <v>59</v>
      </c>
      <c r="F351" s="53">
        <v>0</v>
      </c>
      <c r="G351" s="53">
        <v>2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1</v>
      </c>
      <c r="N351" s="54">
        <v>0</v>
      </c>
      <c r="O351" s="54">
        <v>0</v>
      </c>
      <c r="P351" s="54">
        <v>0</v>
      </c>
      <c r="Q351" s="52">
        <v>25</v>
      </c>
      <c r="R351" s="118">
        <v>37.880000000000003</v>
      </c>
      <c r="S351" s="53">
        <v>9</v>
      </c>
      <c r="T351" s="118">
        <v>13.64</v>
      </c>
      <c r="U351" s="53">
        <v>0</v>
      </c>
      <c r="V351" s="118">
        <v>0</v>
      </c>
      <c r="W351" s="118">
        <v>18.5</v>
      </c>
      <c r="X351" s="124">
        <v>23.3</v>
      </c>
      <c r="Y351" s="52">
        <v>1</v>
      </c>
      <c r="Z351" s="53">
        <v>1</v>
      </c>
      <c r="AA351" s="53">
        <v>5</v>
      </c>
      <c r="AB351" s="53">
        <v>34</v>
      </c>
      <c r="AC351" s="53">
        <v>20</v>
      </c>
      <c r="AD351" s="53">
        <v>5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50</v>
      </c>
      <c r="C352" s="52">
        <v>2</v>
      </c>
      <c r="D352" s="53">
        <v>1</v>
      </c>
      <c r="E352" s="53">
        <v>40</v>
      </c>
      <c r="F352" s="53">
        <v>1</v>
      </c>
      <c r="G352" s="53">
        <v>5</v>
      </c>
      <c r="H352" s="53">
        <v>1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34</v>
      </c>
      <c r="R352" s="118">
        <v>68</v>
      </c>
      <c r="S352" s="53">
        <v>8</v>
      </c>
      <c r="T352" s="118">
        <v>16</v>
      </c>
      <c r="U352" s="53">
        <v>0</v>
      </c>
      <c r="V352" s="118">
        <v>0</v>
      </c>
      <c r="W352" s="118">
        <v>21.2</v>
      </c>
      <c r="X352" s="124">
        <v>24.9</v>
      </c>
      <c r="Y352" s="52">
        <v>0</v>
      </c>
      <c r="Z352" s="53">
        <v>0</v>
      </c>
      <c r="AA352" s="53">
        <v>2</v>
      </c>
      <c r="AB352" s="53">
        <v>14</v>
      </c>
      <c r="AC352" s="53">
        <v>27</v>
      </c>
      <c r="AD352" s="53">
        <v>5</v>
      </c>
      <c r="AE352" s="53">
        <v>2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39</v>
      </c>
      <c r="C353" s="52">
        <v>3</v>
      </c>
      <c r="D353" s="53">
        <v>0</v>
      </c>
      <c r="E353" s="53">
        <v>33</v>
      </c>
      <c r="F353" s="53">
        <v>0</v>
      </c>
      <c r="G353" s="53">
        <v>3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27</v>
      </c>
      <c r="R353" s="118">
        <v>69.23</v>
      </c>
      <c r="S353" s="53">
        <v>5</v>
      </c>
      <c r="T353" s="118">
        <v>12.82</v>
      </c>
      <c r="U353" s="53">
        <v>0</v>
      </c>
      <c r="V353" s="118">
        <v>0</v>
      </c>
      <c r="W353" s="118">
        <v>21.2</v>
      </c>
      <c r="X353" s="124">
        <v>23.8</v>
      </c>
      <c r="Y353" s="52">
        <v>0</v>
      </c>
      <c r="Z353" s="53">
        <v>0</v>
      </c>
      <c r="AA353" s="53">
        <v>2</v>
      </c>
      <c r="AB353" s="53">
        <v>10</v>
      </c>
      <c r="AC353" s="53">
        <v>24</v>
      </c>
      <c r="AD353" s="53">
        <v>3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37</v>
      </c>
      <c r="C354" s="52">
        <v>3</v>
      </c>
      <c r="D354" s="53">
        <v>2</v>
      </c>
      <c r="E354" s="53">
        <v>27</v>
      </c>
      <c r="F354" s="53">
        <v>0</v>
      </c>
      <c r="G354" s="53">
        <v>0</v>
      </c>
      <c r="H354" s="53">
        <v>1</v>
      </c>
      <c r="I354" s="53">
        <v>2</v>
      </c>
      <c r="J354" s="53">
        <v>0</v>
      </c>
      <c r="K354" s="53">
        <v>0</v>
      </c>
      <c r="L354" s="53">
        <v>0</v>
      </c>
      <c r="M354" s="53">
        <v>1</v>
      </c>
      <c r="N354" s="54">
        <v>1</v>
      </c>
      <c r="O354" s="54">
        <v>0</v>
      </c>
      <c r="P354" s="54">
        <v>0</v>
      </c>
      <c r="Q354" s="52">
        <v>14</v>
      </c>
      <c r="R354" s="118">
        <v>37.840000000000003</v>
      </c>
      <c r="S354" s="53">
        <v>5</v>
      </c>
      <c r="T354" s="118">
        <v>13.51</v>
      </c>
      <c r="U354" s="53">
        <v>0</v>
      </c>
      <c r="V354" s="118">
        <v>0</v>
      </c>
      <c r="W354" s="118">
        <v>19.3</v>
      </c>
      <c r="X354" s="124">
        <v>23.8</v>
      </c>
      <c r="Y354" s="52">
        <v>1</v>
      </c>
      <c r="Z354" s="53">
        <v>0</v>
      </c>
      <c r="AA354" s="53">
        <v>1</v>
      </c>
      <c r="AB354" s="53">
        <v>21</v>
      </c>
      <c r="AC354" s="53">
        <v>12</v>
      </c>
      <c r="AD354" s="53">
        <v>2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59</v>
      </c>
      <c r="C355" s="52">
        <v>0</v>
      </c>
      <c r="D355" s="53">
        <v>1</v>
      </c>
      <c r="E355" s="53">
        <v>50</v>
      </c>
      <c r="F355" s="53">
        <v>1</v>
      </c>
      <c r="G355" s="53">
        <v>4</v>
      </c>
      <c r="H355" s="53">
        <v>0</v>
      </c>
      <c r="I355" s="53">
        <v>3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31</v>
      </c>
      <c r="R355" s="118">
        <v>52.54</v>
      </c>
      <c r="S355" s="53">
        <v>0</v>
      </c>
      <c r="T355" s="118">
        <v>0</v>
      </c>
      <c r="U355" s="53">
        <v>0</v>
      </c>
      <c r="V355" s="118">
        <v>0</v>
      </c>
      <c r="W355" s="118">
        <v>18.7</v>
      </c>
      <c r="X355" s="124">
        <v>21.5</v>
      </c>
      <c r="Y355" s="52">
        <v>1</v>
      </c>
      <c r="Z355" s="53">
        <v>1</v>
      </c>
      <c r="AA355" s="53">
        <v>2</v>
      </c>
      <c r="AB355" s="53">
        <v>24</v>
      </c>
      <c r="AC355" s="53">
        <v>31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41</v>
      </c>
      <c r="C356" s="52">
        <v>0</v>
      </c>
      <c r="D356" s="53">
        <v>2</v>
      </c>
      <c r="E356" s="53">
        <v>35</v>
      </c>
      <c r="F356" s="53">
        <v>0</v>
      </c>
      <c r="G356" s="53">
        <v>0</v>
      </c>
      <c r="H356" s="53">
        <v>1</v>
      </c>
      <c r="I356" s="53">
        <v>2</v>
      </c>
      <c r="J356" s="53">
        <v>0</v>
      </c>
      <c r="K356" s="53">
        <v>0</v>
      </c>
      <c r="L356" s="53">
        <v>0</v>
      </c>
      <c r="M356" s="53">
        <v>1</v>
      </c>
      <c r="N356" s="54">
        <v>0</v>
      </c>
      <c r="O356" s="54">
        <v>0</v>
      </c>
      <c r="P356" s="54">
        <v>0</v>
      </c>
      <c r="Q356" s="52">
        <v>23</v>
      </c>
      <c r="R356" s="118">
        <v>56.1</v>
      </c>
      <c r="S356" s="53">
        <v>5</v>
      </c>
      <c r="T356" s="118">
        <v>12.2</v>
      </c>
      <c r="U356" s="53">
        <v>1</v>
      </c>
      <c r="V356" s="118">
        <v>2.4390000000000001</v>
      </c>
      <c r="W356" s="118">
        <v>19.8</v>
      </c>
      <c r="X356" s="124">
        <v>23.9</v>
      </c>
      <c r="Y356" s="52">
        <v>2</v>
      </c>
      <c r="Z356" s="53">
        <v>2</v>
      </c>
      <c r="AA356" s="53">
        <v>1</v>
      </c>
      <c r="AB356" s="53">
        <v>13</v>
      </c>
      <c r="AC356" s="53">
        <v>21</v>
      </c>
      <c r="AD356" s="53">
        <v>1</v>
      </c>
      <c r="AE356" s="53">
        <v>0</v>
      </c>
      <c r="AF356" s="53">
        <v>1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39</v>
      </c>
      <c r="C357" s="52">
        <v>1</v>
      </c>
      <c r="D357" s="53">
        <v>0</v>
      </c>
      <c r="E357" s="53">
        <v>38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1</v>
      </c>
      <c r="R357" s="118">
        <v>2.5640000000000001</v>
      </c>
      <c r="S357" s="53">
        <v>1</v>
      </c>
      <c r="T357" s="118">
        <v>2.5640000000000001</v>
      </c>
      <c r="U357" s="53">
        <v>0</v>
      </c>
      <c r="V357" s="118">
        <v>0</v>
      </c>
      <c r="W357" s="118">
        <v>17.899999999999999</v>
      </c>
      <c r="X357" s="124">
        <v>19.8</v>
      </c>
      <c r="Y357" s="52">
        <v>0</v>
      </c>
      <c r="Z357" s="53">
        <v>0</v>
      </c>
      <c r="AA357" s="53">
        <v>6</v>
      </c>
      <c r="AB357" s="53">
        <v>32</v>
      </c>
      <c r="AC357" s="53">
        <v>0</v>
      </c>
      <c r="AD357" s="53">
        <v>1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57</v>
      </c>
      <c r="C358" s="52">
        <v>1</v>
      </c>
      <c r="D358" s="53">
        <v>0</v>
      </c>
      <c r="E358" s="53">
        <v>54</v>
      </c>
      <c r="F358" s="53">
        <v>0</v>
      </c>
      <c r="G358" s="53">
        <v>2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38</v>
      </c>
      <c r="R358" s="118">
        <v>66.67</v>
      </c>
      <c r="S358" s="53">
        <v>1</v>
      </c>
      <c r="T358" s="118">
        <v>1.754</v>
      </c>
      <c r="U358" s="53">
        <v>0</v>
      </c>
      <c r="V358" s="118">
        <v>0</v>
      </c>
      <c r="W358" s="118">
        <v>18.2</v>
      </c>
      <c r="X358" s="124">
        <v>20.7</v>
      </c>
      <c r="Y358" s="52">
        <v>0</v>
      </c>
      <c r="Z358" s="53">
        <v>7</v>
      </c>
      <c r="AA358" s="53">
        <v>4</v>
      </c>
      <c r="AB358" s="53">
        <v>8</v>
      </c>
      <c r="AC358" s="53">
        <v>37</v>
      </c>
      <c r="AD358" s="53">
        <v>1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45</v>
      </c>
      <c r="C359" s="52">
        <v>0</v>
      </c>
      <c r="D359" s="53">
        <v>0</v>
      </c>
      <c r="E359" s="53">
        <v>41</v>
      </c>
      <c r="F359" s="53">
        <v>0</v>
      </c>
      <c r="G359" s="53">
        <v>0</v>
      </c>
      <c r="H359" s="53">
        <v>1</v>
      </c>
      <c r="I359" s="53">
        <v>2</v>
      </c>
      <c r="J359" s="53">
        <v>0</v>
      </c>
      <c r="K359" s="53">
        <v>0</v>
      </c>
      <c r="L359" s="53">
        <v>0</v>
      </c>
      <c r="M359" s="53">
        <v>0</v>
      </c>
      <c r="N359" s="54">
        <v>1</v>
      </c>
      <c r="O359" s="54">
        <v>0</v>
      </c>
      <c r="P359" s="54">
        <v>0</v>
      </c>
      <c r="Q359" s="52">
        <v>36</v>
      </c>
      <c r="R359" s="118">
        <v>80</v>
      </c>
      <c r="S359" s="53">
        <v>7</v>
      </c>
      <c r="T359" s="118">
        <v>15.56</v>
      </c>
      <c r="U359" s="53">
        <v>0</v>
      </c>
      <c r="V359" s="118">
        <v>0</v>
      </c>
      <c r="W359" s="118">
        <v>21.2</v>
      </c>
      <c r="X359" s="124">
        <v>24.5</v>
      </c>
      <c r="Y359" s="52">
        <v>0</v>
      </c>
      <c r="Z359" s="53">
        <v>0</v>
      </c>
      <c r="AA359" s="53">
        <v>4</v>
      </c>
      <c r="AB359" s="53">
        <v>5</v>
      </c>
      <c r="AC359" s="53">
        <v>35</v>
      </c>
      <c r="AD359" s="53">
        <v>1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50</v>
      </c>
      <c r="C360" s="52">
        <v>1</v>
      </c>
      <c r="D360" s="53">
        <v>0</v>
      </c>
      <c r="E360" s="53">
        <v>48</v>
      </c>
      <c r="F360" s="53">
        <v>0</v>
      </c>
      <c r="G360" s="53">
        <v>0</v>
      </c>
      <c r="H360" s="53">
        <v>0</v>
      </c>
      <c r="I360" s="53">
        <v>1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3</v>
      </c>
      <c r="R360" s="118">
        <v>6</v>
      </c>
      <c r="S360" s="53">
        <v>0</v>
      </c>
      <c r="T360" s="118">
        <v>0</v>
      </c>
      <c r="U360" s="53">
        <v>0</v>
      </c>
      <c r="V360" s="118">
        <v>0</v>
      </c>
      <c r="W360" s="118">
        <v>16.100000000000001</v>
      </c>
      <c r="X360" s="124">
        <v>19.7</v>
      </c>
      <c r="Y360" s="52">
        <v>1</v>
      </c>
      <c r="Z360" s="53">
        <v>0</v>
      </c>
      <c r="AA360" s="53">
        <v>18</v>
      </c>
      <c r="AB360" s="53">
        <v>28</v>
      </c>
      <c r="AC360" s="53">
        <v>3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64</v>
      </c>
      <c r="C361" s="52">
        <v>2</v>
      </c>
      <c r="D361" s="53">
        <v>2</v>
      </c>
      <c r="E361" s="53">
        <v>59</v>
      </c>
      <c r="F361" s="53">
        <v>0</v>
      </c>
      <c r="G361" s="53">
        <v>0</v>
      </c>
      <c r="H361" s="53">
        <v>0</v>
      </c>
      <c r="I361" s="53">
        <v>1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17</v>
      </c>
      <c r="R361" s="118">
        <v>26.56</v>
      </c>
      <c r="S361" s="53">
        <v>4</v>
      </c>
      <c r="T361" s="118">
        <v>6.25</v>
      </c>
      <c r="U361" s="53">
        <v>0</v>
      </c>
      <c r="V361" s="118">
        <v>0</v>
      </c>
      <c r="W361" s="118">
        <v>19.100000000000001</v>
      </c>
      <c r="X361" s="124">
        <v>21.6</v>
      </c>
      <c r="Y361" s="52">
        <v>0</v>
      </c>
      <c r="Z361" s="53">
        <v>0</v>
      </c>
      <c r="AA361" s="53">
        <v>1</v>
      </c>
      <c r="AB361" s="53">
        <v>46</v>
      </c>
      <c r="AC361" s="53">
        <v>14</v>
      </c>
      <c r="AD361" s="53">
        <v>3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42</v>
      </c>
      <c r="C362" s="52">
        <v>0</v>
      </c>
      <c r="D362" s="53">
        <v>3</v>
      </c>
      <c r="E362" s="53">
        <v>39</v>
      </c>
      <c r="F362" s="53">
        <v>0</v>
      </c>
      <c r="G362" s="53">
        <v>0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41</v>
      </c>
      <c r="R362" s="118">
        <v>97.62</v>
      </c>
      <c r="S362" s="53">
        <v>12</v>
      </c>
      <c r="T362" s="118">
        <v>28.57</v>
      </c>
      <c r="U362" s="53">
        <v>0</v>
      </c>
      <c r="V362" s="118">
        <v>0</v>
      </c>
      <c r="W362" s="118">
        <v>22.6</v>
      </c>
      <c r="X362" s="124">
        <v>26.1</v>
      </c>
      <c r="Y362" s="52">
        <v>0</v>
      </c>
      <c r="Z362" s="53">
        <v>0</v>
      </c>
      <c r="AA362" s="53">
        <v>1</v>
      </c>
      <c r="AB362" s="53">
        <v>0</v>
      </c>
      <c r="AC362" s="53">
        <v>31</v>
      </c>
      <c r="AD362" s="53">
        <v>10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61</v>
      </c>
      <c r="C363" s="52">
        <v>1</v>
      </c>
      <c r="D363" s="53">
        <v>0</v>
      </c>
      <c r="E363" s="53">
        <v>57</v>
      </c>
      <c r="F363" s="53">
        <v>0</v>
      </c>
      <c r="G363" s="53">
        <v>1</v>
      </c>
      <c r="H363" s="53">
        <v>0</v>
      </c>
      <c r="I363" s="53">
        <v>2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42</v>
      </c>
      <c r="R363" s="118">
        <v>68.849999999999994</v>
      </c>
      <c r="S363" s="53">
        <v>6</v>
      </c>
      <c r="T363" s="118">
        <v>9.8360000000000003</v>
      </c>
      <c r="U363" s="53">
        <v>0</v>
      </c>
      <c r="V363" s="118">
        <v>0</v>
      </c>
      <c r="W363" s="118">
        <v>20.399999999999999</v>
      </c>
      <c r="X363" s="124">
        <v>22.3</v>
      </c>
      <c r="Y363" s="52">
        <v>0</v>
      </c>
      <c r="Z363" s="53">
        <v>0</v>
      </c>
      <c r="AA363" s="53">
        <v>3</v>
      </c>
      <c r="AB363" s="53">
        <v>16</v>
      </c>
      <c r="AC363" s="53">
        <v>37</v>
      </c>
      <c r="AD363" s="53">
        <v>4</v>
      </c>
      <c r="AE363" s="53">
        <v>1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48</v>
      </c>
      <c r="C364" s="52">
        <v>1</v>
      </c>
      <c r="D364" s="53">
        <v>0</v>
      </c>
      <c r="E364" s="53">
        <v>42</v>
      </c>
      <c r="F364" s="53">
        <v>0</v>
      </c>
      <c r="G364" s="53">
        <v>4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1</v>
      </c>
      <c r="N364" s="54">
        <v>0</v>
      </c>
      <c r="O364" s="54">
        <v>0</v>
      </c>
      <c r="P364" s="54">
        <v>0</v>
      </c>
      <c r="Q364" s="52">
        <v>30</v>
      </c>
      <c r="R364" s="118">
        <v>62.5</v>
      </c>
      <c r="S364" s="53">
        <v>6</v>
      </c>
      <c r="T364" s="118">
        <v>12.5</v>
      </c>
      <c r="U364" s="53">
        <v>0</v>
      </c>
      <c r="V364" s="118">
        <v>0</v>
      </c>
      <c r="W364" s="118">
        <v>21.3</v>
      </c>
      <c r="X364" s="124">
        <v>22.9</v>
      </c>
      <c r="Y364" s="52">
        <v>0</v>
      </c>
      <c r="Z364" s="53">
        <v>0</v>
      </c>
      <c r="AA364" s="53">
        <v>1</v>
      </c>
      <c r="AB364" s="53">
        <v>17</v>
      </c>
      <c r="AC364" s="53">
        <v>26</v>
      </c>
      <c r="AD364" s="53">
        <v>2</v>
      </c>
      <c r="AE364" s="53">
        <v>2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61</v>
      </c>
      <c r="C365" s="52">
        <v>3</v>
      </c>
      <c r="D365" s="53">
        <v>2</v>
      </c>
      <c r="E365" s="53">
        <v>48</v>
      </c>
      <c r="F365" s="53">
        <v>0</v>
      </c>
      <c r="G365" s="53">
        <v>1</v>
      </c>
      <c r="H365" s="53">
        <v>2</v>
      </c>
      <c r="I365" s="53">
        <v>4</v>
      </c>
      <c r="J365" s="53">
        <v>0</v>
      </c>
      <c r="K365" s="53">
        <v>0</v>
      </c>
      <c r="L365" s="53">
        <v>0</v>
      </c>
      <c r="M365" s="53">
        <v>1</v>
      </c>
      <c r="N365" s="54">
        <v>0</v>
      </c>
      <c r="O365" s="54">
        <v>0</v>
      </c>
      <c r="P365" s="54">
        <v>0</v>
      </c>
      <c r="Q365" s="52">
        <v>56</v>
      </c>
      <c r="R365" s="118">
        <v>91.8</v>
      </c>
      <c r="S365" s="53">
        <v>10</v>
      </c>
      <c r="T365" s="118">
        <v>16.39</v>
      </c>
      <c r="U365" s="53">
        <v>1</v>
      </c>
      <c r="V365" s="118">
        <v>1.639</v>
      </c>
      <c r="W365" s="118">
        <v>22.9</v>
      </c>
      <c r="X365" s="124">
        <v>24.8</v>
      </c>
      <c r="Y365" s="52">
        <v>0</v>
      </c>
      <c r="Z365" s="53">
        <v>0</v>
      </c>
      <c r="AA365" s="53">
        <v>1</v>
      </c>
      <c r="AB365" s="53">
        <v>4</v>
      </c>
      <c r="AC365" s="53">
        <v>48</v>
      </c>
      <c r="AD365" s="53">
        <v>6</v>
      </c>
      <c r="AE365" s="53">
        <v>1</v>
      </c>
      <c r="AF365" s="53">
        <v>1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38</v>
      </c>
      <c r="C366" s="52">
        <v>0</v>
      </c>
      <c r="D366" s="53">
        <v>3</v>
      </c>
      <c r="E366" s="53">
        <v>27</v>
      </c>
      <c r="F366" s="53">
        <v>0</v>
      </c>
      <c r="G366" s="53">
        <v>5</v>
      </c>
      <c r="H366" s="53">
        <v>2</v>
      </c>
      <c r="I366" s="53">
        <v>1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29</v>
      </c>
      <c r="R366" s="118">
        <v>76.319999999999993</v>
      </c>
      <c r="S366" s="53">
        <v>24</v>
      </c>
      <c r="T366" s="118">
        <v>63.16</v>
      </c>
      <c r="U366" s="53">
        <v>1</v>
      </c>
      <c r="V366" s="118">
        <v>2.6320000000000001</v>
      </c>
      <c r="W366" s="118">
        <v>23.3</v>
      </c>
      <c r="X366" s="124">
        <v>26.7</v>
      </c>
      <c r="Y366" s="52">
        <v>0</v>
      </c>
      <c r="Z366" s="53">
        <v>0</v>
      </c>
      <c r="AA366" s="53">
        <v>1</v>
      </c>
      <c r="AB366" s="53">
        <v>8</v>
      </c>
      <c r="AC366" s="53">
        <v>20</v>
      </c>
      <c r="AD366" s="53">
        <v>7</v>
      </c>
      <c r="AE366" s="53">
        <v>1</v>
      </c>
      <c r="AF366" s="53">
        <v>1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41</v>
      </c>
      <c r="C367" s="52">
        <v>0</v>
      </c>
      <c r="D367" s="53">
        <v>1</v>
      </c>
      <c r="E367" s="53">
        <v>38</v>
      </c>
      <c r="F367" s="53">
        <v>0</v>
      </c>
      <c r="G367" s="53">
        <v>0</v>
      </c>
      <c r="H367" s="53">
        <v>1</v>
      </c>
      <c r="I367" s="53">
        <v>0</v>
      </c>
      <c r="J367" s="53">
        <v>0</v>
      </c>
      <c r="K367" s="53">
        <v>0</v>
      </c>
      <c r="L367" s="53">
        <v>0</v>
      </c>
      <c r="M367" s="53">
        <v>1</v>
      </c>
      <c r="N367" s="54">
        <v>0</v>
      </c>
      <c r="O367" s="54">
        <v>0</v>
      </c>
      <c r="P367" s="54">
        <v>0</v>
      </c>
      <c r="Q367" s="52">
        <v>30</v>
      </c>
      <c r="R367" s="118">
        <v>73.17</v>
      </c>
      <c r="S367" s="53">
        <v>5</v>
      </c>
      <c r="T367" s="118">
        <v>12.2</v>
      </c>
      <c r="U367" s="53">
        <v>0</v>
      </c>
      <c r="V367" s="118">
        <v>0</v>
      </c>
      <c r="W367" s="118">
        <v>20.5</v>
      </c>
      <c r="X367" s="124">
        <v>23.5</v>
      </c>
      <c r="Y367" s="52">
        <v>0</v>
      </c>
      <c r="Z367" s="53">
        <v>0</v>
      </c>
      <c r="AA367" s="53">
        <v>10</v>
      </c>
      <c r="AB367" s="53">
        <v>1</v>
      </c>
      <c r="AC367" s="53">
        <v>25</v>
      </c>
      <c r="AD367" s="53">
        <v>5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77</v>
      </c>
      <c r="C368" s="52">
        <v>1</v>
      </c>
      <c r="D368" s="53">
        <v>1</v>
      </c>
      <c r="E368" s="53">
        <v>69</v>
      </c>
      <c r="F368" s="53">
        <v>0</v>
      </c>
      <c r="G368" s="53">
        <v>2</v>
      </c>
      <c r="H368" s="53">
        <v>0</v>
      </c>
      <c r="I368" s="53">
        <v>3</v>
      </c>
      <c r="J368" s="53">
        <v>0</v>
      </c>
      <c r="K368" s="53">
        <v>0</v>
      </c>
      <c r="L368" s="53">
        <v>0</v>
      </c>
      <c r="M368" s="53">
        <v>1</v>
      </c>
      <c r="N368" s="54">
        <v>0</v>
      </c>
      <c r="O368" s="54">
        <v>0</v>
      </c>
      <c r="P368" s="54">
        <v>0</v>
      </c>
      <c r="Q368" s="52">
        <v>59</v>
      </c>
      <c r="R368" s="118">
        <v>76.62</v>
      </c>
      <c r="S368" s="53">
        <v>6</v>
      </c>
      <c r="T368" s="118">
        <v>7.7919999999999998</v>
      </c>
      <c r="U368" s="53">
        <v>0</v>
      </c>
      <c r="V368" s="118">
        <v>0</v>
      </c>
      <c r="W368" s="118">
        <v>21.9</v>
      </c>
      <c r="X368" s="124">
        <v>23.6</v>
      </c>
      <c r="Y368" s="52">
        <v>0</v>
      </c>
      <c r="Z368" s="53">
        <v>0</v>
      </c>
      <c r="AA368" s="53">
        <v>0</v>
      </c>
      <c r="AB368" s="53">
        <v>18</v>
      </c>
      <c r="AC368" s="53">
        <v>53</v>
      </c>
      <c r="AD368" s="53">
        <v>4</v>
      </c>
      <c r="AE368" s="53">
        <v>2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44</v>
      </c>
      <c r="C369" s="52">
        <v>1</v>
      </c>
      <c r="D369" s="53">
        <v>1</v>
      </c>
      <c r="E369" s="53">
        <v>28</v>
      </c>
      <c r="F369" s="53">
        <v>0</v>
      </c>
      <c r="G369" s="53">
        <v>5</v>
      </c>
      <c r="H369" s="53">
        <v>3</v>
      </c>
      <c r="I369" s="53">
        <v>6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33</v>
      </c>
      <c r="R369" s="118">
        <v>75</v>
      </c>
      <c r="S369" s="53">
        <v>15</v>
      </c>
      <c r="T369" s="118">
        <v>34.090000000000003</v>
      </c>
      <c r="U369" s="53">
        <v>0</v>
      </c>
      <c r="V369" s="118">
        <v>0</v>
      </c>
      <c r="W369" s="118">
        <v>22.3</v>
      </c>
      <c r="X369" s="124">
        <v>26.4</v>
      </c>
      <c r="Y369" s="52">
        <v>0</v>
      </c>
      <c r="Z369" s="53">
        <v>0</v>
      </c>
      <c r="AA369" s="53">
        <v>1</v>
      </c>
      <c r="AB369" s="53">
        <v>10</v>
      </c>
      <c r="AC369" s="53">
        <v>21</v>
      </c>
      <c r="AD369" s="53">
        <v>11</v>
      </c>
      <c r="AE369" s="53">
        <v>1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43</v>
      </c>
      <c r="C370" s="52">
        <v>0</v>
      </c>
      <c r="D370" s="53">
        <v>1</v>
      </c>
      <c r="E370" s="53">
        <v>39</v>
      </c>
      <c r="F370" s="53">
        <v>0</v>
      </c>
      <c r="G370" s="53">
        <v>1</v>
      </c>
      <c r="H370" s="53">
        <v>0</v>
      </c>
      <c r="I370" s="53">
        <v>2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27</v>
      </c>
      <c r="R370" s="118">
        <v>62.79</v>
      </c>
      <c r="S370" s="53">
        <v>4</v>
      </c>
      <c r="T370" s="118">
        <v>9.3019999999999996</v>
      </c>
      <c r="U370" s="53">
        <v>1</v>
      </c>
      <c r="V370" s="118">
        <v>2.3260000000000001</v>
      </c>
      <c r="W370" s="118">
        <v>19.899999999999999</v>
      </c>
      <c r="X370" s="124">
        <v>22.3</v>
      </c>
      <c r="Y370" s="52">
        <v>0</v>
      </c>
      <c r="Z370" s="53">
        <v>0</v>
      </c>
      <c r="AA370" s="53">
        <v>9</v>
      </c>
      <c r="AB370" s="53">
        <v>7</v>
      </c>
      <c r="AC370" s="53">
        <v>25</v>
      </c>
      <c r="AD370" s="53">
        <v>1</v>
      </c>
      <c r="AE370" s="53">
        <v>0</v>
      </c>
      <c r="AF370" s="53">
        <v>1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51</v>
      </c>
      <c r="C371" s="52">
        <v>1</v>
      </c>
      <c r="D371" s="53">
        <v>3</v>
      </c>
      <c r="E371" s="53">
        <v>41</v>
      </c>
      <c r="F371" s="53">
        <v>0</v>
      </c>
      <c r="G371" s="53">
        <v>3</v>
      </c>
      <c r="H371" s="53">
        <v>1</v>
      </c>
      <c r="I371" s="53">
        <v>2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29</v>
      </c>
      <c r="R371" s="118">
        <v>56.86</v>
      </c>
      <c r="S371" s="53">
        <v>9</v>
      </c>
      <c r="T371" s="118">
        <v>17.649999999999999</v>
      </c>
      <c r="U371" s="53">
        <v>1</v>
      </c>
      <c r="V371" s="118">
        <v>1.9610000000000001</v>
      </c>
      <c r="W371" s="118">
        <v>21.1</v>
      </c>
      <c r="X371" s="124">
        <v>24</v>
      </c>
      <c r="Y371" s="52">
        <v>0</v>
      </c>
      <c r="Z371" s="53">
        <v>0</v>
      </c>
      <c r="AA371" s="53">
        <v>1</v>
      </c>
      <c r="AB371" s="53">
        <v>21</v>
      </c>
      <c r="AC371" s="53">
        <v>25</v>
      </c>
      <c r="AD371" s="53">
        <v>2</v>
      </c>
      <c r="AE371" s="53">
        <v>1</v>
      </c>
      <c r="AF371" s="53">
        <v>0</v>
      </c>
      <c r="AG371" s="53">
        <v>1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41</v>
      </c>
      <c r="C372" s="52">
        <v>0</v>
      </c>
      <c r="D372" s="53">
        <v>1</v>
      </c>
      <c r="E372" s="53">
        <v>32</v>
      </c>
      <c r="F372" s="53">
        <v>0</v>
      </c>
      <c r="G372" s="53">
        <v>3</v>
      </c>
      <c r="H372" s="53">
        <v>3</v>
      </c>
      <c r="I372" s="53">
        <v>1</v>
      </c>
      <c r="J372" s="53">
        <v>0</v>
      </c>
      <c r="K372" s="53">
        <v>0</v>
      </c>
      <c r="L372" s="53">
        <v>0</v>
      </c>
      <c r="M372" s="53">
        <v>1</v>
      </c>
      <c r="N372" s="54">
        <v>0</v>
      </c>
      <c r="O372" s="54">
        <v>0</v>
      </c>
      <c r="P372" s="54">
        <v>0</v>
      </c>
      <c r="Q372" s="52">
        <v>15</v>
      </c>
      <c r="R372" s="118">
        <v>36.590000000000003</v>
      </c>
      <c r="S372" s="53">
        <v>3</v>
      </c>
      <c r="T372" s="118">
        <v>7.3170000000000002</v>
      </c>
      <c r="U372" s="53">
        <v>0</v>
      </c>
      <c r="V372" s="118">
        <v>0</v>
      </c>
      <c r="W372" s="118">
        <v>19.399999999999999</v>
      </c>
      <c r="X372" s="124">
        <v>22.1</v>
      </c>
      <c r="Y372" s="52">
        <v>0</v>
      </c>
      <c r="Z372" s="53">
        <v>0</v>
      </c>
      <c r="AA372" s="53">
        <v>0</v>
      </c>
      <c r="AB372" s="53">
        <v>26</v>
      </c>
      <c r="AC372" s="53">
        <v>14</v>
      </c>
      <c r="AD372" s="53">
        <v>1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51</v>
      </c>
      <c r="C373" s="52">
        <v>2</v>
      </c>
      <c r="D373" s="53">
        <v>0</v>
      </c>
      <c r="E373" s="53">
        <v>36</v>
      </c>
      <c r="F373" s="53">
        <v>0</v>
      </c>
      <c r="G373" s="53">
        <v>2</v>
      </c>
      <c r="H373" s="53">
        <v>2</v>
      </c>
      <c r="I373" s="53">
        <v>7</v>
      </c>
      <c r="J373" s="53">
        <v>0</v>
      </c>
      <c r="K373" s="53">
        <v>0</v>
      </c>
      <c r="L373" s="53">
        <v>1</v>
      </c>
      <c r="M373" s="53">
        <v>0</v>
      </c>
      <c r="N373" s="54">
        <v>0</v>
      </c>
      <c r="O373" s="54">
        <v>1</v>
      </c>
      <c r="P373" s="54">
        <v>0</v>
      </c>
      <c r="Q373" s="52">
        <v>37</v>
      </c>
      <c r="R373" s="118">
        <v>72.55</v>
      </c>
      <c r="S373" s="53">
        <v>19</v>
      </c>
      <c r="T373" s="118">
        <v>37.25</v>
      </c>
      <c r="U373" s="53">
        <v>1</v>
      </c>
      <c r="V373" s="118">
        <v>1.9610000000000001</v>
      </c>
      <c r="W373" s="118">
        <v>22.8</v>
      </c>
      <c r="X373" s="124">
        <v>28.7</v>
      </c>
      <c r="Y373" s="52">
        <v>0</v>
      </c>
      <c r="Z373" s="53">
        <v>0</v>
      </c>
      <c r="AA373" s="53">
        <v>4</v>
      </c>
      <c r="AB373" s="53">
        <v>10</v>
      </c>
      <c r="AC373" s="53">
        <v>18</v>
      </c>
      <c r="AD373" s="53">
        <v>17</v>
      </c>
      <c r="AE373" s="53">
        <v>1</v>
      </c>
      <c r="AF373" s="53">
        <v>1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72</v>
      </c>
      <c r="C374" s="52">
        <v>1</v>
      </c>
      <c r="D374" s="53">
        <v>1</v>
      </c>
      <c r="E374" s="53">
        <v>54</v>
      </c>
      <c r="F374" s="53">
        <v>0</v>
      </c>
      <c r="G374" s="53">
        <v>8</v>
      </c>
      <c r="H374" s="53">
        <v>6</v>
      </c>
      <c r="I374" s="53">
        <v>2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28</v>
      </c>
      <c r="R374" s="118">
        <v>38.89</v>
      </c>
      <c r="S374" s="53">
        <v>3</v>
      </c>
      <c r="T374" s="118">
        <v>4.1669999999999998</v>
      </c>
      <c r="U374" s="53">
        <v>0</v>
      </c>
      <c r="V374" s="118">
        <v>0</v>
      </c>
      <c r="W374" s="118">
        <v>19.3</v>
      </c>
      <c r="X374" s="124">
        <v>22.4</v>
      </c>
      <c r="Y374" s="52">
        <v>0</v>
      </c>
      <c r="Z374" s="53">
        <v>1</v>
      </c>
      <c r="AA374" s="53">
        <v>5</v>
      </c>
      <c r="AB374" s="53">
        <v>38</v>
      </c>
      <c r="AC374" s="53">
        <v>27</v>
      </c>
      <c r="AD374" s="53">
        <v>1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63</v>
      </c>
      <c r="C375" s="52">
        <v>1</v>
      </c>
      <c r="D375" s="53">
        <v>1</v>
      </c>
      <c r="E375" s="53">
        <v>58</v>
      </c>
      <c r="F375" s="53">
        <v>0</v>
      </c>
      <c r="G375" s="53">
        <v>2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1</v>
      </c>
      <c r="N375" s="54">
        <v>0</v>
      </c>
      <c r="O375" s="54">
        <v>0</v>
      </c>
      <c r="P375" s="54">
        <v>0</v>
      </c>
      <c r="Q375" s="52">
        <v>37</v>
      </c>
      <c r="R375" s="118">
        <v>58.73</v>
      </c>
      <c r="S375" s="53">
        <v>12</v>
      </c>
      <c r="T375" s="118">
        <v>19.05</v>
      </c>
      <c r="U375" s="53">
        <v>0</v>
      </c>
      <c r="V375" s="118">
        <v>0</v>
      </c>
      <c r="W375" s="118">
        <v>20.6</v>
      </c>
      <c r="X375" s="124">
        <v>24.8</v>
      </c>
      <c r="Y375" s="52">
        <v>1</v>
      </c>
      <c r="Z375" s="53">
        <v>1</v>
      </c>
      <c r="AA375" s="53">
        <v>3</v>
      </c>
      <c r="AB375" s="53">
        <v>21</v>
      </c>
      <c r="AC375" s="53">
        <v>28</v>
      </c>
      <c r="AD375" s="53">
        <v>9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65</v>
      </c>
      <c r="C376" s="52">
        <v>0</v>
      </c>
      <c r="D376" s="53">
        <v>2</v>
      </c>
      <c r="E376" s="53">
        <v>56</v>
      </c>
      <c r="F376" s="53">
        <v>0</v>
      </c>
      <c r="G376" s="53">
        <v>3</v>
      </c>
      <c r="H376" s="53">
        <v>1</v>
      </c>
      <c r="I376" s="53">
        <v>3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62</v>
      </c>
      <c r="R376" s="118">
        <v>95.38</v>
      </c>
      <c r="S376" s="53">
        <v>18</v>
      </c>
      <c r="T376" s="118">
        <v>27.69</v>
      </c>
      <c r="U376" s="53">
        <v>0</v>
      </c>
      <c r="V376" s="118">
        <v>0</v>
      </c>
      <c r="W376" s="118">
        <v>23.4</v>
      </c>
      <c r="X376" s="124">
        <v>25.6</v>
      </c>
      <c r="Y376" s="52">
        <v>0</v>
      </c>
      <c r="Z376" s="53">
        <v>0</v>
      </c>
      <c r="AA376" s="53">
        <v>0</v>
      </c>
      <c r="AB376" s="53">
        <v>3</v>
      </c>
      <c r="AC376" s="53">
        <v>50</v>
      </c>
      <c r="AD376" s="53">
        <v>10</v>
      </c>
      <c r="AE376" s="53">
        <v>2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101</v>
      </c>
      <c r="C377" s="52">
        <v>0</v>
      </c>
      <c r="D377" s="53">
        <v>2</v>
      </c>
      <c r="E377" s="53">
        <v>96</v>
      </c>
      <c r="F377" s="53">
        <v>0</v>
      </c>
      <c r="G377" s="53">
        <v>3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89</v>
      </c>
      <c r="R377" s="118">
        <v>88.12</v>
      </c>
      <c r="S377" s="53">
        <v>41</v>
      </c>
      <c r="T377" s="118">
        <v>40.590000000000003</v>
      </c>
      <c r="U377" s="53">
        <v>2</v>
      </c>
      <c r="V377" s="118">
        <v>1.98</v>
      </c>
      <c r="W377" s="118">
        <v>24</v>
      </c>
      <c r="X377" s="124">
        <v>27.7</v>
      </c>
      <c r="Y377" s="52">
        <v>0</v>
      </c>
      <c r="Z377" s="53">
        <v>0</v>
      </c>
      <c r="AA377" s="53">
        <v>0</v>
      </c>
      <c r="AB377" s="53">
        <v>12</v>
      </c>
      <c r="AC377" s="53">
        <v>50</v>
      </c>
      <c r="AD377" s="53">
        <v>34</v>
      </c>
      <c r="AE377" s="53">
        <v>3</v>
      </c>
      <c r="AF377" s="53">
        <v>1</v>
      </c>
      <c r="AG377" s="53">
        <v>1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106</v>
      </c>
      <c r="C378" s="52">
        <v>1</v>
      </c>
      <c r="D378" s="53">
        <v>0</v>
      </c>
      <c r="E378" s="53">
        <v>99</v>
      </c>
      <c r="F378" s="53">
        <v>1</v>
      </c>
      <c r="G378" s="53">
        <v>1</v>
      </c>
      <c r="H378" s="53">
        <v>0</v>
      </c>
      <c r="I378" s="53">
        <v>3</v>
      </c>
      <c r="J378" s="53">
        <v>0</v>
      </c>
      <c r="K378" s="53">
        <v>0</v>
      </c>
      <c r="L378" s="53">
        <v>0</v>
      </c>
      <c r="M378" s="53">
        <v>1</v>
      </c>
      <c r="N378" s="54">
        <v>0</v>
      </c>
      <c r="O378" s="54">
        <v>0</v>
      </c>
      <c r="P378" s="54">
        <v>0</v>
      </c>
      <c r="Q378" s="52">
        <v>67</v>
      </c>
      <c r="R378" s="118">
        <v>63.21</v>
      </c>
      <c r="S378" s="53">
        <v>22</v>
      </c>
      <c r="T378" s="118">
        <v>20.75</v>
      </c>
      <c r="U378" s="53">
        <v>0</v>
      </c>
      <c r="V378" s="118">
        <v>0</v>
      </c>
      <c r="W378" s="118">
        <v>20.9</v>
      </c>
      <c r="X378" s="124">
        <v>26.5</v>
      </c>
      <c r="Y378" s="52">
        <v>0</v>
      </c>
      <c r="Z378" s="53">
        <v>0</v>
      </c>
      <c r="AA378" s="53">
        <v>5</v>
      </c>
      <c r="AB378" s="53">
        <v>34</v>
      </c>
      <c r="AC378" s="53">
        <v>46</v>
      </c>
      <c r="AD378" s="53">
        <v>20</v>
      </c>
      <c r="AE378" s="53">
        <v>1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77</v>
      </c>
      <c r="C379" s="52">
        <v>2</v>
      </c>
      <c r="D379" s="53">
        <v>1</v>
      </c>
      <c r="E379" s="53">
        <v>59</v>
      </c>
      <c r="F379" s="53">
        <v>0</v>
      </c>
      <c r="G379" s="53">
        <v>8</v>
      </c>
      <c r="H379" s="53">
        <v>1</v>
      </c>
      <c r="I379" s="53">
        <v>5</v>
      </c>
      <c r="J379" s="53">
        <v>0</v>
      </c>
      <c r="K379" s="53">
        <v>0</v>
      </c>
      <c r="L379" s="53">
        <v>0</v>
      </c>
      <c r="M379" s="53">
        <v>1</v>
      </c>
      <c r="N379" s="54">
        <v>0</v>
      </c>
      <c r="O379" s="54">
        <v>0</v>
      </c>
      <c r="P379" s="54">
        <v>0</v>
      </c>
      <c r="Q379" s="52">
        <v>41</v>
      </c>
      <c r="R379" s="118">
        <v>53.25</v>
      </c>
      <c r="S379" s="53">
        <v>11</v>
      </c>
      <c r="T379" s="118">
        <v>14.29</v>
      </c>
      <c r="U379" s="53">
        <v>0</v>
      </c>
      <c r="V379" s="118">
        <v>0</v>
      </c>
      <c r="W379" s="118">
        <v>20.3</v>
      </c>
      <c r="X379" s="124">
        <v>24</v>
      </c>
      <c r="Y379" s="52">
        <v>0</v>
      </c>
      <c r="Z379" s="53">
        <v>1</v>
      </c>
      <c r="AA379" s="53">
        <v>4</v>
      </c>
      <c r="AB379" s="53">
        <v>31</v>
      </c>
      <c r="AC379" s="53">
        <v>34</v>
      </c>
      <c r="AD379" s="53">
        <v>6</v>
      </c>
      <c r="AE379" s="53">
        <v>1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76</v>
      </c>
      <c r="C380" s="52">
        <v>0</v>
      </c>
      <c r="D380" s="53">
        <v>0</v>
      </c>
      <c r="E380" s="53">
        <v>51</v>
      </c>
      <c r="F380" s="53">
        <v>1</v>
      </c>
      <c r="G380" s="53">
        <v>9</v>
      </c>
      <c r="H380" s="53">
        <v>7</v>
      </c>
      <c r="I380" s="53">
        <v>5</v>
      </c>
      <c r="J380" s="53">
        <v>0</v>
      </c>
      <c r="K380" s="53">
        <v>0</v>
      </c>
      <c r="L380" s="53">
        <v>1</v>
      </c>
      <c r="M380" s="53">
        <v>2</v>
      </c>
      <c r="N380" s="54">
        <v>0</v>
      </c>
      <c r="O380" s="54">
        <v>0</v>
      </c>
      <c r="P380" s="54">
        <v>0</v>
      </c>
      <c r="Q380" s="52">
        <v>43</v>
      </c>
      <c r="R380" s="118">
        <v>56.58</v>
      </c>
      <c r="S380" s="53">
        <v>22</v>
      </c>
      <c r="T380" s="118">
        <v>28.95</v>
      </c>
      <c r="U380" s="53">
        <v>1</v>
      </c>
      <c r="V380" s="118">
        <v>1.3160000000000001</v>
      </c>
      <c r="W380" s="118">
        <v>21.8</v>
      </c>
      <c r="X380" s="124">
        <v>25.6</v>
      </c>
      <c r="Y380" s="52">
        <v>0</v>
      </c>
      <c r="Z380" s="53">
        <v>0</v>
      </c>
      <c r="AA380" s="53">
        <v>0</v>
      </c>
      <c r="AB380" s="53">
        <v>33</v>
      </c>
      <c r="AC380" s="53">
        <v>30</v>
      </c>
      <c r="AD380" s="53">
        <v>11</v>
      </c>
      <c r="AE380" s="53">
        <v>1</v>
      </c>
      <c r="AF380" s="53">
        <v>1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86</v>
      </c>
      <c r="C381" s="52">
        <v>1</v>
      </c>
      <c r="D381" s="53">
        <v>5</v>
      </c>
      <c r="E381" s="53">
        <v>68</v>
      </c>
      <c r="F381" s="53">
        <v>0</v>
      </c>
      <c r="G381" s="53">
        <v>2</v>
      </c>
      <c r="H381" s="53">
        <v>5</v>
      </c>
      <c r="I381" s="53">
        <v>3</v>
      </c>
      <c r="J381" s="53">
        <v>0</v>
      </c>
      <c r="K381" s="53">
        <v>0</v>
      </c>
      <c r="L381" s="53">
        <v>0</v>
      </c>
      <c r="M381" s="53">
        <v>1</v>
      </c>
      <c r="N381" s="54">
        <v>1</v>
      </c>
      <c r="O381" s="54">
        <v>0</v>
      </c>
      <c r="P381" s="54">
        <v>0</v>
      </c>
      <c r="Q381" s="52">
        <v>61</v>
      </c>
      <c r="R381" s="118">
        <v>70.930000000000007</v>
      </c>
      <c r="S381" s="53">
        <v>29</v>
      </c>
      <c r="T381" s="118">
        <v>33.72</v>
      </c>
      <c r="U381" s="53">
        <v>1</v>
      </c>
      <c r="V381" s="118">
        <v>1.163</v>
      </c>
      <c r="W381" s="118">
        <v>22.2</v>
      </c>
      <c r="X381" s="124">
        <v>26.9</v>
      </c>
      <c r="Y381" s="52">
        <v>1</v>
      </c>
      <c r="Z381" s="53">
        <v>0</v>
      </c>
      <c r="AA381" s="53">
        <v>6</v>
      </c>
      <c r="AB381" s="53">
        <v>18</v>
      </c>
      <c r="AC381" s="53">
        <v>42</v>
      </c>
      <c r="AD381" s="53">
        <v>11</v>
      </c>
      <c r="AE381" s="53">
        <v>7</v>
      </c>
      <c r="AF381" s="53">
        <v>1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73</v>
      </c>
      <c r="C382" s="52">
        <v>2</v>
      </c>
      <c r="D382" s="53">
        <v>5</v>
      </c>
      <c r="E382" s="53">
        <v>51</v>
      </c>
      <c r="F382" s="53">
        <v>0</v>
      </c>
      <c r="G382" s="53">
        <v>7</v>
      </c>
      <c r="H382" s="53">
        <v>4</v>
      </c>
      <c r="I382" s="53">
        <v>3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1</v>
      </c>
      <c r="P382" s="54">
        <v>0</v>
      </c>
      <c r="Q382" s="52">
        <v>51</v>
      </c>
      <c r="R382" s="118">
        <v>69.86</v>
      </c>
      <c r="S382" s="53">
        <v>11</v>
      </c>
      <c r="T382" s="118">
        <v>15.07</v>
      </c>
      <c r="U382" s="53">
        <v>2</v>
      </c>
      <c r="V382" s="118">
        <v>2.74</v>
      </c>
      <c r="W382" s="118">
        <v>21.7</v>
      </c>
      <c r="X382" s="124">
        <v>24.5</v>
      </c>
      <c r="Y382" s="52">
        <v>0</v>
      </c>
      <c r="Z382" s="53">
        <v>0</v>
      </c>
      <c r="AA382" s="53">
        <v>5</v>
      </c>
      <c r="AB382" s="53">
        <v>17</v>
      </c>
      <c r="AC382" s="53">
        <v>42</v>
      </c>
      <c r="AD382" s="53">
        <v>5</v>
      </c>
      <c r="AE382" s="53">
        <v>2</v>
      </c>
      <c r="AF382" s="53">
        <v>2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66</v>
      </c>
      <c r="C383" s="52">
        <v>2</v>
      </c>
      <c r="D383" s="53">
        <v>1</v>
      </c>
      <c r="E383" s="53">
        <v>46</v>
      </c>
      <c r="F383" s="53">
        <v>1</v>
      </c>
      <c r="G383" s="53">
        <v>4</v>
      </c>
      <c r="H383" s="53">
        <v>5</v>
      </c>
      <c r="I383" s="53">
        <v>6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1</v>
      </c>
      <c r="P383" s="54">
        <v>0</v>
      </c>
      <c r="Q383" s="52">
        <v>44</v>
      </c>
      <c r="R383" s="118">
        <v>66.67</v>
      </c>
      <c r="S383" s="53">
        <v>13</v>
      </c>
      <c r="T383" s="118">
        <v>19.7</v>
      </c>
      <c r="U383" s="53">
        <v>0</v>
      </c>
      <c r="V383" s="118">
        <v>0</v>
      </c>
      <c r="W383" s="118">
        <v>20.5</v>
      </c>
      <c r="X383" s="124">
        <v>24.7</v>
      </c>
      <c r="Y383" s="52">
        <v>0</v>
      </c>
      <c r="Z383" s="53">
        <v>0</v>
      </c>
      <c r="AA383" s="53">
        <v>12</v>
      </c>
      <c r="AB383" s="53">
        <v>10</v>
      </c>
      <c r="AC383" s="53">
        <v>39</v>
      </c>
      <c r="AD383" s="53">
        <v>5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104</v>
      </c>
      <c r="C384" s="52">
        <v>1</v>
      </c>
      <c r="D384" s="53">
        <v>3</v>
      </c>
      <c r="E384" s="53">
        <v>92</v>
      </c>
      <c r="F384" s="53">
        <v>0</v>
      </c>
      <c r="G384" s="53">
        <v>8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53</v>
      </c>
      <c r="R384" s="118">
        <v>50.96</v>
      </c>
      <c r="S384" s="53">
        <v>13</v>
      </c>
      <c r="T384" s="118">
        <v>12.5</v>
      </c>
      <c r="U384" s="53">
        <v>0</v>
      </c>
      <c r="V384" s="118">
        <v>0</v>
      </c>
      <c r="W384" s="118">
        <v>20.2</v>
      </c>
      <c r="X384" s="124">
        <v>23.6</v>
      </c>
      <c r="Y384" s="52">
        <v>0</v>
      </c>
      <c r="Z384" s="53">
        <v>0</v>
      </c>
      <c r="AA384" s="53">
        <v>10</v>
      </c>
      <c r="AB384" s="53">
        <v>41</v>
      </c>
      <c r="AC384" s="53">
        <v>44</v>
      </c>
      <c r="AD384" s="53">
        <v>6</v>
      </c>
      <c r="AE384" s="53">
        <v>3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92</v>
      </c>
      <c r="C385" s="52">
        <v>2</v>
      </c>
      <c r="D385" s="53">
        <v>3</v>
      </c>
      <c r="E385" s="53">
        <v>68</v>
      </c>
      <c r="F385" s="53">
        <v>0</v>
      </c>
      <c r="G385" s="53">
        <v>12</v>
      </c>
      <c r="H385" s="53">
        <v>4</v>
      </c>
      <c r="I385" s="53">
        <v>2</v>
      </c>
      <c r="J385" s="53">
        <v>0</v>
      </c>
      <c r="K385" s="53">
        <v>0</v>
      </c>
      <c r="L385" s="53">
        <v>0</v>
      </c>
      <c r="M385" s="53">
        <v>0</v>
      </c>
      <c r="N385" s="54">
        <v>1</v>
      </c>
      <c r="O385" s="54">
        <v>0</v>
      </c>
      <c r="P385" s="54">
        <v>0</v>
      </c>
      <c r="Q385" s="52">
        <v>44</v>
      </c>
      <c r="R385" s="118">
        <v>47.83</v>
      </c>
      <c r="S385" s="53">
        <v>17</v>
      </c>
      <c r="T385" s="118">
        <v>18.48</v>
      </c>
      <c r="U385" s="53">
        <v>2</v>
      </c>
      <c r="V385" s="118">
        <v>2.1739999999999999</v>
      </c>
      <c r="W385" s="118">
        <v>20.3</v>
      </c>
      <c r="X385" s="124">
        <v>24.9</v>
      </c>
      <c r="Y385" s="52">
        <v>0</v>
      </c>
      <c r="Z385" s="53">
        <v>0</v>
      </c>
      <c r="AA385" s="53">
        <v>13</v>
      </c>
      <c r="AB385" s="53">
        <v>35</v>
      </c>
      <c r="AC385" s="53">
        <v>31</v>
      </c>
      <c r="AD385" s="53">
        <v>9</v>
      </c>
      <c r="AE385" s="53">
        <v>2</v>
      </c>
      <c r="AF385" s="53">
        <v>2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65</v>
      </c>
      <c r="C386" s="52">
        <v>1</v>
      </c>
      <c r="D386" s="53">
        <v>1</v>
      </c>
      <c r="E386" s="53">
        <v>57</v>
      </c>
      <c r="F386" s="53">
        <v>1</v>
      </c>
      <c r="G386" s="53">
        <v>3</v>
      </c>
      <c r="H386" s="53">
        <v>2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51</v>
      </c>
      <c r="R386" s="118">
        <v>78.459999999999994</v>
      </c>
      <c r="S386" s="53">
        <v>18</v>
      </c>
      <c r="T386" s="118">
        <v>27.69</v>
      </c>
      <c r="U386" s="53">
        <v>0</v>
      </c>
      <c r="V386" s="118">
        <v>0</v>
      </c>
      <c r="W386" s="118">
        <v>22.4</v>
      </c>
      <c r="X386" s="124">
        <v>24.9</v>
      </c>
      <c r="Y386" s="52">
        <v>0</v>
      </c>
      <c r="Z386" s="53">
        <v>0</v>
      </c>
      <c r="AA386" s="53">
        <v>1</v>
      </c>
      <c r="AB386" s="53">
        <v>13</v>
      </c>
      <c r="AC386" s="53">
        <v>43</v>
      </c>
      <c r="AD386" s="53">
        <v>6</v>
      </c>
      <c r="AE386" s="53">
        <v>2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98</v>
      </c>
      <c r="C387" s="52">
        <v>1</v>
      </c>
      <c r="D387" s="53">
        <v>2</v>
      </c>
      <c r="E387" s="53">
        <v>83</v>
      </c>
      <c r="F387" s="53">
        <v>0</v>
      </c>
      <c r="G387" s="53">
        <v>12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38</v>
      </c>
      <c r="R387" s="118">
        <v>38.78</v>
      </c>
      <c r="S387" s="53">
        <v>8</v>
      </c>
      <c r="T387" s="118">
        <v>8.1630000000000003</v>
      </c>
      <c r="U387" s="53">
        <v>0</v>
      </c>
      <c r="V387" s="118">
        <v>0</v>
      </c>
      <c r="W387" s="118">
        <v>18.7</v>
      </c>
      <c r="X387" s="124">
        <v>23.2</v>
      </c>
      <c r="Y387" s="52">
        <v>0</v>
      </c>
      <c r="Z387" s="53">
        <v>0</v>
      </c>
      <c r="AA387" s="53">
        <v>15</v>
      </c>
      <c r="AB387" s="53">
        <v>45</v>
      </c>
      <c r="AC387" s="53">
        <v>34</v>
      </c>
      <c r="AD387" s="53">
        <v>4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106</v>
      </c>
      <c r="C388" s="52">
        <v>2</v>
      </c>
      <c r="D388" s="53">
        <v>5</v>
      </c>
      <c r="E388" s="53">
        <v>90</v>
      </c>
      <c r="F388" s="53">
        <v>2</v>
      </c>
      <c r="G388" s="53">
        <v>6</v>
      </c>
      <c r="H388" s="53">
        <v>1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37</v>
      </c>
      <c r="R388" s="118">
        <v>34.909999999999997</v>
      </c>
      <c r="S388" s="53">
        <v>18</v>
      </c>
      <c r="T388" s="118">
        <v>16.98</v>
      </c>
      <c r="U388" s="53">
        <v>1</v>
      </c>
      <c r="V388" s="118">
        <v>0.94299999999999995</v>
      </c>
      <c r="W388" s="118">
        <v>18.399999999999999</v>
      </c>
      <c r="X388" s="124">
        <v>24.6</v>
      </c>
      <c r="Y388" s="52">
        <v>0</v>
      </c>
      <c r="Z388" s="53">
        <v>3</v>
      </c>
      <c r="AA388" s="53">
        <v>29</v>
      </c>
      <c r="AB388" s="53">
        <v>37</v>
      </c>
      <c r="AC388" s="53">
        <v>23</v>
      </c>
      <c r="AD388" s="53">
        <v>7</v>
      </c>
      <c r="AE388" s="53">
        <v>6</v>
      </c>
      <c r="AF388" s="53">
        <v>1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95</v>
      </c>
      <c r="C389" s="52">
        <v>0</v>
      </c>
      <c r="D389" s="53">
        <v>4</v>
      </c>
      <c r="E389" s="53">
        <v>71</v>
      </c>
      <c r="F389" s="53">
        <v>1</v>
      </c>
      <c r="G389" s="53">
        <v>12</v>
      </c>
      <c r="H389" s="53">
        <v>2</v>
      </c>
      <c r="I389" s="53">
        <v>4</v>
      </c>
      <c r="J389" s="53">
        <v>0</v>
      </c>
      <c r="K389" s="53">
        <v>0</v>
      </c>
      <c r="L389" s="53">
        <v>0</v>
      </c>
      <c r="M389" s="53">
        <v>0</v>
      </c>
      <c r="N389" s="54">
        <v>1</v>
      </c>
      <c r="O389" s="54">
        <v>0</v>
      </c>
      <c r="P389" s="54">
        <v>0</v>
      </c>
      <c r="Q389" s="52">
        <v>30</v>
      </c>
      <c r="R389" s="118">
        <v>31.58</v>
      </c>
      <c r="S389" s="53">
        <v>10</v>
      </c>
      <c r="T389" s="118">
        <v>10.53</v>
      </c>
      <c r="U389" s="53">
        <v>0</v>
      </c>
      <c r="V389" s="118">
        <v>0</v>
      </c>
      <c r="W389" s="118">
        <v>18.100000000000001</v>
      </c>
      <c r="X389" s="124">
        <v>23</v>
      </c>
      <c r="Y389" s="52">
        <v>1</v>
      </c>
      <c r="Z389" s="53">
        <v>0</v>
      </c>
      <c r="AA389" s="53">
        <v>25</v>
      </c>
      <c r="AB389" s="53">
        <v>39</v>
      </c>
      <c r="AC389" s="53">
        <v>25</v>
      </c>
      <c r="AD389" s="53">
        <v>2</v>
      </c>
      <c r="AE389" s="53">
        <v>3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68</v>
      </c>
      <c r="C390" s="52">
        <v>1</v>
      </c>
      <c r="D390" s="53">
        <v>0</v>
      </c>
      <c r="E390" s="53">
        <v>52</v>
      </c>
      <c r="F390" s="53">
        <v>0</v>
      </c>
      <c r="G390" s="53">
        <v>5</v>
      </c>
      <c r="H390" s="53">
        <v>3</v>
      </c>
      <c r="I390" s="53">
        <v>5</v>
      </c>
      <c r="J390" s="53">
        <v>0</v>
      </c>
      <c r="K390" s="53">
        <v>0</v>
      </c>
      <c r="L390" s="53">
        <v>0</v>
      </c>
      <c r="M390" s="53">
        <v>2</v>
      </c>
      <c r="N390" s="54">
        <v>0</v>
      </c>
      <c r="O390" s="54">
        <v>0</v>
      </c>
      <c r="P390" s="54">
        <v>0</v>
      </c>
      <c r="Q390" s="52">
        <v>40</v>
      </c>
      <c r="R390" s="118">
        <v>58.82</v>
      </c>
      <c r="S390" s="53">
        <v>8</v>
      </c>
      <c r="T390" s="118">
        <v>11.76</v>
      </c>
      <c r="U390" s="53">
        <v>0</v>
      </c>
      <c r="V390" s="118">
        <v>0</v>
      </c>
      <c r="W390" s="118">
        <v>20.5</v>
      </c>
      <c r="X390" s="124">
        <v>23.2</v>
      </c>
      <c r="Y390" s="52">
        <v>0</v>
      </c>
      <c r="Z390" s="53">
        <v>0</v>
      </c>
      <c r="AA390" s="53">
        <v>2</v>
      </c>
      <c r="AB390" s="53">
        <v>26</v>
      </c>
      <c r="AC390" s="53">
        <v>34</v>
      </c>
      <c r="AD390" s="53">
        <v>6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105</v>
      </c>
      <c r="C391" s="52">
        <v>3</v>
      </c>
      <c r="D391" s="53">
        <v>2</v>
      </c>
      <c r="E391" s="53">
        <v>90</v>
      </c>
      <c r="F391" s="53">
        <v>0</v>
      </c>
      <c r="G391" s="53">
        <v>6</v>
      </c>
      <c r="H391" s="53">
        <v>1</v>
      </c>
      <c r="I391" s="53">
        <v>2</v>
      </c>
      <c r="J391" s="53">
        <v>0</v>
      </c>
      <c r="K391" s="53">
        <v>1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53</v>
      </c>
      <c r="R391" s="118">
        <v>50.48</v>
      </c>
      <c r="S391" s="53">
        <v>13</v>
      </c>
      <c r="T391" s="118">
        <v>12.38</v>
      </c>
      <c r="U391" s="53">
        <v>0</v>
      </c>
      <c r="V391" s="118">
        <v>0</v>
      </c>
      <c r="W391" s="118">
        <v>19.600000000000001</v>
      </c>
      <c r="X391" s="124">
        <v>23.4</v>
      </c>
      <c r="Y391" s="52">
        <v>0</v>
      </c>
      <c r="Z391" s="53">
        <v>1</v>
      </c>
      <c r="AA391" s="53">
        <v>14</v>
      </c>
      <c r="AB391" s="53">
        <v>37</v>
      </c>
      <c r="AC391" s="53">
        <v>46</v>
      </c>
      <c r="AD391" s="53">
        <v>5</v>
      </c>
      <c r="AE391" s="53">
        <v>2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88</v>
      </c>
      <c r="C392" s="52">
        <v>5</v>
      </c>
      <c r="D392" s="53">
        <v>1</v>
      </c>
      <c r="E392" s="53">
        <v>79</v>
      </c>
      <c r="F392" s="53">
        <v>0</v>
      </c>
      <c r="G392" s="53">
        <v>2</v>
      </c>
      <c r="H392" s="53">
        <v>0</v>
      </c>
      <c r="I392" s="53">
        <v>0</v>
      </c>
      <c r="J392" s="53">
        <v>0</v>
      </c>
      <c r="K392" s="53">
        <v>1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35</v>
      </c>
      <c r="R392" s="118">
        <v>39.770000000000003</v>
      </c>
      <c r="S392" s="53">
        <v>11</v>
      </c>
      <c r="T392" s="118">
        <v>12.5</v>
      </c>
      <c r="U392" s="53">
        <v>0</v>
      </c>
      <c r="V392" s="118">
        <v>0</v>
      </c>
      <c r="W392" s="118">
        <v>18.399999999999999</v>
      </c>
      <c r="X392" s="124">
        <v>23.9</v>
      </c>
      <c r="Y392" s="52">
        <v>1</v>
      </c>
      <c r="Z392" s="53">
        <v>2</v>
      </c>
      <c r="AA392" s="53">
        <v>18</v>
      </c>
      <c r="AB392" s="53">
        <v>32</v>
      </c>
      <c r="AC392" s="53">
        <v>28</v>
      </c>
      <c r="AD392" s="53">
        <v>7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104</v>
      </c>
      <c r="C393" s="52">
        <v>1</v>
      </c>
      <c r="D393" s="53">
        <v>3</v>
      </c>
      <c r="E393" s="53">
        <v>84</v>
      </c>
      <c r="F393" s="53">
        <v>2</v>
      </c>
      <c r="G393" s="53">
        <v>4</v>
      </c>
      <c r="H393" s="53">
        <v>3</v>
      </c>
      <c r="I393" s="53">
        <v>6</v>
      </c>
      <c r="J393" s="53">
        <v>0</v>
      </c>
      <c r="K393" s="53">
        <v>1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35</v>
      </c>
      <c r="R393" s="118">
        <v>33.65</v>
      </c>
      <c r="S393" s="53">
        <v>10</v>
      </c>
      <c r="T393" s="118">
        <v>9.6150000000000002</v>
      </c>
      <c r="U393" s="53">
        <v>0</v>
      </c>
      <c r="V393" s="118">
        <v>0</v>
      </c>
      <c r="W393" s="118">
        <v>18.2</v>
      </c>
      <c r="X393" s="124">
        <v>22.4</v>
      </c>
      <c r="Y393" s="52">
        <v>0</v>
      </c>
      <c r="Z393" s="53">
        <v>2</v>
      </c>
      <c r="AA393" s="53">
        <v>17</v>
      </c>
      <c r="AB393" s="53">
        <v>50</v>
      </c>
      <c r="AC393" s="53">
        <v>31</v>
      </c>
      <c r="AD393" s="53">
        <v>4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87</v>
      </c>
      <c r="C394" s="52">
        <v>3</v>
      </c>
      <c r="D394" s="53">
        <v>2</v>
      </c>
      <c r="E394" s="53">
        <v>71</v>
      </c>
      <c r="F394" s="53">
        <v>0</v>
      </c>
      <c r="G394" s="53">
        <v>6</v>
      </c>
      <c r="H394" s="53">
        <v>1</v>
      </c>
      <c r="I394" s="53">
        <v>4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44</v>
      </c>
      <c r="R394" s="118">
        <v>50.57</v>
      </c>
      <c r="S394" s="53">
        <v>11</v>
      </c>
      <c r="T394" s="118">
        <v>12.64</v>
      </c>
      <c r="U394" s="53">
        <v>0</v>
      </c>
      <c r="V394" s="118">
        <v>0</v>
      </c>
      <c r="W394" s="118">
        <v>20.3</v>
      </c>
      <c r="X394" s="124">
        <v>23.3</v>
      </c>
      <c r="Y394" s="52">
        <v>0</v>
      </c>
      <c r="Z394" s="53">
        <v>0</v>
      </c>
      <c r="AA394" s="53">
        <v>4</v>
      </c>
      <c r="AB394" s="53">
        <v>39</v>
      </c>
      <c r="AC394" s="53">
        <v>35</v>
      </c>
      <c r="AD394" s="53">
        <v>8</v>
      </c>
      <c r="AE394" s="53">
        <v>1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115</v>
      </c>
      <c r="C395" s="52">
        <v>3</v>
      </c>
      <c r="D395" s="53">
        <v>3</v>
      </c>
      <c r="E395" s="53">
        <v>90</v>
      </c>
      <c r="F395" s="53">
        <v>1</v>
      </c>
      <c r="G395" s="53">
        <v>9</v>
      </c>
      <c r="H395" s="53">
        <v>4</v>
      </c>
      <c r="I395" s="53">
        <v>5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45</v>
      </c>
      <c r="R395" s="118">
        <v>39.130000000000003</v>
      </c>
      <c r="S395" s="53">
        <v>10</v>
      </c>
      <c r="T395" s="118">
        <v>8.6959999999999997</v>
      </c>
      <c r="U395" s="53">
        <v>0</v>
      </c>
      <c r="V395" s="118">
        <v>0</v>
      </c>
      <c r="W395" s="118">
        <v>18.7</v>
      </c>
      <c r="X395" s="124">
        <v>22.6</v>
      </c>
      <c r="Y395" s="52">
        <v>0</v>
      </c>
      <c r="Z395" s="53">
        <v>1</v>
      </c>
      <c r="AA395" s="53">
        <v>20</v>
      </c>
      <c r="AB395" s="53">
        <v>49</v>
      </c>
      <c r="AC395" s="53">
        <v>37</v>
      </c>
      <c r="AD395" s="53">
        <v>7</v>
      </c>
      <c r="AE395" s="53">
        <v>1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89</v>
      </c>
      <c r="C396" s="52">
        <v>1</v>
      </c>
      <c r="D396" s="53">
        <v>4</v>
      </c>
      <c r="E396" s="53">
        <v>71</v>
      </c>
      <c r="F396" s="53">
        <v>0</v>
      </c>
      <c r="G396" s="53">
        <v>5</v>
      </c>
      <c r="H396" s="53">
        <v>0</v>
      </c>
      <c r="I396" s="53">
        <v>7</v>
      </c>
      <c r="J396" s="53">
        <v>0</v>
      </c>
      <c r="K396" s="53">
        <v>0</v>
      </c>
      <c r="L396" s="53">
        <v>0</v>
      </c>
      <c r="M396" s="53">
        <v>1</v>
      </c>
      <c r="N396" s="54">
        <v>0</v>
      </c>
      <c r="O396" s="54">
        <v>0</v>
      </c>
      <c r="P396" s="54">
        <v>0</v>
      </c>
      <c r="Q396" s="52">
        <v>44</v>
      </c>
      <c r="R396" s="118">
        <v>49.44</v>
      </c>
      <c r="S396" s="53">
        <v>15</v>
      </c>
      <c r="T396" s="118">
        <v>16.850000000000001</v>
      </c>
      <c r="U396" s="53">
        <v>1</v>
      </c>
      <c r="V396" s="118">
        <v>1.1240000000000001</v>
      </c>
      <c r="W396" s="118">
        <v>19.7</v>
      </c>
      <c r="X396" s="124">
        <v>24.6</v>
      </c>
      <c r="Y396" s="52">
        <v>0</v>
      </c>
      <c r="Z396" s="53">
        <v>1</v>
      </c>
      <c r="AA396" s="53">
        <v>15</v>
      </c>
      <c r="AB396" s="53">
        <v>29</v>
      </c>
      <c r="AC396" s="53">
        <v>34</v>
      </c>
      <c r="AD396" s="53">
        <v>8</v>
      </c>
      <c r="AE396" s="53">
        <v>1</v>
      </c>
      <c r="AF396" s="53">
        <v>0</v>
      </c>
      <c r="AG396" s="53">
        <v>1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67</v>
      </c>
      <c r="C397" s="52">
        <v>3</v>
      </c>
      <c r="D397" s="53">
        <v>0</v>
      </c>
      <c r="E397" s="53">
        <v>53</v>
      </c>
      <c r="F397" s="53">
        <v>1</v>
      </c>
      <c r="G397" s="53">
        <v>1</v>
      </c>
      <c r="H397" s="53">
        <v>3</v>
      </c>
      <c r="I397" s="53">
        <v>5</v>
      </c>
      <c r="J397" s="53">
        <v>0</v>
      </c>
      <c r="K397" s="53">
        <v>0</v>
      </c>
      <c r="L397" s="53">
        <v>0</v>
      </c>
      <c r="M397" s="53">
        <v>0</v>
      </c>
      <c r="N397" s="54">
        <v>1</v>
      </c>
      <c r="O397" s="54">
        <v>0</v>
      </c>
      <c r="P397" s="54">
        <v>0</v>
      </c>
      <c r="Q397" s="52">
        <v>16</v>
      </c>
      <c r="R397" s="118">
        <v>23.88</v>
      </c>
      <c r="S397" s="53">
        <v>0</v>
      </c>
      <c r="T397" s="118">
        <v>0</v>
      </c>
      <c r="U397" s="53">
        <v>0</v>
      </c>
      <c r="V397" s="118">
        <v>0</v>
      </c>
      <c r="W397" s="118">
        <v>16.100000000000001</v>
      </c>
      <c r="X397" s="124">
        <v>20.9</v>
      </c>
      <c r="Y397" s="52">
        <v>0</v>
      </c>
      <c r="Z397" s="53">
        <v>10</v>
      </c>
      <c r="AA397" s="53">
        <v>12</v>
      </c>
      <c r="AB397" s="53">
        <v>29</v>
      </c>
      <c r="AC397" s="53">
        <v>16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51</v>
      </c>
      <c r="C398" s="52">
        <v>1</v>
      </c>
      <c r="D398" s="53">
        <v>3</v>
      </c>
      <c r="E398" s="53">
        <v>37</v>
      </c>
      <c r="F398" s="53">
        <v>1</v>
      </c>
      <c r="G398" s="53">
        <v>1</v>
      </c>
      <c r="H398" s="53">
        <v>2</v>
      </c>
      <c r="I398" s="53">
        <v>6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17</v>
      </c>
      <c r="R398" s="118">
        <v>33.33</v>
      </c>
      <c r="S398" s="53">
        <v>6</v>
      </c>
      <c r="T398" s="118">
        <v>11.76</v>
      </c>
      <c r="U398" s="53">
        <v>0</v>
      </c>
      <c r="V398" s="118">
        <v>0</v>
      </c>
      <c r="W398" s="118">
        <v>19.100000000000001</v>
      </c>
      <c r="X398" s="124">
        <v>23.6</v>
      </c>
      <c r="Y398" s="52">
        <v>0</v>
      </c>
      <c r="Z398" s="53">
        <v>0</v>
      </c>
      <c r="AA398" s="53">
        <v>2</v>
      </c>
      <c r="AB398" s="53">
        <v>32</v>
      </c>
      <c r="AC398" s="53">
        <v>13</v>
      </c>
      <c r="AD398" s="53">
        <v>4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97</v>
      </c>
      <c r="C399" s="52">
        <v>4</v>
      </c>
      <c r="D399" s="53">
        <v>4</v>
      </c>
      <c r="E399" s="53">
        <v>83</v>
      </c>
      <c r="F399" s="53">
        <v>0</v>
      </c>
      <c r="G399" s="53">
        <v>1</v>
      </c>
      <c r="H399" s="53">
        <v>0</v>
      </c>
      <c r="I399" s="53">
        <v>4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1</v>
      </c>
      <c r="P399" s="54">
        <v>0</v>
      </c>
      <c r="Q399" s="52">
        <v>15</v>
      </c>
      <c r="R399" s="118">
        <v>15.46</v>
      </c>
      <c r="S399" s="53">
        <v>6</v>
      </c>
      <c r="T399" s="118">
        <v>6.1859999999999999</v>
      </c>
      <c r="U399" s="53">
        <v>2</v>
      </c>
      <c r="V399" s="118">
        <v>2.0619999999999998</v>
      </c>
      <c r="W399" s="118">
        <v>18.100000000000001</v>
      </c>
      <c r="X399" s="124">
        <v>20.7</v>
      </c>
      <c r="Y399" s="52">
        <v>0</v>
      </c>
      <c r="Z399" s="53">
        <v>0</v>
      </c>
      <c r="AA399" s="53">
        <v>2</v>
      </c>
      <c r="AB399" s="53">
        <v>80</v>
      </c>
      <c r="AC399" s="53">
        <v>11</v>
      </c>
      <c r="AD399" s="53">
        <v>1</v>
      </c>
      <c r="AE399" s="53">
        <v>1</v>
      </c>
      <c r="AF399" s="53">
        <v>2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71</v>
      </c>
      <c r="C400" s="52">
        <v>2</v>
      </c>
      <c r="D400" s="53">
        <v>0</v>
      </c>
      <c r="E400" s="53">
        <v>57</v>
      </c>
      <c r="F400" s="53">
        <v>0</v>
      </c>
      <c r="G400" s="53">
        <v>0</v>
      </c>
      <c r="H400" s="53">
        <v>2</v>
      </c>
      <c r="I400" s="53">
        <v>10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28</v>
      </c>
      <c r="R400" s="118">
        <v>39.44</v>
      </c>
      <c r="S400" s="53">
        <v>7</v>
      </c>
      <c r="T400" s="118">
        <v>9.859</v>
      </c>
      <c r="U400" s="53">
        <v>0</v>
      </c>
      <c r="V400" s="118">
        <v>0</v>
      </c>
      <c r="W400" s="118">
        <v>19</v>
      </c>
      <c r="X400" s="124">
        <v>22.7</v>
      </c>
      <c r="Y400" s="52">
        <v>0</v>
      </c>
      <c r="Z400" s="53">
        <v>0</v>
      </c>
      <c r="AA400" s="53">
        <v>6</v>
      </c>
      <c r="AB400" s="53">
        <v>37</v>
      </c>
      <c r="AC400" s="53">
        <v>21</v>
      </c>
      <c r="AD400" s="53">
        <v>6</v>
      </c>
      <c r="AE400" s="53">
        <v>1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40</v>
      </c>
      <c r="C401" s="52">
        <v>0</v>
      </c>
      <c r="D401" s="53">
        <v>4</v>
      </c>
      <c r="E401" s="53">
        <v>31</v>
      </c>
      <c r="F401" s="53">
        <v>0</v>
      </c>
      <c r="G401" s="53">
        <v>1</v>
      </c>
      <c r="H401" s="53">
        <v>2</v>
      </c>
      <c r="I401" s="53">
        <v>1</v>
      </c>
      <c r="J401" s="53">
        <v>0</v>
      </c>
      <c r="K401" s="53">
        <v>0</v>
      </c>
      <c r="L401" s="53">
        <v>0</v>
      </c>
      <c r="M401" s="53">
        <v>0</v>
      </c>
      <c r="N401" s="54">
        <v>1</v>
      </c>
      <c r="O401" s="54">
        <v>0</v>
      </c>
      <c r="P401" s="54">
        <v>0</v>
      </c>
      <c r="Q401" s="52">
        <v>32</v>
      </c>
      <c r="R401" s="118">
        <v>80</v>
      </c>
      <c r="S401" s="53">
        <v>26</v>
      </c>
      <c r="T401" s="118">
        <v>65</v>
      </c>
      <c r="U401" s="53">
        <v>0</v>
      </c>
      <c r="V401" s="118">
        <v>0</v>
      </c>
      <c r="W401" s="118">
        <v>24.8</v>
      </c>
      <c r="X401" s="124">
        <v>28.7</v>
      </c>
      <c r="Y401" s="52">
        <v>0</v>
      </c>
      <c r="Z401" s="53">
        <v>1</v>
      </c>
      <c r="AA401" s="53">
        <v>1</v>
      </c>
      <c r="AB401" s="53">
        <v>6</v>
      </c>
      <c r="AC401" s="53">
        <v>10</v>
      </c>
      <c r="AD401" s="53">
        <v>19</v>
      </c>
      <c r="AE401" s="53">
        <v>3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46</v>
      </c>
      <c r="C402" s="52">
        <v>1</v>
      </c>
      <c r="D402" s="53">
        <v>0</v>
      </c>
      <c r="E402" s="53">
        <v>32</v>
      </c>
      <c r="F402" s="53">
        <v>0</v>
      </c>
      <c r="G402" s="53">
        <v>1</v>
      </c>
      <c r="H402" s="53">
        <v>4</v>
      </c>
      <c r="I402" s="53">
        <v>7</v>
      </c>
      <c r="J402" s="53">
        <v>0</v>
      </c>
      <c r="K402" s="53">
        <v>0</v>
      </c>
      <c r="L402" s="53">
        <v>0</v>
      </c>
      <c r="M402" s="53">
        <v>1</v>
      </c>
      <c r="N402" s="54">
        <v>0</v>
      </c>
      <c r="O402" s="54">
        <v>0</v>
      </c>
      <c r="P402" s="54">
        <v>0</v>
      </c>
      <c r="Q402" s="52">
        <v>41</v>
      </c>
      <c r="R402" s="118">
        <v>89.13</v>
      </c>
      <c r="S402" s="53">
        <v>8</v>
      </c>
      <c r="T402" s="118">
        <v>17.39</v>
      </c>
      <c r="U402" s="53">
        <v>0</v>
      </c>
      <c r="V402" s="118">
        <v>0</v>
      </c>
      <c r="W402" s="118">
        <v>22.6</v>
      </c>
      <c r="X402" s="124">
        <v>24.9</v>
      </c>
      <c r="Y402" s="52">
        <v>0</v>
      </c>
      <c r="Z402" s="53">
        <v>0</v>
      </c>
      <c r="AA402" s="53">
        <v>0</v>
      </c>
      <c r="AB402" s="53">
        <v>5</v>
      </c>
      <c r="AC402" s="53">
        <v>35</v>
      </c>
      <c r="AD402" s="53">
        <v>6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36</v>
      </c>
      <c r="C403" s="52">
        <v>0</v>
      </c>
      <c r="D403" s="53">
        <v>4</v>
      </c>
      <c r="E403" s="53">
        <v>24</v>
      </c>
      <c r="F403" s="53">
        <v>0</v>
      </c>
      <c r="G403" s="53">
        <v>1</v>
      </c>
      <c r="H403" s="53">
        <v>0</v>
      </c>
      <c r="I403" s="53">
        <v>7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24</v>
      </c>
      <c r="R403" s="118">
        <v>66.67</v>
      </c>
      <c r="S403" s="53">
        <v>8</v>
      </c>
      <c r="T403" s="118">
        <v>22.22</v>
      </c>
      <c r="U403" s="53">
        <v>0</v>
      </c>
      <c r="V403" s="118">
        <v>0</v>
      </c>
      <c r="W403" s="118">
        <v>21.6</v>
      </c>
      <c r="X403" s="124">
        <v>25.7</v>
      </c>
      <c r="Y403" s="52">
        <v>0</v>
      </c>
      <c r="Z403" s="53">
        <v>0</v>
      </c>
      <c r="AA403" s="53">
        <v>1</v>
      </c>
      <c r="AB403" s="53">
        <v>11</v>
      </c>
      <c r="AC403" s="53">
        <v>17</v>
      </c>
      <c r="AD403" s="53">
        <v>7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41</v>
      </c>
      <c r="C404" s="52">
        <v>2</v>
      </c>
      <c r="D404" s="53">
        <v>2</v>
      </c>
      <c r="E404" s="53">
        <v>26</v>
      </c>
      <c r="F404" s="53">
        <v>0</v>
      </c>
      <c r="G404" s="53">
        <v>0</v>
      </c>
      <c r="H404" s="53">
        <v>2</v>
      </c>
      <c r="I404" s="53">
        <v>8</v>
      </c>
      <c r="J404" s="53">
        <v>0</v>
      </c>
      <c r="K404" s="53">
        <v>0</v>
      </c>
      <c r="L404" s="53">
        <v>0</v>
      </c>
      <c r="M404" s="53">
        <v>1</v>
      </c>
      <c r="N404" s="54">
        <v>0</v>
      </c>
      <c r="O404" s="54">
        <v>0</v>
      </c>
      <c r="P404" s="54">
        <v>0</v>
      </c>
      <c r="Q404" s="52">
        <v>27</v>
      </c>
      <c r="R404" s="118">
        <v>65.849999999999994</v>
      </c>
      <c r="S404" s="53">
        <v>12</v>
      </c>
      <c r="T404" s="118">
        <v>29.27</v>
      </c>
      <c r="U404" s="53">
        <v>2</v>
      </c>
      <c r="V404" s="118">
        <v>4.8780000000000001</v>
      </c>
      <c r="W404" s="118">
        <v>22.6</v>
      </c>
      <c r="X404" s="124">
        <v>28.6</v>
      </c>
      <c r="Y404" s="52">
        <v>0</v>
      </c>
      <c r="Z404" s="53">
        <v>0</v>
      </c>
      <c r="AA404" s="53">
        <v>1</v>
      </c>
      <c r="AB404" s="53">
        <v>13</v>
      </c>
      <c r="AC404" s="53">
        <v>18</v>
      </c>
      <c r="AD404" s="53">
        <v>6</v>
      </c>
      <c r="AE404" s="53">
        <v>1</v>
      </c>
      <c r="AF404" s="53">
        <v>1</v>
      </c>
      <c r="AG404" s="53">
        <v>1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35</v>
      </c>
      <c r="C405" s="52">
        <v>1</v>
      </c>
      <c r="D405" s="53">
        <v>1</v>
      </c>
      <c r="E405" s="53">
        <v>26</v>
      </c>
      <c r="F405" s="53">
        <v>0</v>
      </c>
      <c r="G405" s="53">
        <v>1</v>
      </c>
      <c r="H405" s="53">
        <v>2</v>
      </c>
      <c r="I405" s="53">
        <v>3</v>
      </c>
      <c r="J405" s="53">
        <v>0</v>
      </c>
      <c r="K405" s="53">
        <v>0</v>
      </c>
      <c r="L405" s="53">
        <v>0</v>
      </c>
      <c r="M405" s="53">
        <v>1</v>
      </c>
      <c r="N405" s="54">
        <v>0</v>
      </c>
      <c r="O405" s="54">
        <v>0</v>
      </c>
      <c r="P405" s="54">
        <v>0</v>
      </c>
      <c r="Q405" s="52">
        <v>22</v>
      </c>
      <c r="R405" s="118">
        <v>62.86</v>
      </c>
      <c r="S405" s="53">
        <v>2</v>
      </c>
      <c r="T405" s="118">
        <v>5.7140000000000004</v>
      </c>
      <c r="U405" s="53">
        <v>0</v>
      </c>
      <c r="V405" s="118">
        <v>0</v>
      </c>
      <c r="W405" s="118">
        <v>20.100000000000001</v>
      </c>
      <c r="X405" s="124">
        <v>23.2</v>
      </c>
      <c r="Y405" s="52">
        <v>0</v>
      </c>
      <c r="Z405" s="53">
        <v>0</v>
      </c>
      <c r="AA405" s="53">
        <v>6</v>
      </c>
      <c r="AB405" s="53">
        <v>7</v>
      </c>
      <c r="AC405" s="53">
        <v>20</v>
      </c>
      <c r="AD405" s="53">
        <v>2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26</v>
      </c>
      <c r="C406" s="52">
        <v>2</v>
      </c>
      <c r="D406" s="53">
        <v>3</v>
      </c>
      <c r="E406" s="53">
        <v>17</v>
      </c>
      <c r="F406" s="53">
        <v>0</v>
      </c>
      <c r="G406" s="53">
        <v>0</v>
      </c>
      <c r="H406" s="53">
        <v>0</v>
      </c>
      <c r="I406" s="53">
        <v>4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13</v>
      </c>
      <c r="R406" s="118">
        <v>50</v>
      </c>
      <c r="S406" s="53">
        <v>8</v>
      </c>
      <c r="T406" s="118">
        <v>30.77</v>
      </c>
      <c r="U406" s="53">
        <v>0</v>
      </c>
      <c r="V406" s="118">
        <v>0</v>
      </c>
      <c r="W406" s="118">
        <v>22</v>
      </c>
      <c r="X406" s="124">
        <v>26.8</v>
      </c>
      <c r="Y406" s="52">
        <v>0</v>
      </c>
      <c r="Z406" s="53">
        <v>0</v>
      </c>
      <c r="AA406" s="53">
        <v>2</v>
      </c>
      <c r="AB406" s="53">
        <v>11</v>
      </c>
      <c r="AC406" s="53">
        <v>5</v>
      </c>
      <c r="AD406" s="53">
        <v>5</v>
      </c>
      <c r="AE406" s="53">
        <v>3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28</v>
      </c>
      <c r="C407" s="52">
        <v>1</v>
      </c>
      <c r="D407" s="53">
        <v>2</v>
      </c>
      <c r="E407" s="53">
        <v>23</v>
      </c>
      <c r="F407" s="53">
        <v>0</v>
      </c>
      <c r="G407" s="53">
        <v>0</v>
      </c>
      <c r="H407" s="53">
        <v>0</v>
      </c>
      <c r="I407" s="53">
        <v>2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23</v>
      </c>
      <c r="R407" s="118">
        <v>82.14</v>
      </c>
      <c r="S407" s="53">
        <v>11</v>
      </c>
      <c r="T407" s="118">
        <v>39.29</v>
      </c>
      <c r="U407" s="53">
        <v>0</v>
      </c>
      <c r="V407" s="118">
        <v>0</v>
      </c>
      <c r="W407" s="118">
        <v>23</v>
      </c>
      <c r="X407" s="124">
        <v>27.7</v>
      </c>
      <c r="Y407" s="52">
        <v>0</v>
      </c>
      <c r="Z407" s="53">
        <v>0</v>
      </c>
      <c r="AA407" s="53">
        <v>1</v>
      </c>
      <c r="AB407" s="53">
        <v>4</v>
      </c>
      <c r="AC407" s="53">
        <v>17</v>
      </c>
      <c r="AD407" s="53">
        <v>5</v>
      </c>
      <c r="AE407" s="53">
        <v>1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24</v>
      </c>
      <c r="C408" s="52">
        <v>0</v>
      </c>
      <c r="D408" s="53">
        <v>1</v>
      </c>
      <c r="E408" s="53">
        <v>19</v>
      </c>
      <c r="F408" s="53">
        <v>1</v>
      </c>
      <c r="G408" s="53">
        <v>1</v>
      </c>
      <c r="H408" s="53">
        <v>2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13</v>
      </c>
      <c r="R408" s="118">
        <v>54.17</v>
      </c>
      <c r="S408" s="53">
        <v>8</v>
      </c>
      <c r="T408" s="118">
        <v>33.33</v>
      </c>
      <c r="U408" s="53">
        <v>1</v>
      </c>
      <c r="V408" s="118">
        <v>4.1669999999999998</v>
      </c>
      <c r="W408" s="118">
        <v>22.2</v>
      </c>
      <c r="X408" s="124">
        <v>27</v>
      </c>
      <c r="Y408" s="52">
        <v>0</v>
      </c>
      <c r="Z408" s="53">
        <v>0</v>
      </c>
      <c r="AA408" s="53">
        <v>0</v>
      </c>
      <c r="AB408" s="53">
        <v>11</v>
      </c>
      <c r="AC408" s="53">
        <v>7</v>
      </c>
      <c r="AD408" s="53">
        <v>4</v>
      </c>
      <c r="AE408" s="53">
        <v>1</v>
      </c>
      <c r="AF408" s="53">
        <v>1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25</v>
      </c>
      <c r="C409" s="52">
        <v>2</v>
      </c>
      <c r="D409" s="53">
        <v>1</v>
      </c>
      <c r="E409" s="53">
        <v>17</v>
      </c>
      <c r="F409" s="53">
        <v>0</v>
      </c>
      <c r="G409" s="53">
        <v>1</v>
      </c>
      <c r="H409" s="53">
        <v>1</v>
      </c>
      <c r="I409" s="53">
        <v>1</v>
      </c>
      <c r="J409" s="53">
        <v>0</v>
      </c>
      <c r="K409" s="53">
        <v>0</v>
      </c>
      <c r="L409" s="53">
        <v>0</v>
      </c>
      <c r="M409" s="53">
        <v>0</v>
      </c>
      <c r="N409" s="54">
        <v>2</v>
      </c>
      <c r="O409" s="54">
        <v>0</v>
      </c>
      <c r="P409" s="54">
        <v>0</v>
      </c>
      <c r="Q409" s="52">
        <v>14</v>
      </c>
      <c r="R409" s="118">
        <v>56</v>
      </c>
      <c r="S409" s="53">
        <v>6</v>
      </c>
      <c r="T409" s="118">
        <v>24</v>
      </c>
      <c r="U409" s="53">
        <v>1</v>
      </c>
      <c r="V409" s="118">
        <v>4</v>
      </c>
      <c r="W409" s="118">
        <v>20.7</v>
      </c>
      <c r="X409" s="124">
        <v>29.8</v>
      </c>
      <c r="Y409" s="52">
        <v>0</v>
      </c>
      <c r="Z409" s="53">
        <v>0</v>
      </c>
      <c r="AA409" s="53">
        <v>8</v>
      </c>
      <c r="AB409" s="53">
        <v>3</v>
      </c>
      <c r="AC409" s="53">
        <v>8</v>
      </c>
      <c r="AD409" s="53">
        <v>4</v>
      </c>
      <c r="AE409" s="53">
        <v>1</v>
      </c>
      <c r="AF409" s="53">
        <v>1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19</v>
      </c>
      <c r="C410" s="52">
        <v>1</v>
      </c>
      <c r="D410" s="53">
        <v>1</v>
      </c>
      <c r="E410" s="53">
        <v>11</v>
      </c>
      <c r="F410" s="53">
        <v>0</v>
      </c>
      <c r="G410" s="53">
        <v>0</v>
      </c>
      <c r="H410" s="53">
        <v>0</v>
      </c>
      <c r="I410" s="53">
        <v>4</v>
      </c>
      <c r="J410" s="53">
        <v>0</v>
      </c>
      <c r="K410" s="53">
        <v>0</v>
      </c>
      <c r="L410" s="53">
        <v>0</v>
      </c>
      <c r="M410" s="53">
        <v>2</v>
      </c>
      <c r="N410" s="54">
        <v>0</v>
      </c>
      <c r="O410" s="54">
        <v>0</v>
      </c>
      <c r="P410" s="54">
        <v>0</v>
      </c>
      <c r="Q410" s="52">
        <v>10</v>
      </c>
      <c r="R410" s="118">
        <v>52.63</v>
      </c>
      <c r="S410" s="53">
        <v>5</v>
      </c>
      <c r="T410" s="118">
        <v>26.32</v>
      </c>
      <c r="U410" s="53">
        <v>2</v>
      </c>
      <c r="V410" s="118">
        <v>10.53</v>
      </c>
      <c r="W410" s="118">
        <v>22.2</v>
      </c>
      <c r="X410" s="124">
        <v>34</v>
      </c>
      <c r="Y410" s="52">
        <v>0</v>
      </c>
      <c r="Z410" s="53">
        <v>0</v>
      </c>
      <c r="AA410" s="53">
        <v>1</v>
      </c>
      <c r="AB410" s="53">
        <v>8</v>
      </c>
      <c r="AC410" s="53">
        <v>5</v>
      </c>
      <c r="AD410" s="53">
        <v>2</v>
      </c>
      <c r="AE410" s="53">
        <v>1</v>
      </c>
      <c r="AF410" s="53">
        <v>2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19</v>
      </c>
      <c r="C411" s="52">
        <v>0</v>
      </c>
      <c r="D411" s="53">
        <v>0</v>
      </c>
      <c r="E411" s="53">
        <v>16</v>
      </c>
      <c r="F411" s="53">
        <v>0</v>
      </c>
      <c r="G411" s="53">
        <v>0</v>
      </c>
      <c r="H411" s="53">
        <v>0</v>
      </c>
      <c r="I411" s="53">
        <v>2</v>
      </c>
      <c r="J411" s="53">
        <v>0</v>
      </c>
      <c r="K411" s="53">
        <v>0</v>
      </c>
      <c r="L411" s="53">
        <v>0</v>
      </c>
      <c r="M411" s="53">
        <v>1</v>
      </c>
      <c r="N411" s="54">
        <v>0</v>
      </c>
      <c r="O411" s="54">
        <v>0</v>
      </c>
      <c r="P411" s="54">
        <v>0</v>
      </c>
      <c r="Q411" s="52">
        <v>18</v>
      </c>
      <c r="R411" s="118">
        <v>94.74</v>
      </c>
      <c r="S411" s="53">
        <v>10</v>
      </c>
      <c r="T411" s="118">
        <v>52.63</v>
      </c>
      <c r="U411" s="53">
        <v>0</v>
      </c>
      <c r="V411" s="118">
        <v>0</v>
      </c>
      <c r="W411" s="118">
        <v>24.1</v>
      </c>
      <c r="X411" s="124">
        <v>27.8</v>
      </c>
      <c r="Y411" s="52">
        <v>0</v>
      </c>
      <c r="Z411" s="53">
        <v>0</v>
      </c>
      <c r="AA411" s="53">
        <v>0</v>
      </c>
      <c r="AB411" s="53">
        <v>1</v>
      </c>
      <c r="AC411" s="53">
        <v>9</v>
      </c>
      <c r="AD411" s="53">
        <v>8</v>
      </c>
      <c r="AE411" s="53">
        <v>1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20</v>
      </c>
      <c r="C412" s="52">
        <v>1</v>
      </c>
      <c r="D412" s="53">
        <v>2</v>
      </c>
      <c r="E412" s="53">
        <v>14</v>
      </c>
      <c r="F412" s="53">
        <v>0</v>
      </c>
      <c r="G412" s="53">
        <v>0</v>
      </c>
      <c r="H412" s="53">
        <v>0</v>
      </c>
      <c r="I412" s="53">
        <v>3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12</v>
      </c>
      <c r="R412" s="118">
        <v>60</v>
      </c>
      <c r="S412" s="53">
        <v>5</v>
      </c>
      <c r="T412" s="118">
        <v>25</v>
      </c>
      <c r="U412" s="53">
        <v>0</v>
      </c>
      <c r="V412" s="118">
        <v>0</v>
      </c>
      <c r="W412" s="118">
        <v>21.1</v>
      </c>
      <c r="X412" s="124">
        <v>24.3</v>
      </c>
      <c r="Y412" s="52">
        <v>0</v>
      </c>
      <c r="Z412" s="53">
        <v>0</v>
      </c>
      <c r="AA412" s="53">
        <v>0</v>
      </c>
      <c r="AB412" s="53">
        <v>8</v>
      </c>
      <c r="AC412" s="53">
        <v>10</v>
      </c>
      <c r="AD412" s="53">
        <v>1</v>
      </c>
      <c r="AE412" s="53">
        <v>1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19</v>
      </c>
      <c r="C413" s="52">
        <v>0</v>
      </c>
      <c r="D413" s="53">
        <v>2</v>
      </c>
      <c r="E413" s="53">
        <v>12</v>
      </c>
      <c r="F413" s="53">
        <v>0</v>
      </c>
      <c r="G413" s="53">
        <v>0</v>
      </c>
      <c r="H413" s="53">
        <v>0</v>
      </c>
      <c r="I413" s="53">
        <v>5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18</v>
      </c>
      <c r="R413" s="118">
        <v>94.74</v>
      </c>
      <c r="S413" s="53">
        <v>8</v>
      </c>
      <c r="T413" s="118">
        <v>42.11</v>
      </c>
      <c r="U413" s="53">
        <v>0</v>
      </c>
      <c r="V413" s="118">
        <v>0</v>
      </c>
      <c r="W413" s="118">
        <v>24.1</v>
      </c>
      <c r="X413" s="124">
        <v>28.9</v>
      </c>
      <c r="Y413" s="52">
        <v>0</v>
      </c>
      <c r="Z413" s="53">
        <v>0</v>
      </c>
      <c r="AA413" s="53">
        <v>0</v>
      </c>
      <c r="AB413" s="53">
        <v>1</v>
      </c>
      <c r="AC413" s="53">
        <v>13</v>
      </c>
      <c r="AD413" s="53">
        <v>4</v>
      </c>
      <c r="AE413" s="53">
        <v>1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15</v>
      </c>
      <c r="C414" s="52">
        <v>3</v>
      </c>
      <c r="D414" s="53">
        <v>1</v>
      </c>
      <c r="E414" s="53">
        <v>7</v>
      </c>
      <c r="F414" s="53">
        <v>0</v>
      </c>
      <c r="G414" s="53">
        <v>0</v>
      </c>
      <c r="H414" s="53">
        <v>0</v>
      </c>
      <c r="I414" s="53">
        <v>3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1</v>
      </c>
      <c r="P414" s="54">
        <v>0</v>
      </c>
      <c r="Q414" s="52">
        <v>6</v>
      </c>
      <c r="R414" s="118">
        <v>40</v>
      </c>
      <c r="S414" s="53">
        <v>3</v>
      </c>
      <c r="T414" s="118">
        <v>20</v>
      </c>
      <c r="U414" s="53">
        <v>0</v>
      </c>
      <c r="V414" s="118">
        <v>0</v>
      </c>
      <c r="W414" s="118">
        <v>18.8</v>
      </c>
      <c r="X414" s="124">
        <v>25</v>
      </c>
      <c r="Y414" s="52">
        <v>0</v>
      </c>
      <c r="Z414" s="53">
        <v>0</v>
      </c>
      <c r="AA414" s="53">
        <v>4</v>
      </c>
      <c r="AB414" s="53">
        <v>5</v>
      </c>
      <c r="AC414" s="53">
        <v>4</v>
      </c>
      <c r="AD414" s="53">
        <v>2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15</v>
      </c>
      <c r="C415" s="82">
        <v>1</v>
      </c>
      <c r="D415" s="83">
        <v>2</v>
      </c>
      <c r="E415" s="83">
        <v>10</v>
      </c>
      <c r="F415" s="83">
        <v>0</v>
      </c>
      <c r="G415" s="83">
        <v>0</v>
      </c>
      <c r="H415" s="83">
        <v>0</v>
      </c>
      <c r="I415" s="83">
        <v>2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14</v>
      </c>
      <c r="R415" s="119">
        <v>93.33</v>
      </c>
      <c r="S415" s="83">
        <v>11</v>
      </c>
      <c r="T415" s="119">
        <v>73.33</v>
      </c>
      <c r="U415" s="83">
        <v>1</v>
      </c>
      <c r="V415" s="119">
        <v>6.6669999999999998</v>
      </c>
      <c r="W415" s="119">
        <v>26.2</v>
      </c>
      <c r="X415" s="125">
        <v>32.200000000000003</v>
      </c>
      <c r="Y415" s="82">
        <v>0</v>
      </c>
      <c r="Z415" s="83">
        <v>0</v>
      </c>
      <c r="AA415" s="83">
        <v>1</v>
      </c>
      <c r="AB415" s="83">
        <v>0</v>
      </c>
      <c r="AC415" s="83">
        <v>5</v>
      </c>
      <c r="AD415" s="83">
        <v>6</v>
      </c>
      <c r="AE415" s="83">
        <v>2</v>
      </c>
      <c r="AF415" s="83">
        <v>1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3151</v>
      </c>
      <c r="C416" s="58">
        <v>62</v>
      </c>
      <c r="D416" s="59">
        <v>76</v>
      </c>
      <c r="E416" s="59">
        <v>2623</v>
      </c>
      <c r="F416" s="59">
        <v>13</v>
      </c>
      <c r="G416" s="59">
        <v>176</v>
      </c>
      <c r="H416" s="59">
        <v>73</v>
      </c>
      <c r="I416" s="59">
        <v>99</v>
      </c>
      <c r="J416" s="59">
        <v>0</v>
      </c>
      <c r="K416" s="59">
        <v>3</v>
      </c>
      <c r="L416" s="59">
        <v>2</v>
      </c>
      <c r="M416" s="59">
        <v>16</v>
      </c>
      <c r="N416" s="60">
        <v>5</v>
      </c>
      <c r="O416" s="60">
        <v>3</v>
      </c>
      <c r="P416" s="60">
        <v>0</v>
      </c>
      <c r="Q416" s="58">
        <v>1743</v>
      </c>
      <c r="R416" s="120">
        <v>55.315772770549032</v>
      </c>
      <c r="S416" s="59">
        <v>496</v>
      </c>
      <c r="T416" s="120">
        <v>15.741034592192953</v>
      </c>
      <c r="U416" s="59">
        <v>15</v>
      </c>
      <c r="V416" s="120">
        <v>0.47603935258648045</v>
      </c>
      <c r="W416" s="120">
        <v>20.243859092351631</v>
      </c>
      <c r="X416" s="126">
        <v>24.164763007840342</v>
      </c>
      <c r="Y416" s="61">
        <v>13</v>
      </c>
      <c r="Z416" s="62">
        <v>27</v>
      </c>
      <c r="AA416" s="62">
        <v>294</v>
      </c>
      <c r="AB416" s="62">
        <v>1074</v>
      </c>
      <c r="AC416" s="62">
        <v>1403</v>
      </c>
      <c r="AD416" s="62">
        <v>276</v>
      </c>
      <c r="AE416" s="62">
        <v>49</v>
      </c>
      <c r="AF416" s="62">
        <v>13</v>
      </c>
      <c r="AG416" s="62">
        <v>2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3867</v>
      </c>
      <c r="C417" s="67">
        <v>83</v>
      </c>
      <c r="D417" s="68">
        <v>104</v>
      </c>
      <c r="E417" s="68">
        <v>3187</v>
      </c>
      <c r="F417" s="68">
        <v>15</v>
      </c>
      <c r="G417" s="68">
        <v>188</v>
      </c>
      <c r="H417" s="68">
        <v>91</v>
      </c>
      <c r="I417" s="68">
        <v>163</v>
      </c>
      <c r="J417" s="68">
        <v>0</v>
      </c>
      <c r="K417" s="68">
        <v>3</v>
      </c>
      <c r="L417" s="68">
        <v>2</v>
      </c>
      <c r="M417" s="68">
        <v>20</v>
      </c>
      <c r="N417" s="69">
        <v>7</v>
      </c>
      <c r="O417" s="69">
        <v>4</v>
      </c>
      <c r="P417" s="69">
        <v>0</v>
      </c>
      <c r="Q417" s="67">
        <v>2118</v>
      </c>
      <c r="R417" s="121">
        <v>54.771140418929399</v>
      </c>
      <c r="S417" s="68">
        <v>637</v>
      </c>
      <c r="T417" s="121">
        <v>16.472717869149211</v>
      </c>
      <c r="U417" s="68">
        <v>20</v>
      </c>
      <c r="V417" s="121">
        <v>0.517196793379881</v>
      </c>
      <c r="W417" s="121">
        <v>20.267571761055088</v>
      </c>
      <c r="X417" s="127">
        <v>24.267090608067427</v>
      </c>
      <c r="Y417" s="70">
        <v>13</v>
      </c>
      <c r="Z417" s="71">
        <v>39</v>
      </c>
      <c r="AA417" s="71">
        <v>345</v>
      </c>
      <c r="AB417" s="71">
        <v>1352</v>
      </c>
      <c r="AC417" s="71">
        <v>1661</v>
      </c>
      <c r="AD417" s="71">
        <v>377</v>
      </c>
      <c r="AE417" s="71">
        <v>60</v>
      </c>
      <c r="AF417" s="71">
        <v>16</v>
      </c>
      <c r="AG417" s="71">
        <v>4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4023</v>
      </c>
      <c r="C418" s="67">
        <v>91</v>
      </c>
      <c r="D418" s="68">
        <v>114</v>
      </c>
      <c r="E418" s="68">
        <v>3293</v>
      </c>
      <c r="F418" s="68">
        <v>16</v>
      </c>
      <c r="G418" s="68">
        <v>190</v>
      </c>
      <c r="H418" s="68">
        <v>94</v>
      </c>
      <c r="I418" s="68">
        <v>183</v>
      </c>
      <c r="J418" s="68">
        <v>0</v>
      </c>
      <c r="K418" s="68">
        <v>3</v>
      </c>
      <c r="L418" s="68">
        <v>2</v>
      </c>
      <c r="M418" s="68">
        <v>23</v>
      </c>
      <c r="N418" s="69">
        <v>9</v>
      </c>
      <c r="O418" s="69">
        <v>5</v>
      </c>
      <c r="P418" s="69">
        <v>0</v>
      </c>
      <c r="Q418" s="67">
        <v>2223</v>
      </c>
      <c r="R418" s="121">
        <v>55.257270693512304</v>
      </c>
      <c r="S418" s="68">
        <v>693</v>
      </c>
      <c r="T418" s="121">
        <v>17.225950782997764</v>
      </c>
      <c r="U418" s="68">
        <v>25</v>
      </c>
      <c r="V418" s="121">
        <v>0.62142679592344019</v>
      </c>
      <c r="W418" s="121">
        <v>20.347899577429782</v>
      </c>
      <c r="X418" s="127">
        <v>24.34002613240418</v>
      </c>
      <c r="Y418" s="70">
        <v>13</v>
      </c>
      <c r="Z418" s="71">
        <v>39</v>
      </c>
      <c r="AA418" s="71">
        <v>359</v>
      </c>
      <c r="AB418" s="71">
        <v>1389</v>
      </c>
      <c r="AC418" s="71">
        <v>1722</v>
      </c>
      <c r="AD418" s="71">
        <v>408</v>
      </c>
      <c r="AE418" s="71">
        <v>68</v>
      </c>
      <c r="AF418" s="71">
        <v>21</v>
      </c>
      <c r="AG418" s="71">
        <v>4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4216</v>
      </c>
      <c r="C419" s="75">
        <v>92</v>
      </c>
      <c r="D419" s="76">
        <v>119</v>
      </c>
      <c r="E419" s="76">
        <v>3475</v>
      </c>
      <c r="F419" s="76">
        <v>16</v>
      </c>
      <c r="G419" s="76">
        <v>192</v>
      </c>
      <c r="H419" s="76">
        <v>94</v>
      </c>
      <c r="I419" s="76">
        <v>186</v>
      </c>
      <c r="J419" s="76">
        <v>0</v>
      </c>
      <c r="K419" s="76">
        <v>3</v>
      </c>
      <c r="L419" s="76">
        <v>2</v>
      </c>
      <c r="M419" s="76">
        <v>23</v>
      </c>
      <c r="N419" s="77">
        <v>9</v>
      </c>
      <c r="O419" s="77">
        <v>5</v>
      </c>
      <c r="P419" s="77">
        <v>0</v>
      </c>
      <c r="Q419" s="75">
        <v>2413</v>
      </c>
      <c r="R419" s="122">
        <v>57.23434535104365</v>
      </c>
      <c r="S419" s="76">
        <v>845</v>
      </c>
      <c r="T419" s="122">
        <v>20.0426944971537</v>
      </c>
      <c r="U419" s="76">
        <v>38</v>
      </c>
      <c r="V419" s="122">
        <v>0.90132827324478182</v>
      </c>
      <c r="W419" s="122">
        <v>20.730716318785589</v>
      </c>
      <c r="X419" s="128">
        <v>24.842520920502089</v>
      </c>
      <c r="Y419" s="78">
        <v>13</v>
      </c>
      <c r="Z419" s="79">
        <v>39</v>
      </c>
      <c r="AA419" s="79">
        <v>360</v>
      </c>
      <c r="AB419" s="79">
        <v>1391</v>
      </c>
      <c r="AC419" s="79">
        <v>1761</v>
      </c>
      <c r="AD419" s="79">
        <v>478</v>
      </c>
      <c r="AE419" s="79">
        <v>136</v>
      </c>
      <c r="AF419" s="79">
        <v>31</v>
      </c>
      <c r="AG419" s="79">
        <v>7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</v>
      </c>
      <c r="C420" s="35" t="s">
        <v>197</v>
      </c>
      <c r="Y420" s="35" t="s">
        <v>197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187</v>
      </c>
      <c r="R422" s="13" t="s">
        <v>187</v>
      </c>
      <c r="S422" s="15" t="s">
        <v>188</v>
      </c>
      <c r="T422" s="13" t="s">
        <v>188</v>
      </c>
      <c r="U422" s="15" t="s">
        <v>189</v>
      </c>
      <c r="V422" s="13" t="s">
        <v>189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16</v>
      </c>
      <c r="C424" s="46">
        <v>0</v>
      </c>
      <c r="D424" s="47">
        <v>1</v>
      </c>
      <c r="E424" s="47">
        <v>14</v>
      </c>
      <c r="F424" s="47">
        <v>0</v>
      </c>
      <c r="G424" s="47">
        <v>0</v>
      </c>
      <c r="H424" s="47">
        <v>0</v>
      </c>
      <c r="I424" s="47">
        <v>1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14</v>
      </c>
      <c r="R424" s="117">
        <v>87.5</v>
      </c>
      <c r="S424" s="47">
        <v>13</v>
      </c>
      <c r="T424" s="117">
        <v>81.25</v>
      </c>
      <c r="U424" s="47">
        <v>1</v>
      </c>
      <c r="V424" s="117">
        <v>6.25</v>
      </c>
      <c r="W424" s="117">
        <v>27.6</v>
      </c>
      <c r="X424" s="123">
        <v>32.299999999999997</v>
      </c>
      <c r="Y424" s="46">
        <v>0</v>
      </c>
      <c r="Z424" s="47">
        <v>0</v>
      </c>
      <c r="AA424" s="47">
        <v>0</v>
      </c>
      <c r="AB424" s="47">
        <v>2</v>
      </c>
      <c r="AC424" s="47">
        <v>2</v>
      </c>
      <c r="AD424" s="47">
        <v>9</v>
      </c>
      <c r="AE424" s="47">
        <v>2</v>
      </c>
      <c r="AF424" s="47">
        <v>0</v>
      </c>
      <c r="AG424" s="47">
        <v>1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18</v>
      </c>
      <c r="C425" s="52">
        <v>0</v>
      </c>
      <c r="D425" s="53">
        <v>1</v>
      </c>
      <c r="E425" s="53">
        <v>17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18</v>
      </c>
      <c r="R425" s="118">
        <v>100</v>
      </c>
      <c r="S425" s="53">
        <v>18</v>
      </c>
      <c r="T425" s="118">
        <v>100</v>
      </c>
      <c r="U425" s="53">
        <v>1</v>
      </c>
      <c r="V425" s="118">
        <v>5.556</v>
      </c>
      <c r="W425" s="118">
        <v>28.4</v>
      </c>
      <c r="X425" s="124">
        <v>28</v>
      </c>
      <c r="Y425" s="52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17</v>
      </c>
      <c r="AE425" s="53">
        <v>0</v>
      </c>
      <c r="AF425" s="53">
        <v>1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5</v>
      </c>
      <c r="C426" s="52">
        <v>0</v>
      </c>
      <c r="D426" s="53">
        <v>0</v>
      </c>
      <c r="E426" s="53">
        <v>5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5</v>
      </c>
      <c r="R426" s="118">
        <v>100</v>
      </c>
      <c r="S426" s="53">
        <v>5</v>
      </c>
      <c r="T426" s="118">
        <v>100</v>
      </c>
      <c r="U426" s="53">
        <v>0</v>
      </c>
      <c r="V426" s="118">
        <v>0</v>
      </c>
      <c r="W426" s="118">
        <v>31.9</v>
      </c>
      <c r="X426" s="124" t="s">
        <v>190</v>
      </c>
      <c r="Y426" s="52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1</v>
      </c>
      <c r="AE426" s="53">
        <v>4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10</v>
      </c>
      <c r="C427" s="52">
        <v>0</v>
      </c>
      <c r="D427" s="53">
        <v>0</v>
      </c>
      <c r="E427" s="53">
        <v>10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10</v>
      </c>
      <c r="R427" s="118">
        <v>100</v>
      </c>
      <c r="S427" s="53">
        <v>10</v>
      </c>
      <c r="T427" s="118">
        <v>100</v>
      </c>
      <c r="U427" s="53">
        <v>0</v>
      </c>
      <c r="V427" s="118">
        <v>0</v>
      </c>
      <c r="W427" s="118">
        <v>32.1</v>
      </c>
      <c r="X427" s="124" t="s">
        <v>190</v>
      </c>
      <c r="Y427" s="52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1</v>
      </c>
      <c r="AE427" s="53">
        <v>9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3</v>
      </c>
      <c r="C428" s="52">
        <v>0</v>
      </c>
      <c r="D428" s="53">
        <v>1</v>
      </c>
      <c r="E428" s="53">
        <v>2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2</v>
      </c>
      <c r="R428" s="118">
        <v>66.67</v>
      </c>
      <c r="S428" s="53">
        <v>2</v>
      </c>
      <c r="T428" s="118">
        <v>66.67</v>
      </c>
      <c r="U428" s="53">
        <v>1</v>
      </c>
      <c r="V428" s="118">
        <v>33.33</v>
      </c>
      <c r="W428" s="118">
        <v>29.5</v>
      </c>
      <c r="X428" s="124" t="s">
        <v>190</v>
      </c>
      <c r="Y428" s="52">
        <v>0</v>
      </c>
      <c r="Z428" s="53">
        <v>0</v>
      </c>
      <c r="AA428" s="53">
        <v>0</v>
      </c>
      <c r="AB428" s="53">
        <v>1</v>
      </c>
      <c r="AC428" s="53">
        <v>0</v>
      </c>
      <c r="AD428" s="53">
        <v>1</v>
      </c>
      <c r="AE428" s="53">
        <v>0</v>
      </c>
      <c r="AF428" s="53">
        <v>0</v>
      </c>
      <c r="AG428" s="53">
        <v>1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3</v>
      </c>
      <c r="C429" s="52">
        <v>0</v>
      </c>
      <c r="D429" s="53">
        <v>0</v>
      </c>
      <c r="E429" s="53">
        <v>3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3</v>
      </c>
      <c r="R429" s="118">
        <v>100</v>
      </c>
      <c r="S429" s="53">
        <v>3</v>
      </c>
      <c r="T429" s="118">
        <v>100</v>
      </c>
      <c r="U429" s="53">
        <v>0</v>
      </c>
      <c r="V429" s="118">
        <v>0</v>
      </c>
      <c r="W429" s="118">
        <v>26.2</v>
      </c>
      <c r="X429" s="124" t="s">
        <v>190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3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5</v>
      </c>
      <c r="C430" s="52">
        <v>0</v>
      </c>
      <c r="D430" s="53">
        <v>1</v>
      </c>
      <c r="E430" s="53">
        <v>3</v>
      </c>
      <c r="F430" s="53">
        <v>0</v>
      </c>
      <c r="G430" s="53">
        <v>0</v>
      </c>
      <c r="H430" s="53">
        <v>1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4</v>
      </c>
      <c r="R430" s="118">
        <v>80</v>
      </c>
      <c r="S430" s="53">
        <v>3</v>
      </c>
      <c r="T430" s="118">
        <v>60</v>
      </c>
      <c r="U430" s="53">
        <v>0</v>
      </c>
      <c r="V430" s="118">
        <v>0</v>
      </c>
      <c r="W430" s="118">
        <v>23.6</v>
      </c>
      <c r="X430" s="124" t="s">
        <v>190</v>
      </c>
      <c r="Y430" s="52">
        <v>0</v>
      </c>
      <c r="Z430" s="53">
        <v>0</v>
      </c>
      <c r="AA430" s="53">
        <v>0</v>
      </c>
      <c r="AB430" s="53">
        <v>1</v>
      </c>
      <c r="AC430" s="53">
        <v>2</v>
      </c>
      <c r="AD430" s="53">
        <v>2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7</v>
      </c>
      <c r="C431" s="52">
        <v>1</v>
      </c>
      <c r="D431" s="53">
        <v>0</v>
      </c>
      <c r="E431" s="53">
        <v>6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6</v>
      </c>
      <c r="R431" s="118">
        <v>85.71</v>
      </c>
      <c r="S431" s="53">
        <v>5</v>
      </c>
      <c r="T431" s="118">
        <v>71.430000000000007</v>
      </c>
      <c r="U431" s="53">
        <v>0</v>
      </c>
      <c r="V431" s="118">
        <v>0</v>
      </c>
      <c r="W431" s="118">
        <v>25.6</v>
      </c>
      <c r="X431" s="124" t="s">
        <v>190</v>
      </c>
      <c r="Y431" s="52">
        <v>0</v>
      </c>
      <c r="Z431" s="53">
        <v>1</v>
      </c>
      <c r="AA431" s="53">
        <v>0</v>
      </c>
      <c r="AB431" s="53">
        <v>0</v>
      </c>
      <c r="AC431" s="53">
        <v>1</v>
      </c>
      <c r="AD431" s="53">
        <v>4</v>
      </c>
      <c r="AE431" s="53">
        <v>1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3</v>
      </c>
      <c r="C432" s="52">
        <v>0</v>
      </c>
      <c r="D432" s="53">
        <v>1</v>
      </c>
      <c r="E432" s="53">
        <v>2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3</v>
      </c>
      <c r="R432" s="118">
        <v>100</v>
      </c>
      <c r="S432" s="53">
        <v>3</v>
      </c>
      <c r="T432" s="118">
        <v>100</v>
      </c>
      <c r="U432" s="53">
        <v>0</v>
      </c>
      <c r="V432" s="118">
        <v>0</v>
      </c>
      <c r="W432" s="118">
        <v>25</v>
      </c>
      <c r="X432" s="124" t="s">
        <v>190</v>
      </c>
      <c r="Y432" s="52">
        <v>0</v>
      </c>
      <c r="Z432" s="53">
        <v>0</v>
      </c>
      <c r="AA432" s="53">
        <v>0</v>
      </c>
      <c r="AB432" s="53">
        <v>0</v>
      </c>
      <c r="AC432" s="53">
        <v>1</v>
      </c>
      <c r="AD432" s="53">
        <v>2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7</v>
      </c>
      <c r="C433" s="52">
        <v>0</v>
      </c>
      <c r="D433" s="53">
        <v>0</v>
      </c>
      <c r="E433" s="53">
        <v>7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7</v>
      </c>
      <c r="R433" s="118">
        <v>100</v>
      </c>
      <c r="S433" s="53">
        <v>7</v>
      </c>
      <c r="T433" s="118">
        <v>100</v>
      </c>
      <c r="U433" s="53">
        <v>0</v>
      </c>
      <c r="V433" s="118">
        <v>0</v>
      </c>
      <c r="W433" s="118">
        <v>26.3</v>
      </c>
      <c r="X433" s="124" t="s">
        <v>190</v>
      </c>
      <c r="Y433" s="52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6</v>
      </c>
      <c r="AE433" s="53">
        <v>1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2</v>
      </c>
      <c r="C434" s="52">
        <v>0</v>
      </c>
      <c r="D434" s="53">
        <v>0</v>
      </c>
      <c r="E434" s="53">
        <v>2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2</v>
      </c>
      <c r="R434" s="118">
        <v>100</v>
      </c>
      <c r="S434" s="53">
        <v>2</v>
      </c>
      <c r="T434" s="118">
        <v>100</v>
      </c>
      <c r="U434" s="53">
        <v>0</v>
      </c>
      <c r="V434" s="118">
        <v>0</v>
      </c>
      <c r="W434" s="118">
        <v>28.9</v>
      </c>
      <c r="X434" s="124" t="s">
        <v>190</v>
      </c>
      <c r="Y434" s="52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2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3</v>
      </c>
      <c r="C435" s="52">
        <v>0</v>
      </c>
      <c r="D435" s="53">
        <v>0</v>
      </c>
      <c r="E435" s="53">
        <v>3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3</v>
      </c>
      <c r="R435" s="118">
        <v>100</v>
      </c>
      <c r="S435" s="53">
        <v>3</v>
      </c>
      <c r="T435" s="118">
        <v>100</v>
      </c>
      <c r="U435" s="53">
        <v>1</v>
      </c>
      <c r="V435" s="118">
        <v>33.33</v>
      </c>
      <c r="W435" s="118">
        <v>33.6</v>
      </c>
      <c r="X435" s="124" t="s">
        <v>190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2</v>
      </c>
      <c r="AF435" s="53">
        <v>1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2</v>
      </c>
      <c r="C436" s="52">
        <v>0</v>
      </c>
      <c r="D436" s="53">
        <v>0</v>
      </c>
      <c r="E436" s="53">
        <v>2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2</v>
      </c>
      <c r="R436" s="118">
        <v>100</v>
      </c>
      <c r="S436" s="53">
        <v>2</v>
      </c>
      <c r="T436" s="118">
        <v>100</v>
      </c>
      <c r="U436" s="53">
        <v>0</v>
      </c>
      <c r="V436" s="118">
        <v>0</v>
      </c>
      <c r="W436" s="118">
        <v>32.4</v>
      </c>
      <c r="X436" s="124" t="s">
        <v>190</v>
      </c>
      <c r="Y436" s="52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>
        <v>2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3</v>
      </c>
      <c r="C437" s="52">
        <v>0</v>
      </c>
      <c r="D437" s="53">
        <v>0</v>
      </c>
      <c r="E437" s="53">
        <v>3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3</v>
      </c>
      <c r="R437" s="118">
        <v>100</v>
      </c>
      <c r="S437" s="53">
        <v>3</v>
      </c>
      <c r="T437" s="118">
        <v>100</v>
      </c>
      <c r="U437" s="53">
        <v>0</v>
      </c>
      <c r="V437" s="118">
        <v>0</v>
      </c>
      <c r="W437" s="118">
        <v>29.7</v>
      </c>
      <c r="X437" s="124" t="s">
        <v>190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1</v>
      </c>
      <c r="AE437" s="53">
        <v>2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3</v>
      </c>
      <c r="C438" s="52">
        <v>0</v>
      </c>
      <c r="D438" s="53">
        <v>0</v>
      </c>
      <c r="E438" s="53">
        <v>3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3</v>
      </c>
      <c r="R438" s="118">
        <v>100</v>
      </c>
      <c r="S438" s="53">
        <v>3</v>
      </c>
      <c r="T438" s="118">
        <v>100</v>
      </c>
      <c r="U438" s="53">
        <v>1</v>
      </c>
      <c r="V438" s="118">
        <v>33.33</v>
      </c>
      <c r="W438" s="118">
        <v>31.8</v>
      </c>
      <c r="X438" s="124" t="s">
        <v>190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1</v>
      </c>
      <c r="AE438" s="53">
        <v>1</v>
      </c>
      <c r="AF438" s="53">
        <v>1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5</v>
      </c>
      <c r="C439" s="52">
        <v>0</v>
      </c>
      <c r="D439" s="53">
        <v>0</v>
      </c>
      <c r="E439" s="53">
        <v>5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5</v>
      </c>
      <c r="R439" s="118">
        <v>100</v>
      </c>
      <c r="S439" s="53">
        <v>5</v>
      </c>
      <c r="T439" s="118">
        <v>100</v>
      </c>
      <c r="U439" s="53">
        <v>0</v>
      </c>
      <c r="V439" s="118">
        <v>0</v>
      </c>
      <c r="W439" s="118">
        <v>29.7</v>
      </c>
      <c r="X439" s="124" t="s">
        <v>190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5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4</v>
      </c>
      <c r="C440" s="52">
        <v>0</v>
      </c>
      <c r="D440" s="53">
        <v>0</v>
      </c>
      <c r="E440" s="53">
        <v>4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4</v>
      </c>
      <c r="R440" s="118">
        <v>100</v>
      </c>
      <c r="S440" s="53">
        <v>4</v>
      </c>
      <c r="T440" s="118">
        <v>100</v>
      </c>
      <c r="U440" s="53">
        <v>4</v>
      </c>
      <c r="V440" s="118">
        <v>100</v>
      </c>
      <c r="W440" s="118">
        <v>44.8</v>
      </c>
      <c r="X440" s="124" t="s">
        <v>190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3</v>
      </c>
      <c r="AH440" s="53">
        <v>0</v>
      </c>
      <c r="AI440" s="53">
        <v>1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3</v>
      </c>
      <c r="C441" s="52">
        <v>0</v>
      </c>
      <c r="D441" s="53">
        <v>0</v>
      </c>
      <c r="E441" s="53">
        <v>3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3</v>
      </c>
      <c r="R441" s="118">
        <v>100</v>
      </c>
      <c r="S441" s="53">
        <v>3</v>
      </c>
      <c r="T441" s="118">
        <v>100</v>
      </c>
      <c r="U441" s="53">
        <v>2</v>
      </c>
      <c r="V441" s="118">
        <v>66.67</v>
      </c>
      <c r="W441" s="118">
        <v>37.6</v>
      </c>
      <c r="X441" s="124" t="s">
        <v>190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1</v>
      </c>
      <c r="AE441" s="53">
        <v>0</v>
      </c>
      <c r="AF441" s="53">
        <v>0</v>
      </c>
      <c r="AG441" s="53">
        <v>2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4</v>
      </c>
      <c r="C442" s="52">
        <v>0</v>
      </c>
      <c r="D442" s="53">
        <v>0</v>
      </c>
      <c r="E442" s="53">
        <v>4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4</v>
      </c>
      <c r="R442" s="118">
        <v>100</v>
      </c>
      <c r="S442" s="53">
        <v>4</v>
      </c>
      <c r="T442" s="118">
        <v>100</v>
      </c>
      <c r="U442" s="53">
        <v>4</v>
      </c>
      <c r="V442" s="118">
        <v>100</v>
      </c>
      <c r="W442" s="118">
        <v>35.5</v>
      </c>
      <c r="X442" s="124" t="s">
        <v>190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4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3</v>
      </c>
      <c r="C443" s="52">
        <v>0</v>
      </c>
      <c r="D443" s="53">
        <v>0</v>
      </c>
      <c r="E443" s="53">
        <v>3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3</v>
      </c>
      <c r="R443" s="118">
        <v>100</v>
      </c>
      <c r="S443" s="53">
        <v>3</v>
      </c>
      <c r="T443" s="118">
        <v>100</v>
      </c>
      <c r="U443" s="53">
        <v>3</v>
      </c>
      <c r="V443" s="118">
        <v>100</v>
      </c>
      <c r="W443" s="118">
        <v>35.5</v>
      </c>
      <c r="X443" s="124" t="s">
        <v>190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3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9</v>
      </c>
      <c r="C444" s="52">
        <v>0</v>
      </c>
      <c r="D444" s="53">
        <v>1</v>
      </c>
      <c r="E444" s="53">
        <v>8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9</v>
      </c>
      <c r="R444" s="118">
        <v>100</v>
      </c>
      <c r="S444" s="53">
        <v>9</v>
      </c>
      <c r="T444" s="118">
        <v>100</v>
      </c>
      <c r="U444" s="53">
        <v>7</v>
      </c>
      <c r="V444" s="118">
        <v>77.78</v>
      </c>
      <c r="W444" s="118">
        <v>35.200000000000003</v>
      </c>
      <c r="X444" s="124" t="s">
        <v>190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2</v>
      </c>
      <c r="AF444" s="53">
        <v>7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5</v>
      </c>
      <c r="C445" s="52">
        <v>0</v>
      </c>
      <c r="D445" s="53">
        <v>0</v>
      </c>
      <c r="E445" s="53">
        <v>5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5</v>
      </c>
      <c r="R445" s="118">
        <v>100</v>
      </c>
      <c r="S445" s="53">
        <v>5</v>
      </c>
      <c r="T445" s="118">
        <v>100</v>
      </c>
      <c r="U445" s="53">
        <v>0</v>
      </c>
      <c r="V445" s="118">
        <v>0</v>
      </c>
      <c r="W445" s="118">
        <v>34.5</v>
      </c>
      <c r="X445" s="124" t="s">
        <v>190</v>
      </c>
      <c r="Y445" s="52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5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10</v>
      </c>
      <c r="C446" s="52">
        <v>0</v>
      </c>
      <c r="D446" s="53">
        <v>0</v>
      </c>
      <c r="E446" s="53">
        <v>10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10</v>
      </c>
      <c r="R446" s="118">
        <v>100</v>
      </c>
      <c r="S446" s="53">
        <v>10</v>
      </c>
      <c r="T446" s="118">
        <v>100</v>
      </c>
      <c r="U446" s="53">
        <v>0</v>
      </c>
      <c r="V446" s="118">
        <v>0</v>
      </c>
      <c r="W446" s="118">
        <v>29.6</v>
      </c>
      <c r="X446" s="124" t="s">
        <v>190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6</v>
      </c>
      <c r="AE446" s="53">
        <v>4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12</v>
      </c>
      <c r="C447" s="52">
        <v>0</v>
      </c>
      <c r="D447" s="53">
        <v>1</v>
      </c>
      <c r="E447" s="53">
        <v>11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11</v>
      </c>
      <c r="R447" s="118">
        <v>91.67</v>
      </c>
      <c r="S447" s="53">
        <v>11</v>
      </c>
      <c r="T447" s="118">
        <v>91.67</v>
      </c>
      <c r="U447" s="53">
        <v>0</v>
      </c>
      <c r="V447" s="118">
        <v>0</v>
      </c>
      <c r="W447" s="118">
        <v>25.9</v>
      </c>
      <c r="X447" s="124">
        <v>28.9</v>
      </c>
      <c r="Y447" s="52">
        <v>0</v>
      </c>
      <c r="Z447" s="53">
        <v>0</v>
      </c>
      <c r="AA447" s="53">
        <v>1</v>
      </c>
      <c r="AB447" s="53">
        <v>0</v>
      </c>
      <c r="AC447" s="53">
        <v>3</v>
      </c>
      <c r="AD447" s="53">
        <v>8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14</v>
      </c>
      <c r="C448" s="52">
        <v>0</v>
      </c>
      <c r="D448" s="53">
        <v>0</v>
      </c>
      <c r="E448" s="53">
        <v>14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13</v>
      </c>
      <c r="R448" s="118">
        <v>92.86</v>
      </c>
      <c r="S448" s="53">
        <v>13</v>
      </c>
      <c r="T448" s="118">
        <v>92.86</v>
      </c>
      <c r="U448" s="53">
        <v>0</v>
      </c>
      <c r="V448" s="118">
        <v>0</v>
      </c>
      <c r="W448" s="118">
        <v>25.4</v>
      </c>
      <c r="X448" s="124">
        <v>27.1</v>
      </c>
      <c r="Y448" s="52">
        <v>0</v>
      </c>
      <c r="Z448" s="53">
        <v>0</v>
      </c>
      <c r="AA448" s="53">
        <v>0</v>
      </c>
      <c r="AB448" s="53">
        <v>1</v>
      </c>
      <c r="AC448" s="53">
        <v>0</v>
      </c>
      <c r="AD448" s="53">
        <v>13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28</v>
      </c>
      <c r="C449" s="52">
        <v>1</v>
      </c>
      <c r="D449" s="53">
        <v>0</v>
      </c>
      <c r="E449" s="53">
        <v>27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26</v>
      </c>
      <c r="R449" s="118">
        <v>92.86</v>
      </c>
      <c r="S449" s="53">
        <v>8</v>
      </c>
      <c r="T449" s="118">
        <v>28.57</v>
      </c>
      <c r="U449" s="53">
        <v>0</v>
      </c>
      <c r="V449" s="118">
        <v>0</v>
      </c>
      <c r="W449" s="118">
        <v>22.6</v>
      </c>
      <c r="X449" s="124">
        <v>25.6</v>
      </c>
      <c r="Y449" s="52">
        <v>0</v>
      </c>
      <c r="Z449" s="53">
        <v>0</v>
      </c>
      <c r="AA449" s="53">
        <v>0</v>
      </c>
      <c r="AB449" s="53">
        <v>2</v>
      </c>
      <c r="AC449" s="53">
        <v>18</v>
      </c>
      <c r="AD449" s="53">
        <v>8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26</v>
      </c>
      <c r="C450" s="52">
        <v>1</v>
      </c>
      <c r="D450" s="53">
        <v>0</v>
      </c>
      <c r="E450" s="53">
        <v>25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19</v>
      </c>
      <c r="R450" s="118">
        <v>73.08</v>
      </c>
      <c r="S450" s="53">
        <v>6</v>
      </c>
      <c r="T450" s="118">
        <v>23.08</v>
      </c>
      <c r="U450" s="53">
        <v>0</v>
      </c>
      <c r="V450" s="118">
        <v>0</v>
      </c>
      <c r="W450" s="118">
        <v>21.3</v>
      </c>
      <c r="X450" s="124">
        <v>24.3</v>
      </c>
      <c r="Y450" s="52">
        <v>0</v>
      </c>
      <c r="Z450" s="53">
        <v>0</v>
      </c>
      <c r="AA450" s="53">
        <v>1</v>
      </c>
      <c r="AB450" s="53">
        <v>6</v>
      </c>
      <c r="AC450" s="53">
        <v>19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36</v>
      </c>
      <c r="C451" s="52">
        <v>0</v>
      </c>
      <c r="D451" s="53">
        <v>0</v>
      </c>
      <c r="E451" s="53">
        <v>36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31</v>
      </c>
      <c r="R451" s="118">
        <v>86.11</v>
      </c>
      <c r="S451" s="53">
        <v>19</v>
      </c>
      <c r="T451" s="118">
        <v>52.78</v>
      </c>
      <c r="U451" s="53">
        <v>0</v>
      </c>
      <c r="V451" s="118">
        <v>0</v>
      </c>
      <c r="W451" s="118">
        <v>24</v>
      </c>
      <c r="X451" s="124">
        <v>26.1</v>
      </c>
      <c r="Y451" s="52">
        <v>0</v>
      </c>
      <c r="Z451" s="53">
        <v>0</v>
      </c>
      <c r="AA451" s="53">
        <v>0</v>
      </c>
      <c r="AB451" s="53">
        <v>5</v>
      </c>
      <c r="AC451" s="53">
        <v>16</v>
      </c>
      <c r="AD451" s="53">
        <v>14</v>
      </c>
      <c r="AE451" s="53">
        <v>1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45</v>
      </c>
      <c r="C452" s="52">
        <v>0</v>
      </c>
      <c r="D452" s="53">
        <v>1</v>
      </c>
      <c r="E452" s="53">
        <v>44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44</v>
      </c>
      <c r="R452" s="118">
        <v>97.78</v>
      </c>
      <c r="S452" s="53">
        <v>26</v>
      </c>
      <c r="T452" s="118">
        <v>57.78</v>
      </c>
      <c r="U452" s="53">
        <v>0</v>
      </c>
      <c r="V452" s="118">
        <v>0</v>
      </c>
      <c r="W452" s="118">
        <v>24.2</v>
      </c>
      <c r="X452" s="124">
        <v>25.7</v>
      </c>
      <c r="Y452" s="52">
        <v>0</v>
      </c>
      <c r="Z452" s="53">
        <v>0</v>
      </c>
      <c r="AA452" s="53">
        <v>0</v>
      </c>
      <c r="AB452" s="53">
        <v>1</v>
      </c>
      <c r="AC452" s="53">
        <v>29</v>
      </c>
      <c r="AD452" s="53">
        <v>15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60</v>
      </c>
      <c r="C453" s="52">
        <v>1</v>
      </c>
      <c r="D453" s="53">
        <v>1</v>
      </c>
      <c r="E453" s="53">
        <v>56</v>
      </c>
      <c r="F453" s="53">
        <v>0</v>
      </c>
      <c r="G453" s="53">
        <v>1</v>
      </c>
      <c r="H453" s="53">
        <v>0</v>
      </c>
      <c r="I453" s="53">
        <v>0</v>
      </c>
      <c r="J453" s="53">
        <v>0</v>
      </c>
      <c r="K453" s="53">
        <v>1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37</v>
      </c>
      <c r="R453" s="118">
        <v>61.67</v>
      </c>
      <c r="S453" s="53">
        <v>15</v>
      </c>
      <c r="T453" s="118">
        <v>25</v>
      </c>
      <c r="U453" s="53">
        <v>0</v>
      </c>
      <c r="V453" s="118">
        <v>0</v>
      </c>
      <c r="W453" s="118">
        <v>21.3</v>
      </c>
      <c r="X453" s="124">
        <v>24.9</v>
      </c>
      <c r="Y453" s="52">
        <v>0</v>
      </c>
      <c r="Z453" s="53">
        <v>0</v>
      </c>
      <c r="AA453" s="53">
        <v>2</v>
      </c>
      <c r="AB453" s="53">
        <v>21</v>
      </c>
      <c r="AC453" s="53">
        <v>29</v>
      </c>
      <c r="AD453" s="53">
        <v>7</v>
      </c>
      <c r="AE453" s="53">
        <v>1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54</v>
      </c>
      <c r="C454" s="52">
        <v>1</v>
      </c>
      <c r="D454" s="53">
        <v>2</v>
      </c>
      <c r="E454" s="53">
        <v>50</v>
      </c>
      <c r="F454" s="53">
        <v>0</v>
      </c>
      <c r="G454" s="53">
        <v>0</v>
      </c>
      <c r="H454" s="53">
        <v>0</v>
      </c>
      <c r="I454" s="53">
        <v>1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31</v>
      </c>
      <c r="R454" s="118">
        <v>57.41</v>
      </c>
      <c r="S454" s="53">
        <v>22</v>
      </c>
      <c r="T454" s="118">
        <v>40.74</v>
      </c>
      <c r="U454" s="53">
        <v>0</v>
      </c>
      <c r="V454" s="118">
        <v>0</v>
      </c>
      <c r="W454" s="118">
        <v>22.5</v>
      </c>
      <c r="X454" s="124">
        <v>27.7</v>
      </c>
      <c r="Y454" s="52">
        <v>0</v>
      </c>
      <c r="Z454" s="53">
        <v>1</v>
      </c>
      <c r="AA454" s="53">
        <v>2</v>
      </c>
      <c r="AB454" s="53">
        <v>20</v>
      </c>
      <c r="AC454" s="53">
        <v>9</v>
      </c>
      <c r="AD454" s="53">
        <v>21</v>
      </c>
      <c r="AE454" s="53">
        <v>1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71</v>
      </c>
      <c r="C455" s="52">
        <v>1</v>
      </c>
      <c r="D455" s="53">
        <v>1</v>
      </c>
      <c r="E455" s="53">
        <v>69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58</v>
      </c>
      <c r="R455" s="118">
        <v>81.69</v>
      </c>
      <c r="S455" s="53">
        <v>2</v>
      </c>
      <c r="T455" s="118">
        <v>2.8170000000000002</v>
      </c>
      <c r="U455" s="53">
        <v>0</v>
      </c>
      <c r="V455" s="118">
        <v>0</v>
      </c>
      <c r="W455" s="118">
        <v>20.8</v>
      </c>
      <c r="X455" s="124">
        <v>22.9</v>
      </c>
      <c r="Y455" s="52">
        <v>0</v>
      </c>
      <c r="Z455" s="53">
        <v>0</v>
      </c>
      <c r="AA455" s="53">
        <v>2</v>
      </c>
      <c r="AB455" s="53">
        <v>11</v>
      </c>
      <c r="AC455" s="53">
        <v>57</v>
      </c>
      <c r="AD455" s="53">
        <v>1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59</v>
      </c>
      <c r="C456" s="52">
        <v>1</v>
      </c>
      <c r="D456" s="53">
        <v>0</v>
      </c>
      <c r="E456" s="53">
        <v>53</v>
      </c>
      <c r="F456" s="53">
        <v>0</v>
      </c>
      <c r="G456" s="53">
        <v>2</v>
      </c>
      <c r="H456" s="53">
        <v>0</v>
      </c>
      <c r="I456" s="53">
        <v>3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42</v>
      </c>
      <c r="R456" s="118">
        <v>71.19</v>
      </c>
      <c r="S456" s="53">
        <v>27</v>
      </c>
      <c r="T456" s="118">
        <v>45.76</v>
      </c>
      <c r="U456" s="53">
        <v>0</v>
      </c>
      <c r="V456" s="118">
        <v>0</v>
      </c>
      <c r="W456" s="118">
        <v>22.6</v>
      </c>
      <c r="X456" s="124">
        <v>25.7</v>
      </c>
      <c r="Y456" s="52">
        <v>0</v>
      </c>
      <c r="Z456" s="53">
        <v>0</v>
      </c>
      <c r="AA456" s="53">
        <v>0</v>
      </c>
      <c r="AB456" s="53">
        <v>17</v>
      </c>
      <c r="AC456" s="53">
        <v>23</v>
      </c>
      <c r="AD456" s="53">
        <v>18</v>
      </c>
      <c r="AE456" s="53">
        <v>1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81</v>
      </c>
      <c r="C457" s="52">
        <v>3</v>
      </c>
      <c r="D457" s="53">
        <v>0</v>
      </c>
      <c r="E457" s="53">
        <v>78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61</v>
      </c>
      <c r="R457" s="118">
        <v>75.31</v>
      </c>
      <c r="S457" s="53">
        <v>31</v>
      </c>
      <c r="T457" s="118">
        <v>38.270000000000003</v>
      </c>
      <c r="U457" s="53">
        <v>1</v>
      </c>
      <c r="V457" s="118">
        <v>1.2350000000000001</v>
      </c>
      <c r="W457" s="118">
        <v>23.2</v>
      </c>
      <c r="X457" s="124">
        <v>28.6</v>
      </c>
      <c r="Y457" s="52">
        <v>0</v>
      </c>
      <c r="Z457" s="53">
        <v>0</v>
      </c>
      <c r="AA457" s="53">
        <v>2</v>
      </c>
      <c r="AB457" s="53">
        <v>18</v>
      </c>
      <c r="AC457" s="53">
        <v>36</v>
      </c>
      <c r="AD457" s="53">
        <v>19</v>
      </c>
      <c r="AE457" s="53">
        <v>5</v>
      </c>
      <c r="AF457" s="53">
        <v>1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77</v>
      </c>
      <c r="C458" s="52">
        <v>2</v>
      </c>
      <c r="D458" s="53">
        <v>2</v>
      </c>
      <c r="E458" s="53">
        <v>73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65</v>
      </c>
      <c r="R458" s="118">
        <v>84.42</v>
      </c>
      <c r="S458" s="53">
        <v>23</v>
      </c>
      <c r="T458" s="118">
        <v>29.87</v>
      </c>
      <c r="U458" s="53">
        <v>0</v>
      </c>
      <c r="V458" s="118">
        <v>0</v>
      </c>
      <c r="W458" s="118">
        <v>22.7</v>
      </c>
      <c r="X458" s="124">
        <v>24.9</v>
      </c>
      <c r="Y458" s="52">
        <v>0</v>
      </c>
      <c r="Z458" s="53">
        <v>0</v>
      </c>
      <c r="AA458" s="53">
        <v>1</v>
      </c>
      <c r="AB458" s="53">
        <v>11</v>
      </c>
      <c r="AC458" s="53">
        <v>59</v>
      </c>
      <c r="AD458" s="53">
        <v>5</v>
      </c>
      <c r="AE458" s="53">
        <v>1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79</v>
      </c>
      <c r="C459" s="52">
        <v>2</v>
      </c>
      <c r="D459" s="53">
        <v>2</v>
      </c>
      <c r="E459" s="53">
        <v>74</v>
      </c>
      <c r="F459" s="53">
        <v>0</v>
      </c>
      <c r="G459" s="53">
        <v>1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71</v>
      </c>
      <c r="R459" s="118">
        <v>89.87</v>
      </c>
      <c r="S459" s="53">
        <v>47</v>
      </c>
      <c r="T459" s="118">
        <v>59.49</v>
      </c>
      <c r="U459" s="53">
        <v>2</v>
      </c>
      <c r="V459" s="118">
        <v>2.532</v>
      </c>
      <c r="W459" s="118">
        <v>25.6</v>
      </c>
      <c r="X459" s="124">
        <v>30.9</v>
      </c>
      <c r="Y459" s="52">
        <v>0</v>
      </c>
      <c r="Z459" s="53">
        <v>0</v>
      </c>
      <c r="AA459" s="53">
        <v>0</v>
      </c>
      <c r="AB459" s="53">
        <v>8</v>
      </c>
      <c r="AC459" s="53">
        <v>26</v>
      </c>
      <c r="AD459" s="53">
        <v>30</v>
      </c>
      <c r="AE459" s="53">
        <v>13</v>
      </c>
      <c r="AF459" s="53">
        <v>2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56</v>
      </c>
      <c r="C460" s="52">
        <v>0</v>
      </c>
      <c r="D460" s="53">
        <v>1</v>
      </c>
      <c r="E460" s="53">
        <v>51</v>
      </c>
      <c r="F460" s="53">
        <v>0</v>
      </c>
      <c r="G460" s="53">
        <v>1</v>
      </c>
      <c r="H460" s="53">
        <v>2</v>
      </c>
      <c r="I460" s="53">
        <v>1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55</v>
      </c>
      <c r="R460" s="118">
        <v>98.21</v>
      </c>
      <c r="S460" s="53">
        <v>38</v>
      </c>
      <c r="T460" s="118">
        <v>67.86</v>
      </c>
      <c r="U460" s="53">
        <v>1</v>
      </c>
      <c r="V460" s="118">
        <v>1.786</v>
      </c>
      <c r="W460" s="118">
        <v>25.3</v>
      </c>
      <c r="X460" s="124">
        <v>27.8</v>
      </c>
      <c r="Y460" s="52">
        <v>0</v>
      </c>
      <c r="Z460" s="53">
        <v>0</v>
      </c>
      <c r="AA460" s="53">
        <v>0</v>
      </c>
      <c r="AB460" s="53">
        <v>1</v>
      </c>
      <c r="AC460" s="53">
        <v>32</v>
      </c>
      <c r="AD460" s="53">
        <v>20</v>
      </c>
      <c r="AE460" s="53">
        <v>2</v>
      </c>
      <c r="AF460" s="53">
        <v>0</v>
      </c>
      <c r="AG460" s="53">
        <v>1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77</v>
      </c>
      <c r="C461" s="52">
        <v>1</v>
      </c>
      <c r="D461" s="53">
        <v>2</v>
      </c>
      <c r="E461" s="53">
        <v>70</v>
      </c>
      <c r="F461" s="53">
        <v>0</v>
      </c>
      <c r="G461" s="53">
        <v>2</v>
      </c>
      <c r="H461" s="53">
        <v>0</v>
      </c>
      <c r="I461" s="53">
        <v>2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65</v>
      </c>
      <c r="R461" s="118">
        <v>84.42</v>
      </c>
      <c r="S461" s="53">
        <v>13</v>
      </c>
      <c r="T461" s="118">
        <v>16.88</v>
      </c>
      <c r="U461" s="53">
        <v>0</v>
      </c>
      <c r="V461" s="118">
        <v>0</v>
      </c>
      <c r="W461" s="118">
        <v>22.2</v>
      </c>
      <c r="X461" s="124">
        <v>24.9</v>
      </c>
      <c r="Y461" s="52">
        <v>0</v>
      </c>
      <c r="Z461" s="53">
        <v>0</v>
      </c>
      <c r="AA461" s="53">
        <v>1</v>
      </c>
      <c r="AB461" s="53">
        <v>11</v>
      </c>
      <c r="AC461" s="53">
        <v>55</v>
      </c>
      <c r="AD461" s="53">
        <v>10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40</v>
      </c>
      <c r="C462" s="52">
        <v>1</v>
      </c>
      <c r="D462" s="53">
        <v>1</v>
      </c>
      <c r="E462" s="53">
        <v>36</v>
      </c>
      <c r="F462" s="53">
        <v>0</v>
      </c>
      <c r="G462" s="53">
        <v>2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24</v>
      </c>
      <c r="R462" s="118">
        <v>60</v>
      </c>
      <c r="S462" s="53">
        <v>6</v>
      </c>
      <c r="T462" s="118">
        <v>15</v>
      </c>
      <c r="U462" s="53">
        <v>0</v>
      </c>
      <c r="V462" s="118">
        <v>0</v>
      </c>
      <c r="W462" s="118">
        <v>21.2</v>
      </c>
      <c r="X462" s="124">
        <v>24.3</v>
      </c>
      <c r="Y462" s="52">
        <v>0</v>
      </c>
      <c r="Z462" s="53">
        <v>0</v>
      </c>
      <c r="AA462" s="53">
        <v>1</v>
      </c>
      <c r="AB462" s="53">
        <v>15</v>
      </c>
      <c r="AC462" s="53">
        <v>20</v>
      </c>
      <c r="AD462" s="53">
        <v>3</v>
      </c>
      <c r="AE462" s="53">
        <v>1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51</v>
      </c>
      <c r="C463" s="52">
        <v>0</v>
      </c>
      <c r="D463" s="53">
        <v>1</v>
      </c>
      <c r="E463" s="53">
        <v>49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1</v>
      </c>
      <c r="N463" s="54">
        <v>0</v>
      </c>
      <c r="O463" s="54">
        <v>0</v>
      </c>
      <c r="P463" s="54">
        <v>0</v>
      </c>
      <c r="Q463" s="52">
        <v>37</v>
      </c>
      <c r="R463" s="118">
        <v>72.55</v>
      </c>
      <c r="S463" s="53">
        <v>3</v>
      </c>
      <c r="T463" s="118">
        <v>5.8819999999999997</v>
      </c>
      <c r="U463" s="53">
        <v>0</v>
      </c>
      <c r="V463" s="118">
        <v>0</v>
      </c>
      <c r="W463" s="118">
        <v>21.6</v>
      </c>
      <c r="X463" s="124">
        <v>24</v>
      </c>
      <c r="Y463" s="52">
        <v>0</v>
      </c>
      <c r="Z463" s="53">
        <v>0</v>
      </c>
      <c r="AA463" s="53">
        <v>0</v>
      </c>
      <c r="AB463" s="53">
        <v>14</v>
      </c>
      <c r="AC463" s="53">
        <v>34</v>
      </c>
      <c r="AD463" s="53">
        <v>2</v>
      </c>
      <c r="AE463" s="53">
        <v>1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52</v>
      </c>
      <c r="C464" s="52">
        <v>1</v>
      </c>
      <c r="D464" s="53">
        <v>1</v>
      </c>
      <c r="E464" s="53">
        <v>46</v>
      </c>
      <c r="F464" s="53">
        <v>0</v>
      </c>
      <c r="G464" s="53">
        <v>2</v>
      </c>
      <c r="H464" s="53">
        <v>1</v>
      </c>
      <c r="I464" s="53">
        <v>1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40</v>
      </c>
      <c r="R464" s="118">
        <v>76.92</v>
      </c>
      <c r="S464" s="53">
        <v>19</v>
      </c>
      <c r="T464" s="118">
        <v>36.54</v>
      </c>
      <c r="U464" s="53">
        <v>1</v>
      </c>
      <c r="V464" s="118">
        <v>1.923</v>
      </c>
      <c r="W464" s="118">
        <v>22.8</v>
      </c>
      <c r="X464" s="124">
        <v>26.5</v>
      </c>
      <c r="Y464" s="52">
        <v>0</v>
      </c>
      <c r="Z464" s="53">
        <v>0</v>
      </c>
      <c r="AA464" s="53">
        <v>2</v>
      </c>
      <c r="AB464" s="53">
        <v>10</v>
      </c>
      <c r="AC464" s="53">
        <v>25</v>
      </c>
      <c r="AD464" s="53">
        <v>13</v>
      </c>
      <c r="AE464" s="53">
        <v>1</v>
      </c>
      <c r="AF464" s="53">
        <v>1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64</v>
      </c>
      <c r="C465" s="52">
        <v>0</v>
      </c>
      <c r="D465" s="53">
        <v>2</v>
      </c>
      <c r="E465" s="53">
        <v>60</v>
      </c>
      <c r="F465" s="53">
        <v>0</v>
      </c>
      <c r="G465" s="53">
        <v>1</v>
      </c>
      <c r="H465" s="53">
        <v>0</v>
      </c>
      <c r="I465" s="53">
        <v>1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28</v>
      </c>
      <c r="R465" s="118">
        <v>43.75</v>
      </c>
      <c r="S465" s="53">
        <v>5</v>
      </c>
      <c r="T465" s="118">
        <v>7.8129999999999997</v>
      </c>
      <c r="U465" s="53">
        <v>0</v>
      </c>
      <c r="V465" s="118">
        <v>0</v>
      </c>
      <c r="W465" s="118">
        <v>19.5</v>
      </c>
      <c r="X465" s="124">
        <v>23</v>
      </c>
      <c r="Y465" s="52">
        <v>0</v>
      </c>
      <c r="Z465" s="53">
        <v>0</v>
      </c>
      <c r="AA465" s="53">
        <v>2</v>
      </c>
      <c r="AB465" s="53">
        <v>34</v>
      </c>
      <c r="AC465" s="53">
        <v>24</v>
      </c>
      <c r="AD465" s="53">
        <v>3</v>
      </c>
      <c r="AE465" s="53">
        <v>1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57</v>
      </c>
      <c r="C466" s="52">
        <v>1</v>
      </c>
      <c r="D466" s="53">
        <v>0</v>
      </c>
      <c r="E466" s="53">
        <v>52</v>
      </c>
      <c r="F466" s="53">
        <v>0</v>
      </c>
      <c r="G466" s="53">
        <v>4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45</v>
      </c>
      <c r="R466" s="118">
        <v>78.95</v>
      </c>
      <c r="S466" s="53">
        <v>24</v>
      </c>
      <c r="T466" s="118">
        <v>42.11</v>
      </c>
      <c r="U466" s="53">
        <v>1</v>
      </c>
      <c r="V466" s="118">
        <v>1.754</v>
      </c>
      <c r="W466" s="118">
        <v>23.2</v>
      </c>
      <c r="X466" s="124">
        <v>28.4</v>
      </c>
      <c r="Y466" s="52">
        <v>0</v>
      </c>
      <c r="Z466" s="53">
        <v>0</v>
      </c>
      <c r="AA466" s="53">
        <v>3</v>
      </c>
      <c r="AB466" s="53">
        <v>9</v>
      </c>
      <c r="AC466" s="53">
        <v>32</v>
      </c>
      <c r="AD466" s="53">
        <v>8</v>
      </c>
      <c r="AE466" s="53">
        <v>4</v>
      </c>
      <c r="AF466" s="53">
        <v>1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70</v>
      </c>
      <c r="C467" s="52">
        <v>2</v>
      </c>
      <c r="D467" s="53">
        <v>2</v>
      </c>
      <c r="E467" s="53">
        <v>65</v>
      </c>
      <c r="F467" s="53">
        <v>0</v>
      </c>
      <c r="G467" s="53">
        <v>0</v>
      </c>
      <c r="H467" s="53">
        <v>1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48</v>
      </c>
      <c r="R467" s="118">
        <v>68.569999999999993</v>
      </c>
      <c r="S467" s="53">
        <v>31</v>
      </c>
      <c r="T467" s="118">
        <v>44.29</v>
      </c>
      <c r="U467" s="53">
        <v>0</v>
      </c>
      <c r="V467" s="118">
        <v>0</v>
      </c>
      <c r="W467" s="118">
        <v>22.4</v>
      </c>
      <c r="X467" s="124">
        <v>28.5</v>
      </c>
      <c r="Y467" s="52">
        <v>0</v>
      </c>
      <c r="Z467" s="53">
        <v>0</v>
      </c>
      <c r="AA467" s="53">
        <v>1</v>
      </c>
      <c r="AB467" s="53">
        <v>21</v>
      </c>
      <c r="AC467" s="53">
        <v>24</v>
      </c>
      <c r="AD467" s="53">
        <v>20</v>
      </c>
      <c r="AE467" s="53">
        <v>4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39</v>
      </c>
      <c r="C468" s="52">
        <v>2</v>
      </c>
      <c r="D468" s="53">
        <v>1</v>
      </c>
      <c r="E468" s="53">
        <v>35</v>
      </c>
      <c r="F468" s="53">
        <v>0</v>
      </c>
      <c r="G468" s="53">
        <v>1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32</v>
      </c>
      <c r="R468" s="118">
        <v>82.05</v>
      </c>
      <c r="S468" s="53">
        <v>29</v>
      </c>
      <c r="T468" s="118">
        <v>74.36</v>
      </c>
      <c r="U468" s="53">
        <v>1</v>
      </c>
      <c r="V468" s="118">
        <v>2.5640000000000001</v>
      </c>
      <c r="W468" s="118">
        <v>25.2</v>
      </c>
      <c r="X468" s="124">
        <v>31.7</v>
      </c>
      <c r="Y468" s="52">
        <v>0</v>
      </c>
      <c r="Z468" s="53">
        <v>0</v>
      </c>
      <c r="AA468" s="53">
        <v>4</v>
      </c>
      <c r="AB468" s="53">
        <v>3</v>
      </c>
      <c r="AC468" s="53">
        <v>14</v>
      </c>
      <c r="AD468" s="53">
        <v>12</v>
      </c>
      <c r="AE468" s="53">
        <v>5</v>
      </c>
      <c r="AF468" s="53">
        <v>0</v>
      </c>
      <c r="AG468" s="53">
        <v>0</v>
      </c>
      <c r="AH468" s="53">
        <v>1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70</v>
      </c>
      <c r="C469" s="52">
        <v>1</v>
      </c>
      <c r="D469" s="53">
        <v>0</v>
      </c>
      <c r="E469" s="53">
        <v>66</v>
      </c>
      <c r="F469" s="53">
        <v>0</v>
      </c>
      <c r="G469" s="53">
        <v>0</v>
      </c>
      <c r="H469" s="53">
        <v>1</v>
      </c>
      <c r="I469" s="53">
        <v>2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65</v>
      </c>
      <c r="R469" s="118">
        <v>92.86</v>
      </c>
      <c r="S469" s="53">
        <v>32</v>
      </c>
      <c r="T469" s="118">
        <v>45.71</v>
      </c>
      <c r="U469" s="53">
        <v>0</v>
      </c>
      <c r="V469" s="118">
        <v>0</v>
      </c>
      <c r="W469" s="118">
        <v>23.8</v>
      </c>
      <c r="X469" s="124">
        <v>26.1</v>
      </c>
      <c r="Y469" s="52">
        <v>0</v>
      </c>
      <c r="Z469" s="53">
        <v>0</v>
      </c>
      <c r="AA469" s="53">
        <v>1</v>
      </c>
      <c r="AB469" s="53">
        <v>4</v>
      </c>
      <c r="AC469" s="53">
        <v>42</v>
      </c>
      <c r="AD469" s="53">
        <v>22</v>
      </c>
      <c r="AE469" s="53">
        <v>1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60</v>
      </c>
      <c r="C470" s="52">
        <v>2</v>
      </c>
      <c r="D470" s="53">
        <v>0</v>
      </c>
      <c r="E470" s="53">
        <v>54</v>
      </c>
      <c r="F470" s="53">
        <v>0</v>
      </c>
      <c r="G470" s="53">
        <v>0</v>
      </c>
      <c r="H470" s="53">
        <v>2</v>
      </c>
      <c r="I470" s="53">
        <v>1</v>
      </c>
      <c r="J470" s="53">
        <v>0</v>
      </c>
      <c r="K470" s="53">
        <v>0</v>
      </c>
      <c r="L470" s="53">
        <v>1</v>
      </c>
      <c r="M470" s="53">
        <v>0</v>
      </c>
      <c r="N470" s="54">
        <v>0</v>
      </c>
      <c r="O470" s="54">
        <v>0</v>
      </c>
      <c r="P470" s="54">
        <v>0</v>
      </c>
      <c r="Q470" s="52">
        <v>41</v>
      </c>
      <c r="R470" s="118">
        <v>68.33</v>
      </c>
      <c r="S470" s="53">
        <v>15</v>
      </c>
      <c r="T470" s="118">
        <v>25</v>
      </c>
      <c r="U470" s="53">
        <v>1</v>
      </c>
      <c r="V470" s="118">
        <v>1.667</v>
      </c>
      <c r="W470" s="118">
        <v>22.3</v>
      </c>
      <c r="X470" s="124">
        <v>25.9</v>
      </c>
      <c r="Y470" s="52">
        <v>0</v>
      </c>
      <c r="Z470" s="53">
        <v>0</v>
      </c>
      <c r="AA470" s="53">
        <v>2</v>
      </c>
      <c r="AB470" s="53">
        <v>17</v>
      </c>
      <c r="AC470" s="53">
        <v>30</v>
      </c>
      <c r="AD470" s="53">
        <v>10</v>
      </c>
      <c r="AE470" s="53">
        <v>0</v>
      </c>
      <c r="AF470" s="53">
        <v>1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52</v>
      </c>
      <c r="C471" s="52">
        <v>1</v>
      </c>
      <c r="D471" s="53">
        <v>1</v>
      </c>
      <c r="E471" s="53">
        <v>47</v>
      </c>
      <c r="F471" s="53">
        <v>0</v>
      </c>
      <c r="G471" s="53">
        <v>3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49</v>
      </c>
      <c r="R471" s="118">
        <v>94.23</v>
      </c>
      <c r="S471" s="53">
        <v>46</v>
      </c>
      <c r="T471" s="118">
        <v>88.46</v>
      </c>
      <c r="U471" s="53">
        <v>1</v>
      </c>
      <c r="V471" s="118">
        <v>1.923</v>
      </c>
      <c r="W471" s="118">
        <v>25.6</v>
      </c>
      <c r="X471" s="124">
        <v>28.9</v>
      </c>
      <c r="Y471" s="52">
        <v>0</v>
      </c>
      <c r="Z471" s="53">
        <v>0</v>
      </c>
      <c r="AA471" s="53">
        <v>1</v>
      </c>
      <c r="AB471" s="53">
        <v>2</v>
      </c>
      <c r="AC471" s="53">
        <v>21</v>
      </c>
      <c r="AD471" s="53">
        <v>24</v>
      </c>
      <c r="AE471" s="53">
        <v>3</v>
      </c>
      <c r="AF471" s="53">
        <v>1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54</v>
      </c>
      <c r="C472" s="52">
        <v>1</v>
      </c>
      <c r="D472" s="53">
        <v>0</v>
      </c>
      <c r="E472" s="53">
        <v>49</v>
      </c>
      <c r="F472" s="53">
        <v>0</v>
      </c>
      <c r="G472" s="53">
        <v>2</v>
      </c>
      <c r="H472" s="53">
        <v>1</v>
      </c>
      <c r="I472" s="53">
        <v>1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47</v>
      </c>
      <c r="R472" s="118">
        <v>87.04</v>
      </c>
      <c r="S472" s="53">
        <v>20</v>
      </c>
      <c r="T472" s="118">
        <v>37.04</v>
      </c>
      <c r="U472" s="53">
        <v>0</v>
      </c>
      <c r="V472" s="118">
        <v>0</v>
      </c>
      <c r="W472" s="118">
        <v>22.8</v>
      </c>
      <c r="X472" s="124">
        <v>24.6</v>
      </c>
      <c r="Y472" s="52">
        <v>0</v>
      </c>
      <c r="Z472" s="53">
        <v>0</v>
      </c>
      <c r="AA472" s="53">
        <v>0</v>
      </c>
      <c r="AB472" s="53">
        <v>7</v>
      </c>
      <c r="AC472" s="53">
        <v>42</v>
      </c>
      <c r="AD472" s="53">
        <v>4</v>
      </c>
      <c r="AE472" s="53">
        <v>1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70</v>
      </c>
      <c r="C473" s="52">
        <v>0</v>
      </c>
      <c r="D473" s="53">
        <v>1</v>
      </c>
      <c r="E473" s="53">
        <v>62</v>
      </c>
      <c r="F473" s="53">
        <v>0</v>
      </c>
      <c r="G473" s="53">
        <v>6</v>
      </c>
      <c r="H473" s="53">
        <v>1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57</v>
      </c>
      <c r="R473" s="118">
        <v>81.430000000000007</v>
      </c>
      <c r="S473" s="53">
        <v>23</v>
      </c>
      <c r="T473" s="118">
        <v>32.86</v>
      </c>
      <c r="U473" s="53">
        <v>1</v>
      </c>
      <c r="V473" s="118">
        <v>1.429</v>
      </c>
      <c r="W473" s="118">
        <v>23.3</v>
      </c>
      <c r="X473" s="124">
        <v>26.3</v>
      </c>
      <c r="Y473" s="52">
        <v>0</v>
      </c>
      <c r="Z473" s="53">
        <v>0</v>
      </c>
      <c r="AA473" s="53">
        <v>0</v>
      </c>
      <c r="AB473" s="53">
        <v>13</v>
      </c>
      <c r="AC473" s="53">
        <v>40</v>
      </c>
      <c r="AD473" s="53">
        <v>14</v>
      </c>
      <c r="AE473" s="53">
        <v>2</v>
      </c>
      <c r="AF473" s="53">
        <v>1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51</v>
      </c>
      <c r="C474" s="52">
        <v>0</v>
      </c>
      <c r="D474" s="53">
        <v>1</v>
      </c>
      <c r="E474" s="53">
        <v>44</v>
      </c>
      <c r="F474" s="53">
        <v>0</v>
      </c>
      <c r="G474" s="53">
        <v>4</v>
      </c>
      <c r="H474" s="53">
        <v>1</v>
      </c>
      <c r="I474" s="53">
        <v>0</v>
      </c>
      <c r="J474" s="53">
        <v>0</v>
      </c>
      <c r="K474" s="53">
        <v>0</v>
      </c>
      <c r="L474" s="53">
        <v>0</v>
      </c>
      <c r="M474" s="53">
        <v>1</v>
      </c>
      <c r="N474" s="54">
        <v>0</v>
      </c>
      <c r="O474" s="54">
        <v>0</v>
      </c>
      <c r="P474" s="54">
        <v>0</v>
      </c>
      <c r="Q474" s="52">
        <v>36</v>
      </c>
      <c r="R474" s="118">
        <v>70.59</v>
      </c>
      <c r="S474" s="53">
        <v>24</v>
      </c>
      <c r="T474" s="118">
        <v>47.06</v>
      </c>
      <c r="U474" s="53">
        <v>1</v>
      </c>
      <c r="V474" s="118">
        <v>1.9610000000000001</v>
      </c>
      <c r="W474" s="118">
        <v>23.2</v>
      </c>
      <c r="X474" s="124">
        <v>27.7</v>
      </c>
      <c r="Y474" s="52">
        <v>0</v>
      </c>
      <c r="Z474" s="53">
        <v>0</v>
      </c>
      <c r="AA474" s="53">
        <v>1</v>
      </c>
      <c r="AB474" s="53">
        <v>14</v>
      </c>
      <c r="AC474" s="53">
        <v>21</v>
      </c>
      <c r="AD474" s="53">
        <v>11</v>
      </c>
      <c r="AE474" s="53">
        <v>3</v>
      </c>
      <c r="AF474" s="53">
        <v>1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69</v>
      </c>
      <c r="C475" s="52">
        <v>2</v>
      </c>
      <c r="D475" s="53">
        <v>2</v>
      </c>
      <c r="E475" s="53">
        <v>58</v>
      </c>
      <c r="F475" s="53">
        <v>0</v>
      </c>
      <c r="G475" s="53">
        <v>6</v>
      </c>
      <c r="H475" s="53">
        <v>1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55</v>
      </c>
      <c r="R475" s="118">
        <v>79.709999999999994</v>
      </c>
      <c r="S475" s="53">
        <v>24</v>
      </c>
      <c r="T475" s="118">
        <v>34.78</v>
      </c>
      <c r="U475" s="53">
        <v>1</v>
      </c>
      <c r="V475" s="118">
        <v>1.4490000000000001</v>
      </c>
      <c r="W475" s="118">
        <v>22.7</v>
      </c>
      <c r="X475" s="124">
        <v>25.1</v>
      </c>
      <c r="Y475" s="52">
        <v>0</v>
      </c>
      <c r="Z475" s="53">
        <v>0</v>
      </c>
      <c r="AA475" s="53">
        <v>1</v>
      </c>
      <c r="AB475" s="53">
        <v>13</v>
      </c>
      <c r="AC475" s="53">
        <v>45</v>
      </c>
      <c r="AD475" s="53">
        <v>9</v>
      </c>
      <c r="AE475" s="53">
        <v>0</v>
      </c>
      <c r="AF475" s="53">
        <v>1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82</v>
      </c>
      <c r="C476" s="52">
        <v>3</v>
      </c>
      <c r="D476" s="53">
        <v>1</v>
      </c>
      <c r="E476" s="53">
        <v>75</v>
      </c>
      <c r="F476" s="53">
        <v>0</v>
      </c>
      <c r="G476" s="53">
        <v>2</v>
      </c>
      <c r="H476" s="53">
        <v>0</v>
      </c>
      <c r="I476" s="53">
        <v>1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40</v>
      </c>
      <c r="R476" s="118">
        <v>48.78</v>
      </c>
      <c r="S476" s="53">
        <v>9</v>
      </c>
      <c r="T476" s="118">
        <v>10.98</v>
      </c>
      <c r="U476" s="53">
        <v>0</v>
      </c>
      <c r="V476" s="118">
        <v>0</v>
      </c>
      <c r="W476" s="118">
        <v>19.5</v>
      </c>
      <c r="X476" s="124">
        <v>23.6</v>
      </c>
      <c r="Y476" s="52">
        <v>0</v>
      </c>
      <c r="Z476" s="53">
        <v>1</v>
      </c>
      <c r="AA476" s="53">
        <v>7</v>
      </c>
      <c r="AB476" s="53">
        <v>34</v>
      </c>
      <c r="AC476" s="53">
        <v>31</v>
      </c>
      <c r="AD476" s="53">
        <v>8</v>
      </c>
      <c r="AE476" s="53">
        <v>1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53</v>
      </c>
      <c r="C477" s="52">
        <v>0</v>
      </c>
      <c r="D477" s="53">
        <v>2</v>
      </c>
      <c r="E477" s="53">
        <v>46</v>
      </c>
      <c r="F477" s="53">
        <v>0</v>
      </c>
      <c r="G477" s="53">
        <v>4</v>
      </c>
      <c r="H477" s="53">
        <v>0</v>
      </c>
      <c r="I477" s="53">
        <v>1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48</v>
      </c>
      <c r="R477" s="118">
        <v>90.57</v>
      </c>
      <c r="S477" s="53">
        <v>25</v>
      </c>
      <c r="T477" s="118">
        <v>47.17</v>
      </c>
      <c r="U477" s="53">
        <v>1</v>
      </c>
      <c r="V477" s="118">
        <v>1.887</v>
      </c>
      <c r="W477" s="118">
        <v>23.8</v>
      </c>
      <c r="X477" s="124">
        <v>27</v>
      </c>
      <c r="Y477" s="52">
        <v>0</v>
      </c>
      <c r="Z477" s="53">
        <v>0</v>
      </c>
      <c r="AA477" s="53">
        <v>1</v>
      </c>
      <c r="AB477" s="53">
        <v>4</v>
      </c>
      <c r="AC477" s="53">
        <v>25</v>
      </c>
      <c r="AD477" s="53">
        <v>20</v>
      </c>
      <c r="AE477" s="53">
        <v>2</v>
      </c>
      <c r="AF477" s="53">
        <v>1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70</v>
      </c>
      <c r="C478" s="52">
        <v>0</v>
      </c>
      <c r="D478" s="53">
        <v>1</v>
      </c>
      <c r="E478" s="53">
        <v>64</v>
      </c>
      <c r="F478" s="53">
        <v>0</v>
      </c>
      <c r="G478" s="53">
        <v>4</v>
      </c>
      <c r="H478" s="53">
        <v>0</v>
      </c>
      <c r="I478" s="53">
        <v>1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68</v>
      </c>
      <c r="R478" s="118">
        <v>97.14</v>
      </c>
      <c r="S478" s="53">
        <v>43</v>
      </c>
      <c r="T478" s="118">
        <v>61.43</v>
      </c>
      <c r="U478" s="53">
        <v>0</v>
      </c>
      <c r="V478" s="118">
        <v>0</v>
      </c>
      <c r="W478" s="118">
        <v>24.6</v>
      </c>
      <c r="X478" s="124">
        <v>28</v>
      </c>
      <c r="Y478" s="52">
        <v>0</v>
      </c>
      <c r="Z478" s="53">
        <v>0</v>
      </c>
      <c r="AA478" s="53">
        <v>0</v>
      </c>
      <c r="AB478" s="53">
        <v>2</v>
      </c>
      <c r="AC478" s="53">
        <v>38</v>
      </c>
      <c r="AD478" s="53">
        <v>30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86</v>
      </c>
      <c r="C479" s="52">
        <v>1</v>
      </c>
      <c r="D479" s="53">
        <v>1</v>
      </c>
      <c r="E479" s="53">
        <v>75</v>
      </c>
      <c r="F479" s="53">
        <v>0</v>
      </c>
      <c r="G479" s="53">
        <v>6</v>
      </c>
      <c r="H479" s="53">
        <v>2</v>
      </c>
      <c r="I479" s="53">
        <v>1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64</v>
      </c>
      <c r="R479" s="118">
        <v>74.42</v>
      </c>
      <c r="S479" s="53">
        <v>31</v>
      </c>
      <c r="T479" s="118">
        <v>36.049999999999997</v>
      </c>
      <c r="U479" s="53">
        <v>0</v>
      </c>
      <c r="V479" s="118">
        <v>0</v>
      </c>
      <c r="W479" s="118">
        <v>22.3</v>
      </c>
      <c r="X479" s="124">
        <v>26.5</v>
      </c>
      <c r="Y479" s="52">
        <v>0</v>
      </c>
      <c r="Z479" s="53">
        <v>1</v>
      </c>
      <c r="AA479" s="53">
        <v>2</v>
      </c>
      <c r="AB479" s="53">
        <v>19</v>
      </c>
      <c r="AC479" s="53">
        <v>42</v>
      </c>
      <c r="AD479" s="53">
        <v>19</v>
      </c>
      <c r="AE479" s="53">
        <v>3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85</v>
      </c>
      <c r="C480" s="52">
        <v>1</v>
      </c>
      <c r="D480" s="53">
        <v>3</v>
      </c>
      <c r="E480" s="53">
        <v>74</v>
      </c>
      <c r="F480" s="53">
        <v>0</v>
      </c>
      <c r="G480" s="53">
        <v>1</v>
      </c>
      <c r="H480" s="53">
        <v>1</v>
      </c>
      <c r="I480" s="53">
        <v>3</v>
      </c>
      <c r="J480" s="53">
        <v>0</v>
      </c>
      <c r="K480" s="53">
        <v>0</v>
      </c>
      <c r="L480" s="53">
        <v>0</v>
      </c>
      <c r="M480" s="53">
        <v>2</v>
      </c>
      <c r="N480" s="54">
        <v>0</v>
      </c>
      <c r="O480" s="54">
        <v>0</v>
      </c>
      <c r="P480" s="54">
        <v>0</v>
      </c>
      <c r="Q480" s="52">
        <v>63</v>
      </c>
      <c r="R480" s="118">
        <v>74.12</v>
      </c>
      <c r="S480" s="53">
        <v>22</v>
      </c>
      <c r="T480" s="118">
        <v>25.88</v>
      </c>
      <c r="U480" s="53">
        <v>1</v>
      </c>
      <c r="V480" s="118">
        <v>1.1759999999999999</v>
      </c>
      <c r="W480" s="118">
        <v>22.2</v>
      </c>
      <c r="X480" s="124">
        <v>25.7</v>
      </c>
      <c r="Y480" s="52">
        <v>0</v>
      </c>
      <c r="Z480" s="53">
        <v>0</v>
      </c>
      <c r="AA480" s="53">
        <v>2</v>
      </c>
      <c r="AB480" s="53">
        <v>20</v>
      </c>
      <c r="AC480" s="53">
        <v>45</v>
      </c>
      <c r="AD480" s="53">
        <v>16</v>
      </c>
      <c r="AE480" s="53">
        <v>1</v>
      </c>
      <c r="AF480" s="53">
        <v>1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77</v>
      </c>
      <c r="C481" s="52">
        <v>1</v>
      </c>
      <c r="D481" s="53">
        <v>1</v>
      </c>
      <c r="E481" s="53">
        <v>72</v>
      </c>
      <c r="F481" s="53">
        <v>0</v>
      </c>
      <c r="G481" s="53">
        <v>2</v>
      </c>
      <c r="H481" s="53">
        <v>1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54</v>
      </c>
      <c r="R481" s="118">
        <v>70.13</v>
      </c>
      <c r="S481" s="53">
        <v>23</v>
      </c>
      <c r="T481" s="118">
        <v>29.87</v>
      </c>
      <c r="U481" s="53">
        <v>1</v>
      </c>
      <c r="V481" s="118">
        <v>1.2989999999999999</v>
      </c>
      <c r="W481" s="118">
        <v>22.6</v>
      </c>
      <c r="X481" s="124">
        <v>27</v>
      </c>
      <c r="Y481" s="52">
        <v>0</v>
      </c>
      <c r="Z481" s="53">
        <v>0</v>
      </c>
      <c r="AA481" s="53">
        <v>2</v>
      </c>
      <c r="AB481" s="53">
        <v>21</v>
      </c>
      <c r="AC481" s="53">
        <v>33</v>
      </c>
      <c r="AD481" s="53">
        <v>18</v>
      </c>
      <c r="AE481" s="53">
        <v>2</v>
      </c>
      <c r="AF481" s="53">
        <v>1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100</v>
      </c>
      <c r="C482" s="52">
        <v>3</v>
      </c>
      <c r="D482" s="53">
        <v>1</v>
      </c>
      <c r="E482" s="53">
        <v>86</v>
      </c>
      <c r="F482" s="53">
        <v>0</v>
      </c>
      <c r="G482" s="53">
        <v>7</v>
      </c>
      <c r="H482" s="53">
        <v>0</v>
      </c>
      <c r="I482" s="53">
        <v>0</v>
      </c>
      <c r="J482" s="53">
        <v>0</v>
      </c>
      <c r="K482" s="53">
        <v>0</v>
      </c>
      <c r="L482" s="53">
        <v>1</v>
      </c>
      <c r="M482" s="53">
        <v>2</v>
      </c>
      <c r="N482" s="54">
        <v>0</v>
      </c>
      <c r="O482" s="54">
        <v>0</v>
      </c>
      <c r="P482" s="54">
        <v>0</v>
      </c>
      <c r="Q482" s="52">
        <v>69</v>
      </c>
      <c r="R482" s="118">
        <v>69</v>
      </c>
      <c r="S482" s="53">
        <v>33</v>
      </c>
      <c r="T482" s="118">
        <v>33</v>
      </c>
      <c r="U482" s="53">
        <v>1</v>
      </c>
      <c r="V482" s="118">
        <v>1</v>
      </c>
      <c r="W482" s="118">
        <v>21.7</v>
      </c>
      <c r="X482" s="124">
        <v>25.8</v>
      </c>
      <c r="Y482" s="52">
        <v>1</v>
      </c>
      <c r="Z482" s="53">
        <v>0</v>
      </c>
      <c r="AA482" s="53">
        <v>4</v>
      </c>
      <c r="AB482" s="53">
        <v>26</v>
      </c>
      <c r="AC482" s="53">
        <v>49</v>
      </c>
      <c r="AD482" s="53">
        <v>17</v>
      </c>
      <c r="AE482" s="53">
        <v>2</v>
      </c>
      <c r="AF482" s="53">
        <v>1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101</v>
      </c>
      <c r="C483" s="52">
        <v>3</v>
      </c>
      <c r="D483" s="53">
        <v>1</v>
      </c>
      <c r="E483" s="53">
        <v>87</v>
      </c>
      <c r="F483" s="53">
        <v>1</v>
      </c>
      <c r="G483" s="53">
        <v>4</v>
      </c>
      <c r="H483" s="53">
        <v>3</v>
      </c>
      <c r="I483" s="53">
        <v>2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63</v>
      </c>
      <c r="R483" s="118">
        <v>62.38</v>
      </c>
      <c r="S483" s="53">
        <v>16</v>
      </c>
      <c r="T483" s="118">
        <v>15.84</v>
      </c>
      <c r="U483" s="53">
        <v>0</v>
      </c>
      <c r="V483" s="118">
        <v>0</v>
      </c>
      <c r="W483" s="118">
        <v>20.7</v>
      </c>
      <c r="X483" s="124">
        <v>24.3</v>
      </c>
      <c r="Y483" s="52">
        <v>0</v>
      </c>
      <c r="Z483" s="53">
        <v>2</v>
      </c>
      <c r="AA483" s="53">
        <v>0</v>
      </c>
      <c r="AB483" s="53">
        <v>36</v>
      </c>
      <c r="AC483" s="53">
        <v>56</v>
      </c>
      <c r="AD483" s="53">
        <v>6</v>
      </c>
      <c r="AE483" s="53">
        <v>1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56</v>
      </c>
      <c r="C484" s="52">
        <v>2</v>
      </c>
      <c r="D484" s="53">
        <v>0</v>
      </c>
      <c r="E484" s="53">
        <v>48</v>
      </c>
      <c r="F484" s="53">
        <v>0</v>
      </c>
      <c r="G484" s="53">
        <v>4</v>
      </c>
      <c r="H484" s="53">
        <v>1</v>
      </c>
      <c r="I484" s="53">
        <v>1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45</v>
      </c>
      <c r="R484" s="118">
        <v>80.36</v>
      </c>
      <c r="S484" s="53">
        <v>17</v>
      </c>
      <c r="T484" s="118">
        <v>30.36</v>
      </c>
      <c r="U484" s="53">
        <v>0</v>
      </c>
      <c r="V484" s="118">
        <v>0</v>
      </c>
      <c r="W484" s="118">
        <v>22.8</v>
      </c>
      <c r="X484" s="124">
        <v>26.4</v>
      </c>
      <c r="Y484" s="52">
        <v>0</v>
      </c>
      <c r="Z484" s="53">
        <v>0</v>
      </c>
      <c r="AA484" s="53">
        <v>0</v>
      </c>
      <c r="AB484" s="53">
        <v>11</v>
      </c>
      <c r="AC484" s="53">
        <v>29</v>
      </c>
      <c r="AD484" s="53">
        <v>14</v>
      </c>
      <c r="AE484" s="53">
        <v>2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98</v>
      </c>
      <c r="C485" s="52">
        <v>3</v>
      </c>
      <c r="D485" s="53">
        <v>3</v>
      </c>
      <c r="E485" s="53">
        <v>88</v>
      </c>
      <c r="F485" s="53">
        <v>0</v>
      </c>
      <c r="G485" s="53">
        <v>3</v>
      </c>
      <c r="H485" s="53">
        <v>0</v>
      </c>
      <c r="I485" s="53">
        <v>0</v>
      </c>
      <c r="J485" s="53">
        <v>0</v>
      </c>
      <c r="K485" s="53">
        <v>1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61</v>
      </c>
      <c r="R485" s="118">
        <v>62.24</v>
      </c>
      <c r="S485" s="53">
        <v>36</v>
      </c>
      <c r="T485" s="118">
        <v>36.729999999999997</v>
      </c>
      <c r="U485" s="53">
        <v>3</v>
      </c>
      <c r="V485" s="118">
        <v>3.0609999999999999</v>
      </c>
      <c r="W485" s="118">
        <v>22.3</v>
      </c>
      <c r="X485" s="124">
        <v>26.6</v>
      </c>
      <c r="Y485" s="52">
        <v>0</v>
      </c>
      <c r="Z485" s="53">
        <v>1</v>
      </c>
      <c r="AA485" s="53">
        <v>5</v>
      </c>
      <c r="AB485" s="53">
        <v>31</v>
      </c>
      <c r="AC485" s="53">
        <v>38</v>
      </c>
      <c r="AD485" s="53">
        <v>17</v>
      </c>
      <c r="AE485" s="53">
        <v>3</v>
      </c>
      <c r="AF485" s="53">
        <v>1</v>
      </c>
      <c r="AG485" s="53">
        <v>2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82</v>
      </c>
      <c r="C486" s="52">
        <v>2</v>
      </c>
      <c r="D486" s="53">
        <v>0</v>
      </c>
      <c r="E486" s="53">
        <v>74</v>
      </c>
      <c r="F486" s="53">
        <v>0</v>
      </c>
      <c r="G486" s="53">
        <v>4</v>
      </c>
      <c r="H486" s="53">
        <v>2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51</v>
      </c>
      <c r="R486" s="118">
        <v>62.2</v>
      </c>
      <c r="S486" s="53">
        <v>33</v>
      </c>
      <c r="T486" s="118">
        <v>40.24</v>
      </c>
      <c r="U486" s="53">
        <v>1</v>
      </c>
      <c r="V486" s="118">
        <v>1.22</v>
      </c>
      <c r="W486" s="118">
        <v>22.6</v>
      </c>
      <c r="X486" s="124">
        <v>26.5</v>
      </c>
      <c r="Y486" s="52">
        <v>0</v>
      </c>
      <c r="Z486" s="53">
        <v>0</v>
      </c>
      <c r="AA486" s="53">
        <v>3</v>
      </c>
      <c r="AB486" s="53">
        <v>28</v>
      </c>
      <c r="AC486" s="53">
        <v>21</v>
      </c>
      <c r="AD486" s="53">
        <v>25</v>
      </c>
      <c r="AE486" s="53">
        <v>4</v>
      </c>
      <c r="AF486" s="53">
        <v>1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80</v>
      </c>
      <c r="C487" s="52">
        <v>1</v>
      </c>
      <c r="D487" s="53">
        <v>5</v>
      </c>
      <c r="E487" s="53">
        <v>62</v>
      </c>
      <c r="F487" s="53">
        <v>0</v>
      </c>
      <c r="G487" s="53">
        <v>7</v>
      </c>
      <c r="H487" s="53">
        <v>5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58</v>
      </c>
      <c r="R487" s="118">
        <v>72.5</v>
      </c>
      <c r="S487" s="53">
        <v>24</v>
      </c>
      <c r="T487" s="118">
        <v>30</v>
      </c>
      <c r="U487" s="53">
        <v>2</v>
      </c>
      <c r="V487" s="118">
        <v>2.5</v>
      </c>
      <c r="W487" s="118">
        <v>22.2</v>
      </c>
      <c r="X487" s="124">
        <v>26.3</v>
      </c>
      <c r="Y487" s="52">
        <v>1</v>
      </c>
      <c r="Z487" s="53">
        <v>0</v>
      </c>
      <c r="AA487" s="53">
        <v>2</v>
      </c>
      <c r="AB487" s="53">
        <v>19</v>
      </c>
      <c r="AC487" s="53">
        <v>38</v>
      </c>
      <c r="AD487" s="53">
        <v>14</v>
      </c>
      <c r="AE487" s="53">
        <v>4</v>
      </c>
      <c r="AF487" s="53">
        <v>2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102</v>
      </c>
      <c r="C488" s="52">
        <v>2</v>
      </c>
      <c r="D488" s="53">
        <v>0</v>
      </c>
      <c r="E488" s="53">
        <v>86</v>
      </c>
      <c r="F488" s="53">
        <v>0</v>
      </c>
      <c r="G488" s="53">
        <v>10</v>
      </c>
      <c r="H488" s="53">
        <v>3</v>
      </c>
      <c r="I488" s="53">
        <v>0</v>
      </c>
      <c r="J488" s="53">
        <v>0</v>
      </c>
      <c r="K488" s="53">
        <v>1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62</v>
      </c>
      <c r="R488" s="118">
        <v>60.78</v>
      </c>
      <c r="S488" s="53">
        <v>20</v>
      </c>
      <c r="T488" s="118">
        <v>19.61</v>
      </c>
      <c r="U488" s="53">
        <v>0</v>
      </c>
      <c r="V488" s="118">
        <v>0</v>
      </c>
      <c r="W488" s="118">
        <v>21</v>
      </c>
      <c r="X488" s="124">
        <v>24.9</v>
      </c>
      <c r="Y488" s="52">
        <v>0</v>
      </c>
      <c r="Z488" s="53">
        <v>0</v>
      </c>
      <c r="AA488" s="53">
        <v>3</v>
      </c>
      <c r="AB488" s="53">
        <v>37</v>
      </c>
      <c r="AC488" s="53">
        <v>47</v>
      </c>
      <c r="AD488" s="53">
        <v>15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124</v>
      </c>
      <c r="C489" s="52">
        <v>2</v>
      </c>
      <c r="D489" s="53">
        <v>5</v>
      </c>
      <c r="E489" s="53">
        <v>109</v>
      </c>
      <c r="F489" s="53">
        <v>0</v>
      </c>
      <c r="G489" s="53">
        <v>6</v>
      </c>
      <c r="H489" s="53">
        <v>1</v>
      </c>
      <c r="I489" s="53">
        <v>1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35</v>
      </c>
      <c r="R489" s="118">
        <v>28.23</v>
      </c>
      <c r="S489" s="53">
        <v>7</v>
      </c>
      <c r="T489" s="118">
        <v>5.6449999999999996</v>
      </c>
      <c r="U489" s="53">
        <v>0</v>
      </c>
      <c r="V489" s="118">
        <v>0</v>
      </c>
      <c r="W489" s="118">
        <v>19</v>
      </c>
      <c r="X489" s="124">
        <v>21.6</v>
      </c>
      <c r="Y489" s="52">
        <v>0</v>
      </c>
      <c r="Z489" s="53">
        <v>2</v>
      </c>
      <c r="AA489" s="53">
        <v>5</v>
      </c>
      <c r="AB489" s="53">
        <v>82</v>
      </c>
      <c r="AC489" s="53">
        <v>33</v>
      </c>
      <c r="AD489" s="53">
        <v>2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123</v>
      </c>
      <c r="C490" s="52">
        <v>0</v>
      </c>
      <c r="D490" s="53">
        <v>5</v>
      </c>
      <c r="E490" s="53">
        <v>112</v>
      </c>
      <c r="F490" s="53">
        <v>0</v>
      </c>
      <c r="G490" s="53">
        <v>5</v>
      </c>
      <c r="H490" s="53">
        <v>1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63</v>
      </c>
      <c r="R490" s="118">
        <v>51.22</v>
      </c>
      <c r="S490" s="53">
        <v>16</v>
      </c>
      <c r="T490" s="118">
        <v>13.01</v>
      </c>
      <c r="U490" s="53">
        <v>0</v>
      </c>
      <c r="V490" s="118">
        <v>0</v>
      </c>
      <c r="W490" s="118">
        <v>19.399999999999999</v>
      </c>
      <c r="X490" s="124">
        <v>23.2</v>
      </c>
      <c r="Y490" s="52">
        <v>0</v>
      </c>
      <c r="Z490" s="53">
        <v>6</v>
      </c>
      <c r="AA490" s="53">
        <v>17</v>
      </c>
      <c r="AB490" s="53">
        <v>37</v>
      </c>
      <c r="AC490" s="53">
        <v>56</v>
      </c>
      <c r="AD490" s="53">
        <v>7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129</v>
      </c>
      <c r="C491" s="52">
        <v>5</v>
      </c>
      <c r="D491" s="53">
        <v>0</v>
      </c>
      <c r="E491" s="53">
        <v>116</v>
      </c>
      <c r="F491" s="53">
        <v>0</v>
      </c>
      <c r="G491" s="53">
        <v>5</v>
      </c>
      <c r="H491" s="53">
        <v>2</v>
      </c>
      <c r="I491" s="53">
        <v>0</v>
      </c>
      <c r="J491" s="53">
        <v>0</v>
      </c>
      <c r="K491" s="53">
        <v>0</v>
      </c>
      <c r="L491" s="53">
        <v>0</v>
      </c>
      <c r="M491" s="53">
        <v>1</v>
      </c>
      <c r="N491" s="54">
        <v>0</v>
      </c>
      <c r="O491" s="54">
        <v>0</v>
      </c>
      <c r="P491" s="54">
        <v>0</v>
      </c>
      <c r="Q491" s="52">
        <v>82</v>
      </c>
      <c r="R491" s="118">
        <v>63.57</v>
      </c>
      <c r="S491" s="53">
        <v>23</v>
      </c>
      <c r="T491" s="118">
        <v>17.829999999999998</v>
      </c>
      <c r="U491" s="53">
        <v>1</v>
      </c>
      <c r="V491" s="118">
        <v>0.77500000000000002</v>
      </c>
      <c r="W491" s="118">
        <v>21.1</v>
      </c>
      <c r="X491" s="124">
        <v>24.4</v>
      </c>
      <c r="Y491" s="52">
        <v>0</v>
      </c>
      <c r="Z491" s="53">
        <v>0</v>
      </c>
      <c r="AA491" s="53">
        <v>5</v>
      </c>
      <c r="AB491" s="53">
        <v>42</v>
      </c>
      <c r="AC491" s="53">
        <v>70</v>
      </c>
      <c r="AD491" s="53">
        <v>9</v>
      </c>
      <c r="AE491" s="53">
        <v>2</v>
      </c>
      <c r="AF491" s="53">
        <v>1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104</v>
      </c>
      <c r="C492" s="52">
        <v>3</v>
      </c>
      <c r="D492" s="53">
        <v>1</v>
      </c>
      <c r="E492" s="53">
        <v>96</v>
      </c>
      <c r="F492" s="53">
        <v>0</v>
      </c>
      <c r="G492" s="53">
        <v>4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58</v>
      </c>
      <c r="R492" s="118">
        <v>55.77</v>
      </c>
      <c r="S492" s="53">
        <v>33</v>
      </c>
      <c r="T492" s="118">
        <v>31.73</v>
      </c>
      <c r="U492" s="53">
        <v>0</v>
      </c>
      <c r="V492" s="118">
        <v>0</v>
      </c>
      <c r="W492" s="118">
        <v>20.5</v>
      </c>
      <c r="X492" s="124">
        <v>25.6</v>
      </c>
      <c r="Y492" s="52">
        <v>0</v>
      </c>
      <c r="Z492" s="53">
        <v>2</v>
      </c>
      <c r="AA492" s="53">
        <v>13</v>
      </c>
      <c r="AB492" s="53">
        <v>31</v>
      </c>
      <c r="AC492" s="53">
        <v>33</v>
      </c>
      <c r="AD492" s="53">
        <v>22</v>
      </c>
      <c r="AE492" s="53">
        <v>3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147</v>
      </c>
      <c r="C493" s="52">
        <v>2</v>
      </c>
      <c r="D493" s="53">
        <v>2</v>
      </c>
      <c r="E493" s="53">
        <v>141</v>
      </c>
      <c r="F493" s="53">
        <v>0</v>
      </c>
      <c r="G493" s="53">
        <v>1</v>
      </c>
      <c r="H493" s="53">
        <v>0</v>
      </c>
      <c r="I493" s="53">
        <v>0</v>
      </c>
      <c r="J493" s="53">
        <v>0</v>
      </c>
      <c r="K493" s="53">
        <v>0</v>
      </c>
      <c r="L493" s="53">
        <v>1</v>
      </c>
      <c r="M493" s="53">
        <v>0</v>
      </c>
      <c r="N493" s="54">
        <v>0</v>
      </c>
      <c r="O493" s="54">
        <v>0</v>
      </c>
      <c r="P493" s="54">
        <v>0</v>
      </c>
      <c r="Q493" s="52">
        <v>74</v>
      </c>
      <c r="R493" s="118">
        <v>50.34</v>
      </c>
      <c r="S493" s="53">
        <v>21</v>
      </c>
      <c r="T493" s="118">
        <v>14.29</v>
      </c>
      <c r="U493" s="53">
        <v>0</v>
      </c>
      <c r="V493" s="118">
        <v>0</v>
      </c>
      <c r="W493" s="118">
        <v>20.6</v>
      </c>
      <c r="X493" s="124">
        <v>23.9</v>
      </c>
      <c r="Y493" s="52">
        <v>0</v>
      </c>
      <c r="Z493" s="53">
        <v>0</v>
      </c>
      <c r="AA493" s="53">
        <v>3</v>
      </c>
      <c r="AB493" s="53">
        <v>70</v>
      </c>
      <c r="AC493" s="53">
        <v>59</v>
      </c>
      <c r="AD493" s="53">
        <v>13</v>
      </c>
      <c r="AE493" s="53">
        <v>2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150</v>
      </c>
      <c r="C494" s="52">
        <v>1</v>
      </c>
      <c r="D494" s="53">
        <v>0</v>
      </c>
      <c r="E494" s="53">
        <v>145</v>
      </c>
      <c r="F494" s="53">
        <v>0</v>
      </c>
      <c r="G494" s="53">
        <v>2</v>
      </c>
      <c r="H494" s="53">
        <v>1</v>
      </c>
      <c r="I494" s="53">
        <v>0</v>
      </c>
      <c r="J494" s="53">
        <v>0</v>
      </c>
      <c r="K494" s="53">
        <v>0</v>
      </c>
      <c r="L494" s="53">
        <v>0</v>
      </c>
      <c r="M494" s="53">
        <v>1</v>
      </c>
      <c r="N494" s="54">
        <v>0</v>
      </c>
      <c r="O494" s="54">
        <v>0</v>
      </c>
      <c r="P494" s="54">
        <v>0</v>
      </c>
      <c r="Q494" s="52">
        <v>98</v>
      </c>
      <c r="R494" s="118">
        <v>65.33</v>
      </c>
      <c r="S494" s="53">
        <v>35</v>
      </c>
      <c r="T494" s="118">
        <v>23.33</v>
      </c>
      <c r="U494" s="53">
        <v>0</v>
      </c>
      <c r="V494" s="118">
        <v>0</v>
      </c>
      <c r="W494" s="118">
        <v>21.3</v>
      </c>
      <c r="X494" s="124">
        <v>24.7</v>
      </c>
      <c r="Y494" s="52">
        <v>0</v>
      </c>
      <c r="Z494" s="53">
        <v>0</v>
      </c>
      <c r="AA494" s="53">
        <v>3</v>
      </c>
      <c r="AB494" s="53">
        <v>49</v>
      </c>
      <c r="AC494" s="53">
        <v>79</v>
      </c>
      <c r="AD494" s="53">
        <v>19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161</v>
      </c>
      <c r="C495" s="52">
        <v>1</v>
      </c>
      <c r="D495" s="53">
        <v>4</v>
      </c>
      <c r="E495" s="53">
        <v>153</v>
      </c>
      <c r="F495" s="53">
        <v>0</v>
      </c>
      <c r="G495" s="53">
        <v>0</v>
      </c>
      <c r="H495" s="53">
        <v>0</v>
      </c>
      <c r="I495" s="53">
        <v>2</v>
      </c>
      <c r="J495" s="53">
        <v>0</v>
      </c>
      <c r="K495" s="53">
        <v>1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77</v>
      </c>
      <c r="R495" s="118">
        <v>47.83</v>
      </c>
      <c r="S495" s="53">
        <v>30</v>
      </c>
      <c r="T495" s="118">
        <v>18.63</v>
      </c>
      <c r="U495" s="53">
        <v>0</v>
      </c>
      <c r="V495" s="118">
        <v>0</v>
      </c>
      <c r="W495" s="118">
        <v>20.7</v>
      </c>
      <c r="X495" s="124">
        <v>25.2</v>
      </c>
      <c r="Y495" s="52">
        <v>0</v>
      </c>
      <c r="Z495" s="53">
        <v>1</v>
      </c>
      <c r="AA495" s="53">
        <v>3</v>
      </c>
      <c r="AB495" s="53">
        <v>80</v>
      </c>
      <c r="AC495" s="53">
        <v>53</v>
      </c>
      <c r="AD495" s="53">
        <v>23</v>
      </c>
      <c r="AE495" s="53">
        <v>1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138</v>
      </c>
      <c r="C496" s="52">
        <v>4</v>
      </c>
      <c r="D496" s="53">
        <v>3</v>
      </c>
      <c r="E496" s="53">
        <v>129</v>
      </c>
      <c r="F496" s="53">
        <v>1</v>
      </c>
      <c r="G496" s="53">
        <v>0</v>
      </c>
      <c r="H496" s="53">
        <v>0</v>
      </c>
      <c r="I496" s="53">
        <v>0</v>
      </c>
      <c r="J496" s="53">
        <v>0</v>
      </c>
      <c r="K496" s="53">
        <v>1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59</v>
      </c>
      <c r="R496" s="118">
        <v>42.75</v>
      </c>
      <c r="S496" s="53">
        <v>14</v>
      </c>
      <c r="T496" s="118">
        <v>10.14</v>
      </c>
      <c r="U496" s="53">
        <v>0</v>
      </c>
      <c r="V496" s="118">
        <v>0</v>
      </c>
      <c r="W496" s="118">
        <v>20.399999999999999</v>
      </c>
      <c r="X496" s="124">
        <v>22.8</v>
      </c>
      <c r="Y496" s="52">
        <v>0</v>
      </c>
      <c r="Z496" s="53">
        <v>0</v>
      </c>
      <c r="AA496" s="53">
        <v>2</v>
      </c>
      <c r="AB496" s="53">
        <v>77</v>
      </c>
      <c r="AC496" s="53">
        <v>51</v>
      </c>
      <c r="AD496" s="53">
        <v>7</v>
      </c>
      <c r="AE496" s="53">
        <v>1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167</v>
      </c>
      <c r="C497" s="52">
        <v>2</v>
      </c>
      <c r="D497" s="53">
        <v>0</v>
      </c>
      <c r="E497" s="53">
        <v>163</v>
      </c>
      <c r="F497" s="53">
        <v>0</v>
      </c>
      <c r="G497" s="53">
        <v>2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65</v>
      </c>
      <c r="R497" s="118">
        <v>38.92</v>
      </c>
      <c r="S497" s="53">
        <v>2</v>
      </c>
      <c r="T497" s="118">
        <v>1.198</v>
      </c>
      <c r="U497" s="53">
        <v>0</v>
      </c>
      <c r="V497" s="118">
        <v>0</v>
      </c>
      <c r="W497" s="118">
        <v>19.3</v>
      </c>
      <c r="X497" s="124">
        <v>21.4</v>
      </c>
      <c r="Y497" s="52">
        <v>0</v>
      </c>
      <c r="Z497" s="53">
        <v>0</v>
      </c>
      <c r="AA497" s="53">
        <v>7</v>
      </c>
      <c r="AB497" s="53">
        <v>95</v>
      </c>
      <c r="AC497" s="53">
        <v>63</v>
      </c>
      <c r="AD497" s="53">
        <v>2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167</v>
      </c>
      <c r="C498" s="52">
        <v>2</v>
      </c>
      <c r="D498" s="53">
        <v>1</v>
      </c>
      <c r="E498" s="53">
        <v>160</v>
      </c>
      <c r="F498" s="53">
        <v>0</v>
      </c>
      <c r="G498" s="53">
        <v>1</v>
      </c>
      <c r="H498" s="53">
        <v>2</v>
      </c>
      <c r="I498" s="53">
        <v>1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98</v>
      </c>
      <c r="R498" s="118">
        <v>58.68</v>
      </c>
      <c r="S498" s="53">
        <v>31</v>
      </c>
      <c r="T498" s="118">
        <v>18.559999999999999</v>
      </c>
      <c r="U498" s="53">
        <v>0</v>
      </c>
      <c r="V498" s="118">
        <v>0</v>
      </c>
      <c r="W498" s="118">
        <v>20.8</v>
      </c>
      <c r="X498" s="124">
        <v>25.1</v>
      </c>
      <c r="Y498" s="52">
        <v>0</v>
      </c>
      <c r="Z498" s="53">
        <v>0</v>
      </c>
      <c r="AA498" s="53">
        <v>15</v>
      </c>
      <c r="AB498" s="53">
        <v>54</v>
      </c>
      <c r="AC498" s="53">
        <v>72</v>
      </c>
      <c r="AD498" s="53">
        <v>23</v>
      </c>
      <c r="AE498" s="53">
        <v>3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121</v>
      </c>
      <c r="C499" s="52">
        <v>2</v>
      </c>
      <c r="D499" s="53">
        <v>2</v>
      </c>
      <c r="E499" s="53">
        <v>115</v>
      </c>
      <c r="F499" s="53">
        <v>0</v>
      </c>
      <c r="G499" s="53">
        <v>1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1</v>
      </c>
      <c r="N499" s="54">
        <v>0</v>
      </c>
      <c r="O499" s="54">
        <v>0</v>
      </c>
      <c r="P499" s="54">
        <v>0</v>
      </c>
      <c r="Q499" s="52">
        <v>47</v>
      </c>
      <c r="R499" s="118">
        <v>38.840000000000003</v>
      </c>
      <c r="S499" s="53">
        <v>24</v>
      </c>
      <c r="T499" s="118">
        <v>19.829999999999998</v>
      </c>
      <c r="U499" s="53">
        <v>0</v>
      </c>
      <c r="V499" s="118">
        <v>0</v>
      </c>
      <c r="W499" s="118">
        <v>20.9</v>
      </c>
      <c r="X499" s="124">
        <v>25.2</v>
      </c>
      <c r="Y499" s="52">
        <v>0</v>
      </c>
      <c r="Z499" s="53">
        <v>2</v>
      </c>
      <c r="AA499" s="53">
        <v>1</v>
      </c>
      <c r="AB499" s="53">
        <v>71</v>
      </c>
      <c r="AC499" s="53">
        <v>25</v>
      </c>
      <c r="AD499" s="53">
        <v>19</v>
      </c>
      <c r="AE499" s="53">
        <v>3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123</v>
      </c>
      <c r="C500" s="52">
        <v>2</v>
      </c>
      <c r="D500" s="53">
        <v>3</v>
      </c>
      <c r="E500" s="53">
        <v>117</v>
      </c>
      <c r="F500" s="53">
        <v>0</v>
      </c>
      <c r="G500" s="53">
        <v>1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103</v>
      </c>
      <c r="R500" s="118">
        <v>83.74</v>
      </c>
      <c r="S500" s="53">
        <v>33</v>
      </c>
      <c r="T500" s="118">
        <v>26.83</v>
      </c>
      <c r="U500" s="53">
        <v>0</v>
      </c>
      <c r="V500" s="118">
        <v>0</v>
      </c>
      <c r="W500" s="118">
        <v>22.2</v>
      </c>
      <c r="X500" s="124">
        <v>26.2</v>
      </c>
      <c r="Y500" s="52">
        <v>0</v>
      </c>
      <c r="Z500" s="53">
        <v>2</v>
      </c>
      <c r="AA500" s="53">
        <v>2</v>
      </c>
      <c r="AB500" s="53">
        <v>16</v>
      </c>
      <c r="AC500" s="53">
        <v>77</v>
      </c>
      <c r="AD500" s="53">
        <v>22</v>
      </c>
      <c r="AE500" s="53">
        <v>4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86</v>
      </c>
      <c r="C501" s="52">
        <v>5</v>
      </c>
      <c r="D501" s="53">
        <v>5</v>
      </c>
      <c r="E501" s="53">
        <v>72</v>
      </c>
      <c r="F501" s="53">
        <v>0</v>
      </c>
      <c r="G501" s="53">
        <v>1</v>
      </c>
      <c r="H501" s="53">
        <v>1</v>
      </c>
      <c r="I501" s="53">
        <v>1</v>
      </c>
      <c r="J501" s="53">
        <v>0</v>
      </c>
      <c r="K501" s="53">
        <v>0</v>
      </c>
      <c r="L501" s="53">
        <v>0</v>
      </c>
      <c r="M501" s="53">
        <v>1</v>
      </c>
      <c r="N501" s="54">
        <v>0</v>
      </c>
      <c r="O501" s="54">
        <v>0</v>
      </c>
      <c r="P501" s="54">
        <v>0</v>
      </c>
      <c r="Q501" s="52">
        <v>59</v>
      </c>
      <c r="R501" s="118">
        <v>68.599999999999994</v>
      </c>
      <c r="S501" s="53">
        <v>31</v>
      </c>
      <c r="T501" s="118">
        <v>36.049999999999997</v>
      </c>
      <c r="U501" s="53">
        <v>1</v>
      </c>
      <c r="V501" s="118">
        <v>1.163</v>
      </c>
      <c r="W501" s="118">
        <v>22.2</v>
      </c>
      <c r="X501" s="124">
        <v>27.1</v>
      </c>
      <c r="Y501" s="52">
        <v>0</v>
      </c>
      <c r="Z501" s="53">
        <v>0</v>
      </c>
      <c r="AA501" s="53">
        <v>6</v>
      </c>
      <c r="AB501" s="53">
        <v>21</v>
      </c>
      <c r="AC501" s="53">
        <v>35</v>
      </c>
      <c r="AD501" s="53">
        <v>20</v>
      </c>
      <c r="AE501" s="53">
        <v>3</v>
      </c>
      <c r="AF501" s="53">
        <v>1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98</v>
      </c>
      <c r="C502" s="52">
        <v>5</v>
      </c>
      <c r="D502" s="53">
        <v>2</v>
      </c>
      <c r="E502" s="53">
        <v>90</v>
      </c>
      <c r="F502" s="53">
        <v>0</v>
      </c>
      <c r="G502" s="53">
        <v>0</v>
      </c>
      <c r="H502" s="53">
        <v>1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73</v>
      </c>
      <c r="R502" s="118">
        <v>74.489999999999995</v>
      </c>
      <c r="S502" s="53">
        <v>31</v>
      </c>
      <c r="T502" s="118">
        <v>31.63</v>
      </c>
      <c r="U502" s="53">
        <v>0</v>
      </c>
      <c r="V502" s="118">
        <v>0</v>
      </c>
      <c r="W502" s="118">
        <v>22.5</v>
      </c>
      <c r="X502" s="124">
        <v>25.6</v>
      </c>
      <c r="Y502" s="52">
        <v>0</v>
      </c>
      <c r="Z502" s="53">
        <v>1</v>
      </c>
      <c r="AA502" s="53">
        <v>2</v>
      </c>
      <c r="AB502" s="53">
        <v>22</v>
      </c>
      <c r="AC502" s="53">
        <v>52</v>
      </c>
      <c r="AD502" s="53">
        <v>17</v>
      </c>
      <c r="AE502" s="53">
        <v>4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68</v>
      </c>
      <c r="C503" s="52">
        <v>0</v>
      </c>
      <c r="D503" s="53">
        <v>2</v>
      </c>
      <c r="E503" s="53">
        <v>61</v>
      </c>
      <c r="F503" s="53">
        <v>0</v>
      </c>
      <c r="G503" s="53">
        <v>1</v>
      </c>
      <c r="H503" s="53">
        <v>2</v>
      </c>
      <c r="I503" s="53">
        <v>1</v>
      </c>
      <c r="J503" s="53">
        <v>0</v>
      </c>
      <c r="K503" s="53">
        <v>1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50</v>
      </c>
      <c r="R503" s="118">
        <v>73.53</v>
      </c>
      <c r="S503" s="53">
        <v>25</v>
      </c>
      <c r="T503" s="118">
        <v>36.76</v>
      </c>
      <c r="U503" s="53">
        <v>0</v>
      </c>
      <c r="V503" s="118">
        <v>0</v>
      </c>
      <c r="W503" s="118">
        <v>22.7</v>
      </c>
      <c r="X503" s="124">
        <v>25.5</v>
      </c>
      <c r="Y503" s="52">
        <v>0</v>
      </c>
      <c r="Z503" s="53">
        <v>0</v>
      </c>
      <c r="AA503" s="53">
        <v>1</v>
      </c>
      <c r="AB503" s="53">
        <v>17</v>
      </c>
      <c r="AC503" s="53">
        <v>37</v>
      </c>
      <c r="AD503" s="53">
        <v>13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74</v>
      </c>
      <c r="C504" s="52">
        <v>1</v>
      </c>
      <c r="D504" s="53">
        <v>1</v>
      </c>
      <c r="E504" s="53">
        <v>70</v>
      </c>
      <c r="F504" s="53">
        <v>0</v>
      </c>
      <c r="G504" s="53">
        <v>1</v>
      </c>
      <c r="H504" s="53">
        <v>0</v>
      </c>
      <c r="I504" s="53">
        <v>0</v>
      </c>
      <c r="J504" s="53">
        <v>0</v>
      </c>
      <c r="K504" s="53">
        <v>1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55</v>
      </c>
      <c r="R504" s="118">
        <v>74.319999999999993</v>
      </c>
      <c r="S504" s="53">
        <v>32</v>
      </c>
      <c r="T504" s="118">
        <v>43.24</v>
      </c>
      <c r="U504" s="53">
        <v>0</v>
      </c>
      <c r="V504" s="118">
        <v>0</v>
      </c>
      <c r="W504" s="118">
        <v>24</v>
      </c>
      <c r="X504" s="124">
        <v>29.1</v>
      </c>
      <c r="Y504" s="52">
        <v>0</v>
      </c>
      <c r="Z504" s="53">
        <v>0</v>
      </c>
      <c r="AA504" s="53">
        <v>0</v>
      </c>
      <c r="AB504" s="53">
        <v>19</v>
      </c>
      <c r="AC504" s="53">
        <v>24</v>
      </c>
      <c r="AD504" s="53">
        <v>27</v>
      </c>
      <c r="AE504" s="53">
        <v>4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77</v>
      </c>
      <c r="C505" s="52">
        <v>4</v>
      </c>
      <c r="D505" s="53">
        <v>1</v>
      </c>
      <c r="E505" s="53">
        <v>68</v>
      </c>
      <c r="F505" s="53">
        <v>0</v>
      </c>
      <c r="G505" s="53">
        <v>2</v>
      </c>
      <c r="H505" s="53">
        <v>2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52</v>
      </c>
      <c r="R505" s="118">
        <v>67.53</v>
      </c>
      <c r="S505" s="53">
        <v>15</v>
      </c>
      <c r="T505" s="118">
        <v>19.48</v>
      </c>
      <c r="U505" s="53">
        <v>0</v>
      </c>
      <c r="V505" s="118">
        <v>0</v>
      </c>
      <c r="W505" s="118">
        <v>21.6</v>
      </c>
      <c r="X505" s="124">
        <v>24.1</v>
      </c>
      <c r="Y505" s="52">
        <v>0</v>
      </c>
      <c r="Z505" s="53">
        <v>0</v>
      </c>
      <c r="AA505" s="53">
        <v>1</v>
      </c>
      <c r="AB505" s="53">
        <v>24</v>
      </c>
      <c r="AC505" s="53">
        <v>43</v>
      </c>
      <c r="AD505" s="53">
        <v>8</v>
      </c>
      <c r="AE505" s="53">
        <v>1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54</v>
      </c>
      <c r="C506" s="52">
        <v>1</v>
      </c>
      <c r="D506" s="53">
        <v>7</v>
      </c>
      <c r="E506" s="53">
        <v>45</v>
      </c>
      <c r="F506" s="53">
        <v>0</v>
      </c>
      <c r="G506" s="53">
        <v>1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51</v>
      </c>
      <c r="R506" s="118">
        <v>94.44</v>
      </c>
      <c r="S506" s="53">
        <v>44</v>
      </c>
      <c r="T506" s="118">
        <v>81.48</v>
      </c>
      <c r="U506" s="53">
        <v>0</v>
      </c>
      <c r="V506" s="118">
        <v>0</v>
      </c>
      <c r="W506" s="118">
        <v>26.6</v>
      </c>
      <c r="X506" s="124">
        <v>30.8</v>
      </c>
      <c r="Y506" s="52">
        <v>0</v>
      </c>
      <c r="Z506" s="53">
        <v>0</v>
      </c>
      <c r="AA506" s="53">
        <v>1</v>
      </c>
      <c r="AB506" s="53">
        <v>2</v>
      </c>
      <c r="AC506" s="53">
        <v>13</v>
      </c>
      <c r="AD506" s="53">
        <v>30</v>
      </c>
      <c r="AE506" s="53">
        <v>8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77</v>
      </c>
      <c r="C507" s="52">
        <v>2</v>
      </c>
      <c r="D507" s="53">
        <v>3</v>
      </c>
      <c r="E507" s="53">
        <v>68</v>
      </c>
      <c r="F507" s="53">
        <v>0</v>
      </c>
      <c r="G507" s="53">
        <v>1</v>
      </c>
      <c r="H507" s="53">
        <v>1</v>
      </c>
      <c r="I507" s="53">
        <v>2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65</v>
      </c>
      <c r="R507" s="118">
        <v>84.42</v>
      </c>
      <c r="S507" s="53">
        <v>52</v>
      </c>
      <c r="T507" s="118">
        <v>67.53</v>
      </c>
      <c r="U507" s="53">
        <v>0</v>
      </c>
      <c r="V507" s="118">
        <v>0</v>
      </c>
      <c r="W507" s="118">
        <v>24.5</v>
      </c>
      <c r="X507" s="124">
        <v>29.7</v>
      </c>
      <c r="Y507" s="52">
        <v>2</v>
      </c>
      <c r="Z507" s="53">
        <v>0</v>
      </c>
      <c r="AA507" s="53">
        <v>3</v>
      </c>
      <c r="AB507" s="53">
        <v>7</v>
      </c>
      <c r="AC507" s="53">
        <v>20</v>
      </c>
      <c r="AD507" s="53">
        <v>34</v>
      </c>
      <c r="AE507" s="53">
        <v>11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54</v>
      </c>
      <c r="C508" s="52">
        <v>1</v>
      </c>
      <c r="D508" s="53">
        <v>1</v>
      </c>
      <c r="E508" s="53">
        <v>52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52</v>
      </c>
      <c r="R508" s="118">
        <v>96.3</v>
      </c>
      <c r="S508" s="53">
        <v>17</v>
      </c>
      <c r="T508" s="118">
        <v>31.48</v>
      </c>
      <c r="U508" s="53">
        <v>0</v>
      </c>
      <c r="V508" s="118">
        <v>0</v>
      </c>
      <c r="W508" s="118">
        <v>23.9</v>
      </c>
      <c r="X508" s="124">
        <v>26.2</v>
      </c>
      <c r="Y508" s="52">
        <v>0</v>
      </c>
      <c r="Z508" s="53">
        <v>0</v>
      </c>
      <c r="AA508" s="53">
        <v>0</v>
      </c>
      <c r="AB508" s="53">
        <v>2</v>
      </c>
      <c r="AC508" s="53">
        <v>35</v>
      </c>
      <c r="AD508" s="53">
        <v>13</v>
      </c>
      <c r="AE508" s="53">
        <v>4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39</v>
      </c>
      <c r="C509" s="52">
        <v>1</v>
      </c>
      <c r="D509" s="53">
        <v>0</v>
      </c>
      <c r="E509" s="53">
        <v>36</v>
      </c>
      <c r="F509" s="53">
        <v>0</v>
      </c>
      <c r="G509" s="53">
        <v>1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1</v>
      </c>
      <c r="N509" s="54">
        <v>0</v>
      </c>
      <c r="O509" s="54">
        <v>0</v>
      </c>
      <c r="P509" s="54">
        <v>0</v>
      </c>
      <c r="Q509" s="52">
        <v>37</v>
      </c>
      <c r="R509" s="118">
        <v>94.87</v>
      </c>
      <c r="S509" s="53">
        <v>30</v>
      </c>
      <c r="T509" s="118">
        <v>76.92</v>
      </c>
      <c r="U509" s="53">
        <v>0</v>
      </c>
      <c r="V509" s="118">
        <v>0</v>
      </c>
      <c r="W509" s="118">
        <v>25.1</v>
      </c>
      <c r="X509" s="124">
        <v>26.8</v>
      </c>
      <c r="Y509" s="52">
        <v>0</v>
      </c>
      <c r="Z509" s="53">
        <v>0</v>
      </c>
      <c r="AA509" s="53">
        <v>2</v>
      </c>
      <c r="AB509" s="53">
        <v>0</v>
      </c>
      <c r="AC509" s="53">
        <v>8</v>
      </c>
      <c r="AD509" s="53">
        <v>28</v>
      </c>
      <c r="AE509" s="53">
        <v>1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41</v>
      </c>
      <c r="C510" s="52">
        <v>1</v>
      </c>
      <c r="D510" s="53">
        <v>2</v>
      </c>
      <c r="E510" s="53">
        <v>37</v>
      </c>
      <c r="F510" s="53">
        <v>0</v>
      </c>
      <c r="G510" s="53">
        <v>1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33</v>
      </c>
      <c r="R510" s="118">
        <v>80.489999999999995</v>
      </c>
      <c r="S510" s="53">
        <v>15</v>
      </c>
      <c r="T510" s="118">
        <v>36.590000000000003</v>
      </c>
      <c r="U510" s="53">
        <v>1</v>
      </c>
      <c r="V510" s="118">
        <v>2.4390000000000001</v>
      </c>
      <c r="W510" s="118">
        <v>22.4</v>
      </c>
      <c r="X510" s="124">
        <v>28</v>
      </c>
      <c r="Y510" s="52">
        <v>2</v>
      </c>
      <c r="Z510" s="53">
        <v>0</v>
      </c>
      <c r="AA510" s="53">
        <v>3</v>
      </c>
      <c r="AB510" s="53">
        <v>3</v>
      </c>
      <c r="AC510" s="53">
        <v>19</v>
      </c>
      <c r="AD510" s="53">
        <v>11</v>
      </c>
      <c r="AE510" s="53">
        <v>2</v>
      </c>
      <c r="AF510" s="53">
        <v>1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46</v>
      </c>
      <c r="C511" s="52">
        <v>0</v>
      </c>
      <c r="D511" s="53">
        <v>3</v>
      </c>
      <c r="E511" s="53">
        <v>42</v>
      </c>
      <c r="F511" s="53">
        <v>0</v>
      </c>
      <c r="G511" s="53">
        <v>0</v>
      </c>
      <c r="H511" s="53">
        <v>0</v>
      </c>
      <c r="I511" s="53">
        <v>1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46</v>
      </c>
      <c r="R511" s="118">
        <v>100</v>
      </c>
      <c r="S511" s="53">
        <v>31</v>
      </c>
      <c r="T511" s="118">
        <v>67.39</v>
      </c>
      <c r="U511" s="53">
        <v>0</v>
      </c>
      <c r="V511" s="118">
        <v>0</v>
      </c>
      <c r="W511" s="118">
        <v>25.8</v>
      </c>
      <c r="X511" s="124">
        <v>29.4</v>
      </c>
      <c r="Y511" s="52">
        <v>0</v>
      </c>
      <c r="Z511" s="53">
        <v>0</v>
      </c>
      <c r="AA511" s="53">
        <v>0</v>
      </c>
      <c r="AB511" s="53">
        <v>0</v>
      </c>
      <c r="AC511" s="53">
        <v>21</v>
      </c>
      <c r="AD511" s="53">
        <v>23</v>
      </c>
      <c r="AE511" s="53">
        <v>2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40</v>
      </c>
      <c r="C512" s="52">
        <v>0</v>
      </c>
      <c r="D512" s="53">
        <v>1</v>
      </c>
      <c r="E512" s="53">
        <v>39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39</v>
      </c>
      <c r="R512" s="118">
        <v>97.5</v>
      </c>
      <c r="S512" s="53">
        <v>34</v>
      </c>
      <c r="T512" s="118">
        <v>85</v>
      </c>
      <c r="U512" s="53">
        <v>0</v>
      </c>
      <c r="V512" s="118">
        <v>0</v>
      </c>
      <c r="W512" s="118">
        <v>26.6</v>
      </c>
      <c r="X512" s="124">
        <v>29.4</v>
      </c>
      <c r="Y512" s="52">
        <v>0</v>
      </c>
      <c r="Z512" s="53">
        <v>0</v>
      </c>
      <c r="AA512" s="53">
        <v>0</v>
      </c>
      <c r="AB512" s="53">
        <v>1</v>
      </c>
      <c r="AC512" s="53">
        <v>6</v>
      </c>
      <c r="AD512" s="53">
        <v>33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30</v>
      </c>
      <c r="C513" s="52">
        <v>0</v>
      </c>
      <c r="D513" s="53">
        <v>1</v>
      </c>
      <c r="E513" s="53">
        <v>29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29</v>
      </c>
      <c r="R513" s="118">
        <v>96.67</v>
      </c>
      <c r="S513" s="53">
        <v>22</v>
      </c>
      <c r="T513" s="118">
        <v>73.33</v>
      </c>
      <c r="U513" s="53">
        <v>1</v>
      </c>
      <c r="V513" s="118">
        <v>3.3330000000000002</v>
      </c>
      <c r="W513" s="118">
        <v>25.7</v>
      </c>
      <c r="X513" s="124">
        <v>28.3</v>
      </c>
      <c r="Y513" s="52">
        <v>0</v>
      </c>
      <c r="Z513" s="53">
        <v>0</v>
      </c>
      <c r="AA513" s="53">
        <v>0</v>
      </c>
      <c r="AB513" s="53">
        <v>1</v>
      </c>
      <c r="AC513" s="53">
        <v>13</v>
      </c>
      <c r="AD513" s="53">
        <v>14</v>
      </c>
      <c r="AE513" s="53">
        <v>1</v>
      </c>
      <c r="AF513" s="53">
        <v>1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31</v>
      </c>
      <c r="C514" s="52">
        <v>0</v>
      </c>
      <c r="D514" s="53">
        <v>1</v>
      </c>
      <c r="E514" s="53">
        <v>30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31</v>
      </c>
      <c r="R514" s="118">
        <v>100</v>
      </c>
      <c r="S514" s="53">
        <v>29</v>
      </c>
      <c r="T514" s="118">
        <v>93.55</v>
      </c>
      <c r="U514" s="53">
        <v>1</v>
      </c>
      <c r="V514" s="118">
        <v>3.226</v>
      </c>
      <c r="W514" s="118">
        <v>27.7</v>
      </c>
      <c r="X514" s="124">
        <v>31.8</v>
      </c>
      <c r="Y514" s="52">
        <v>0</v>
      </c>
      <c r="Z514" s="53">
        <v>0</v>
      </c>
      <c r="AA514" s="53">
        <v>0</v>
      </c>
      <c r="AB514" s="53">
        <v>0</v>
      </c>
      <c r="AC514" s="53">
        <v>6</v>
      </c>
      <c r="AD514" s="53">
        <v>18</v>
      </c>
      <c r="AE514" s="53">
        <v>6</v>
      </c>
      <c r="AF514" s="53">
        <v>1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38</v>
      </c>
      <c r="C515" s="52">
        <v>0</v>
      </c>
      <c r="D515" s="53">
        <v>1</v>
      </c>
      <c r="E515" s="53">
        <v>37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38</v>
      </c>
      <c r="R515" s="118">
        <v>100</v>
      </c>
      <c r="S515" s="53">
        <v>35</v>
      </c>
      <c r="T515" s="118">
        <v>92.11</v>
      </c>
      <c r="U515" s="53">
        <v>1</v>
      </c>
      <c r="V515" s="118">
        <v>2.6320000000000001</v>
      </c>
      <c r="W515" s="118">
        <v>28.7</v>
      </c>
      <c r="X515" s="124">
        <v>31.4</v>
      </c>
      <c r="Y515" s="52">
        <v>0</v>
      </c>
      <c r="Z515" s="53">
        <v>0</v>
      </c>
      <c r="AA515" s="53">
        <v>0</v>
      </c>
      <c r="AB515" s="53">
        <v>0</v>
      </c>
      <c r="AC515" s="53">
        <v>5</v>
      </c>
      <c r="AD515" s="53">
        <v>17</v>
      </c>
      <c r="AE515" s="53">
        <v>15</v>
      </c>
      <c r="AF515" s="53">
        <v>1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18</v>
      </c>
      <c r="C516" s="52">
        <v>0</v>
      </c>
      <c r="D516" s="53">
        <v>2</v>
      </c>
      <c r="E516" s="53">
        <v>16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17</v>
      </c>
      <c r="R516" s="118">
        <v>94.44</v>
      </c>
      <c r="S516" s="53">
        <v>17</v>
      </c>
      <c r="T516" s="118">
        <v>94.44</v>
      </c>
      <c r="U516" s="53">
        <v>1</v>
      </c>
      <c r="V516" s="118">
        <v>5.556</v>
      </c>
      <c r="W516" s="118">
        <v>28.3</v>
      </c>
      <c r="X516" s="124">
        <v>32.6</v>
      </c>
      <c r="Y516" s="52">
        <v>0</v>
      </c>
      <c r="Z516" s="53">
        <v>0</v>
      </c>
      <c r="AA516" s="53">
        <v>0</v>
      </c>
      <c r="AB516" s="53">
        <v>1</v>
      </c>
      <c r="AC516" s="53">
        <v>1</v>
      </c>
      <c r="AD516" s="53">
        <v>11</v>
      </c>
      <c r="AE516" s="53">
        <v>4</v>
      </c>
      <c r="AF516" s="53">
        <v>1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18</v>
      </c>
      <c r="C517" s="52">
        <v>0</v>
      </c>
      <c r="D517" s="53">
        <v>0</v>
      </c>
      <c r="E517" s="53">
        <v>16</v>
      </c>
      <c r="F517" s="53">
        <v>0</v>
      </c>
      <c r="G517" s="53">
        <v>0</v>
      </c>
      <c r="H517" s="53">
        <v>2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17</v>
      </c>
      <c r="R517" s="118">
        <v>94.44</v>
      </c>
      <c r="S517" s="53">
        <v>12</v>
      </c>
      <c r="T517" s="118">
        <v>66.67</v>
      </c>
      <c r="U517" s="53">
        <v>0</v>
      </c>
      <c r="V517" s="118">
        <v>0</v>
      </c>
      <c r="W517" s="118">
        <v>23.9</v>
      </c>
      <c r="X517" s="124">
        <v>24.8</v>
      </c>
      <c r="Y517" s="52">
        <v>0</v>
      </c>
      <c r="Z517" s="53">
        <v>0</v>
      </c>
      <c r="AA517" s="53">
        <v>0</v>
      </c>
      <c r="AB517" s="53">
        <v>1</v>
      </c>
      <c r="AC517" s="53">
        <v>15</v>
      </c>
      <c r="AD517" s="53">
        <v>2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35</v>
      </c>
      <c r="C518" s="52">
        <v>0</v>
      </c>
      <c r="D518" s="53">
        <v>1</v>
      </c>
      <c r="E518" s="53">
        <v>33</v>
      </c>
      <c r="F518" s="53">
        <v>0</v>
      </c>
      <c r="G518" s="53">
        <v>1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34</v>
      </c>
      <c r="R518" s="118">
        <v>97.14</v>
      </c>
      <c r="S518" s="53">
        <v>29</v>
      </c>
      <c r="T518" s="118">
        <v>82.86</v>
      </c>
      <c r="U518" s="53">
        <v>0</v>
      </c>
      <c r="V518" s="118">
        <v>0</v>
      </c>
      <c r="W518" s="118">
        <v>27.7</v>
      </c>
      <c r="X518" s="124">
        <v>30.9</v>
      </c>
      <c r="Y518" s="52">
        <v>0</v>
      </c>
      <c r="Z518" s="53">
        <v>0</v>
      </c>
      <c r="AA518" s="53">
        <v>0</v>
      </c>
      <c r="AB518" s="53">
        <v>1</v>
      </c>
      <c r="AC518" s="53">
        <v>9</v>
      </c>
      <c r="AD518" s="53">
        <v>7</v>
      </c>
      <c r="AE518" s="53">
        <v>18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24</v>
      </c>
      <c r="C519" s="82">
        <v>2</v>
      </c>
      <c r="D519" s="83">
        <v>0</v>
      </c>
      <c r="E519" s="83">
        <v>22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15</v>
      </c>
      <c r="R519" s="119">
        <v>62.5</v>
      </c>
      <c r="S519" s="83">
        <v>13</v>
      </c>
      <c r="T519" s="119">
        <v>54.17</v>
      </c>
      <c r="U519" s="83">
        <v>0</v>
      </c>
      <c r="V519" s="119">
        <v>0</v>
      </c>
      <c r="W519" s="119">
        <v>21.5</v>
      </c>
      <c r="X519" s="125">
        <v>28.9</v>
      </c>
      <c r="Y519" s="82">
        <v>0</v>
      </c>
      <c r="Z519" s="83">
        <v>1</v>
      </c>
      <c r="AA519" s="83">
        <v>7</v>
      </c>
      <c r="AB519" s="83">
        <v>1</v>
      </c>
      <c r="AC519" s="83">
        <v>9</v>
      </c>
      <c r="AD519" s="83">
        <v>5</v>
      </c>
      <c r="AE519" s="83">
        <v>1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4061</v>
      </c>
      <c r="C520" s="58">
        <v>72</v>
      </c>
      <c r="D520" s="59">
        <v>67</v>
      </c>
      <c r="E520" s="59">
        <v>3717</v>
      </c>
      <c r="F520" s="59">
        <v>2</v>
      </c>
      <c r="G520" s="59">
        <v>123</v>
      </c>
      <c r="H520" s="59">
        <v>36</v>
      </c>
      <c r="I520" s="59">
        <v>27</v>
      </c>
      <c r="J520" s="59">
        <v>0</v>
      </c>
      <c r="K520" s="59">
        <v>5</v>
      </c>
      <c r="L520" s="59">
        <v>3</v>
      </c>
      <c r="M520" s="59">
        <v>9</v>
      </c>
      <c r="N520" s="60">
        <v>0</v>
      </c>
      <c r="O520" s="60">
        <v>0</v>
      </c>
      <c r="P520" s="60">
        <v>0</v>
      </c>
      <c r="Q520" s="58">
        <v>2635</v>
      </c>
      <c r="R520" s="120">
        <v>64.885496183206101</v>
      </c>
      <c r="S520" s="59">
        <v>1113</v>
      </c>
      <c r="T520" s="120">
        <v>27.407042600344745</v>
      </c>
      <c r="U520" s="59">
        <v>23</v>
      </c>
      <c r="V520" s="120">
        <v>0.56636296478699821</v>
      </c>
      <c r="W520" s="120">
        <v>21.715217926619058</v>
      </c>
      <c r="X520" s="126">
        <v>25.920157657657658</v>
      </c>
      <c r="Y520" s="61">
        <v>2</v>
      </c>
      <c r="Z520" s="62">
        <v>19</v>
      </c>
      <c r="AA520" s="62">
        <v>134</v>
      </c>
      <c r="AB520" s="62">
        <v>1271</v>
      </c>
      <c r="AC520" s="62">
        <v>1855</v>
      </c>
      <c r="AD520" s="62">
        <v>666</v>
      </c>
      <c r="AE520" s="62">
        <v>91</v>
      </c>
      <c r="AF520" s="62">
        <v>19</v>
      </c>
      <c r="AG520" s="62">
        <v>3</v>
      </c>
      <c r="AH520" s="62">
        <v>1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5002</v>
      </c>
      <c r="C521" s="67">
        <v>97</v>
      </c>
      <c r="D521" s="68">
        <v>97</v>
      </c>
      <c r="E521" s="68">
        <v>4577</v>
      </c>
      <c r="F521" s="68">
        <v>2</v>
      </c>
      <c r="G521" s="68">
        <v>133</v>
      </c>
      <c r="H521" s="68">
        <v>43</v>
      </c>
      <c r="I521" s="68">
        <v>32</v>
      </c>
      <c r="J521" s="68">
        <v>0</v>
      </c>
      <c r="K521" s="68">
        <v>7</v>
      </c>
      <c r="L521" s="68">
        <v>3</v>
      </c>
      <c r="M521" s="68">
        <v>11</v>
      </c>
      <c r="N521" s="69">
        <v>0</v>
      </c>
      <c r="O521" s="69">
        <v>0</v>
      </c>
      <c r="P521" s="69">
        <v>0</v>
      </c>
      <c r="Q521" s="67">
        <v>3400</v>
      </c>
      <c r="R521" s="121">
        <v>67.972810875649742</v>
      </c>
      <c r="S521" s="68">
        <v>1515</v>
      </c>
      <c r="T521" s="121">
        <v>30.287884846061573</v>
      </c>
      <c r="U521" s="68">
        <v>25</v>
      </c>
      <c r="V521" s="121">
        <v>0.49980007996801284</v>
      </c>
      <c r="W521" s="121">
        <v>22.014574170331866</v>
      </c>
      <c r="X521" s="127">
        <v>26.526095564941922</v>
      </c>
      <c r="Y521" s="70">
        <v>6</v>
      </c>
      <c r="Z521" s="71">
        <v>22</v>
      </c>
      <c r="AA521" s="71">
        <v>156</v>
      </c>
      <c r="AB521" s="71">
        <v>1418</v>
      </c>
      <c r="AC521" s="71">
        <v>2292</v>
      </c>
      <c r="AD521" s="71">
        <v>947</v>
      </c>
      <c r="AE521" s="71">
        <v>136</v>
      </c>
      <c r="AF521" s="71">
        <v>21</v>
      </c>
      <c r="AG521" s="71">
        <v>3</v>
      </c>
      <c r="AH521" s="71">
        <v>1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5236</v>
      </c>
      <c r="C522" s="67">
        <v>99</v>
      </c>
      <c r="D522" s="68">
        <v>104</v>
      </c>
      <c r="E522" s="68">
        <v>4799</v>
      </c>
      <c r="F522" s="68">
        <v>2</v>
      </c>
      <c r="G522" s="68">
        <v>134</v>
      </c>
      <c r="H522" s="68">
        <v>45</v>
      </c>
      <c r="I522" s="68">
        <v>32</v>
      </c>
      <c r="J522" s="68">
        <v>0</v>
      </c>
      <c r="K522" s="68">
        <v>7</v>
      </c>
      <c r="L522" s="68">
        <v>3</v>
      </c>
      <c r="M522" s="68">
        <v>11</v>
      </c>
      <c r="N522" s="69">
        <v>0</v>
      </c>
      <c r="O522" s="69">
        <v>0</v>
      </c>
      <c r="P522" s="69">
        <v>0</v>
      </c>
      <c r="Q522" s="67">
        <v>3620</v>
      </c>
      <c r="R522" s="121">
        <v>69.136745607333836</v>
      </c>
      <c r="S522" s="68">
        <v>1706</v>
      </c>
      <c r="T522" s="121">
        <v>32.582123758594342</v>
      </c>
      <c r="U522" s="68">
        <v>29</v>
      </c>
      <c r="V522" s="121">
        <v>0.55385790679908331</v>
      </c>
      <c r="W522" s="121">
        <v>22.21663483575248</v>
      </c>
      <c r="X522" s="127">
        <v>26.907898481973433</v>
      </c>
      <c r="Y522" s="70">
        <v>6</v>
      </c>
      <c r="Z522" s="71">
        <v>23</v>
      </c>
      <c r="AA522" s="71">
        <v>163</v>
      </c>
      <c r="AB522" s="71">
        <v>1424</v>
      </c>
      <c r="AC522" s="71">
        <v>2356</v>
      </c>
      <c r="AD522" s="71">
        <v>1054</v>
      </c>
      <c r="AE522" s="71">
        <v>181</v>
      </c>
      <c r="AF522" s="71">
        <v>25</v>
      </c>
      <c r="AG522" s="71">
        <v>3</v>
      </c>
      <c r="AH522" s="71">
        <v>1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5381</v>
      </c>
      <c r="C523" s="75">
        <v>100</v>
      </c>
      <c r="D523" s="76">
        <v>111</v>
      </c>
      <c r="E523" s="76">
        <v>4934</v>
      </c>
      <c r="F523" s="76">
        <v>2</v>
      </c>
      <c r="G523" s="76">
        <v>134</v>
      </c>
      <c r="H523" s="76">
        <v>46</v>
      </c>
      <c r="I523" s="76">
        <v>33</v>
      </c>
      <c r="J523" s="76">
        <v>0</v>
      </c>
      <c r="K523" s="76">
        <v>7</v>
      </c>
      <c r="L523" s="76">
        <v>3</v>
      </c>
      <c r="M523" s="76">
        <v>11</v>
      </c>
      <c r="N523" s="77">
        <v>0</v>
      </c>
      <c r="O523" s="77">
        <v>0</v>
      </c>
      <c r="P523" s="77">
        <v>0</v>
      </c>
      <c r="Q523" s="75">
        <v>3759</v>
      </c>
      <c r="R523" s="122">
        <v>69.856903921204236</v>
      </c>
      <c r="S523" s="76">
        <v>1842</v>
      </c>
      <c r="T523" s="122">
        <v>34.231555472960416</v>
      </c>
      <c r="U523" s="76">
        <v>54</v>
      </c>
      <c r="V523" s="122">
        <v>1.0035309422040513</v>
      </c>
      <c r="W523" s="122">
        <v>22.426314811373345</v>
      </c>
      <c r="X523" s="128">
        <v>27.248042704626332</v>
      </c>
      <c r="Y523" s="78">
        <v>6</v>
      </c>
      <c r="Z523" s="79">
        <v>24</v>
      </c>
      <c r="AA523" s="79">
        <v>164</v>
      </c>
      <c r="AB523" s="79">
        <v>1428</v>
      </c>
      <c r="AC523" s="79">
        <v>2365</v>
      </c>
      <c r="AD523" s="79">
        <v>1124</v>
      </c>
      <c r="AE523" s="79">
        <v>216</v>
      </c>
      <c r="AF523" s="79">
        <v>42</v>
      </c>
      <c r="AG523" s="79">
        <v>10</v>
      </c>
      <c r="AH523" s="79">
        <v>1</v>
      </c>
      <c r="AI523" s="79">
        <v>1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174</v>
      </c>
      <c r="C524" s="35" t="s">
        <v>194</v>
      </c>
      <c r="Y524" s="35" t="s">
        <v>194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187</v>
      </c>
      <c r="R526" s="13" t="s">
        <v>187</v>
      </c>
      <c r="S526" s="15" t="s">
        <v>188</v>
      </c>
      <c r="T526" s="13" t="s">
        <v>188</v>
      </c>
      <c r="U526" s="15" t="s">
        <v>189</v>
      </c>
      <c r="V526" s="13" t="s">
        <v>189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27</v>
      </c>
      <c r="C528" s="46">
        <v>0</v>
      </c>
      <c r="D528" s="47">
        <v>1</v>
      </c>
      <c r="E528" s="47">
        <v>19</v>
      </c>
      <c r="F528" s="47">
        <v>0</v>
      </c>
      <c r="G528" s="47">
        <v>1</v>
      </c>
      <c r="H528" s="47">
        <v>1</v>
      </c>
      <c r="I528" s="47">
        <v>5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16</v>
      </c>
      <c r="R528" s="117">
        <v>59.26</v>
      </c>
      <c r="S528" s="47">
        <v>5</v>
      </c>
      <c r="T528" s="117">
        <v>18.52</v>
      </c>
      <c r="U528" s="47">
        <v>1</v>
      </c>
      <c r="V528" s="117">
        <v>3.7040000000000002</v>
      </c>
      <c r="W528" s="117">
        <v>21.5</v>
      </c>
      <c r="X528" s="123">
        <v>24</v>
      </c>
      <c r="Y528" s="46">
        <v>0</v>
      </c>
      <c r="Z528" s="47">
        <v>0</v>
      </c>
      <c r="AA528" s="47">
        <v>0</v>
      </c>
      <c r="AB528" s="47">
        <v>11</v>
      </c>
      <c r="AC528" s="47">
        <v>13</v>
      </c>
      <c r="AD528" s="47">
        <v>2</v>
      </c>
      <c r="AE528" s="47">
        <v>0</v>
      </c>
      <c r="AF528" s="47">
        <v>0</v>
      </c>
      <c r="AG528" s="47">
        <v>1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24</v>
      </c>
      <c r="C529" s="52">
        <v>1</v>
      </c>
      <c r="D529" s="53">
        <v>1</v>
      </c>
      <c r="E529" s="53">
        <v>20</v>
      </c>
      <c r="F529" s="53">
        <v>0</v>
      </c>
      <c r="G529" s="53">
        <v>0</v>
      </c>
      <c r="H529" s="53">
        <v>0</v>
      </c>
      <c r="I529" s="53">
        <v>2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16</v>
      </c>
      <c r="R529" s="118">
        <v>66.67</v>
      </c>
      <c r="S529" s="53">
        <v>6</v>
      </c>
      <c r="T529" s="118">
        <v>25</v>
      </c>
      <c r="U529" s="53">
        <v>0</v>
      </c>
      <c r="V529" s="118">
        <v>0</v>
      </c>
      <c r="W529" s="118">
        <v>22.1</v>
      </c>
      <c r="X529" s="124">
        <v>27.4</v>
      </c>
      <c r="Y529" s="52">
        <v>0</v>
      </c>
      <c r="Z529" s="53">
        <v>0</v>
      </c>
      <c r="AA529" s="53">
        <v>0</v>
      </c>
      <c r="AB529" s="53">
        <v>8</v>
      </c>
      <c r="AC529" s="53">
        <v>10</v>
      </c>
      <c r="AD529" s="53">
        <v>4</v>
      </c>
      <c r="AE529" s="53">
        <v>2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14</v>
      </c>
      <c r="C530" s="52">
        <v>0</v>
      </c>
      <c r="D530" s="53">
        <v>0</v>
      </c>
      <c r="E530" s="53">
        <v>10</v>
      </c>
      <c r="F530" s="53">
        <v>0</v>
      </c>
      <c r="G530" s="53">
        <v>1</v>
      </c>
      <c r="H530" s="53">
        <v>1</v>
      </c>
      <c r="I530" s="53">
        <v>2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12</v>
      </c>
      <c r="R530" s="118">
        <v>85.71</v>
      </c>
      <c r="S530" s="53">
        <v>6</v>
      </c>
      <c r="T530" s="118">
        <v>42.86</v>
      </c>
      <c r="U530" s="53">
        <v>1</v>
      </c>
      <c r="V530" s="118">
        <v>7.1429999999999998</v>
      </c>
      <c r="W530" s="118">
        <v>24.5</v>
      </c>
      <c r="X530" s="124">
        <v>30.9</v>
      </c>
      <c r="Y530" s="52">
        <v>0</v>
      </c>
      <c r="Z530" s="53">
        <v>0</v>
      </c>
      <c r="AA530" s="53">
        <v>0</v>
      </c>
      <c r="AB530" s="53">
        <v>2</v>
      </c>
      <c r="AC530" s="53">
        <v>6</v>
      </c>
      <c r="AD530" s="53">
        <v>4</v>
      </c>
      <c r="AE530" s="53">
        <v>1</v>
      </c>
      <c r="AF530" s="53">
        <v>1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23</v>
      </c>
      <c r="C531" s="52">
        <v>2</v>
      </c>
      <c r="D531" s="53">
        <v>2</v>
      </c>
      <c r="E531" s="53">
        <v>15</v>
      </c>
      <c r="F531" s="53">
        <v>0</v>
      </c>
      <c r="G531" s="53">
        <v>0</v>
      </c>
      <c r="H531" s="53">
        <v>0</v>
      </c>
      <c r="I531" s="53">
        <v>4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19</v>
      </c>
      <c r="R531" s="118">
        <v>82.61</v>
      </c>
      <c r="S531" s="53">
        <v>7</v>
      </c>
      <c r="T531" s="118">
        <v>30.43</v>
      </c>
      <c r="U531" s="53">
        <v>0</v>
      </c>
      <c r="V531" s="118">
        <v>0</v>
      </c>
      <c r="W531" s="118">
        <v>22.2</v>
      </c>
      <c r="X531" s="124">
        <v>28.2</v>
      </c>
      <c r="Y531" s="52">
        <v>0</v>
      </c>
      <c r="Z531" s="53">
        <v>0</v>
      </c>
      <c r="AA531" s="53">
        <v>2</v>
      </c>
      <c r="AB531" s="53">
        <v>2</v>
      </c>
      <c r="AC531" s="53">
        <v>13</v>
      </c>
      <c r="AD531" s="53">
        <v>4</v>
      </c>
      <c r="AE531" s="53">
        <v>2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9</v>
      </c>
      <c r="C532" s="52">
        <v>0</v>
      </c>
      <c r="D532" s="53">
        <v>2</v>
      </c>
      <c r="E532" s="53">
        <v>6</v>
      </c>
      <c r="F532" s="53">
        <v>0</v>
      </c>
      <c r="G532" s="53">
        <v>0</v>
      </c>
      <c r="H532" s="53">
        <v>0</v>
      </c>
      <c r="I532" s="53">
        <v>1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6</v>
      </c>
      <c r="R532" s="118">
        <v>66.67</v>
      </c>
      <c r="S532" s="53">
        <v>2</v>
      </c>
      <c r="T532" s="118">
        <v>22.22</v>
      </c>
      <c r="U532" s="53">
        <v>0</v>
      </c>
      <c r="V532" s="118">
        <v>0</v>
      </c>
      <c r="W532" s="118">
        <v>21.9</v>
      </c>
      <c r="X532" s="124" t="s">
        <v>190</v>
      </c>
      <c r="Y532" s="52">
        <v>0</v>
      </c>
      <c r="Z532" s="53">
        <v>0</v>
      </c>
      <c r="AA532" s="53">
        <v>0</v>
      </c>
      <c r="AB532" s="53">
        <v>3</v>
      </c>
      <c r="AC532" s="53">
        <v>4</v>
      </c>
      <c r="AD532" s="53">
        <v>2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12</v>
      </c>
      <c r="C533" s="52">
        <v>0</v>
      </c>
      <c r="D533" s="53">
        <v>3</v>
      </c>
      <c r="E533" s="53">
        <v>6</v>
      </c>
      <c r="F533" s="53">
        <v>0</v>
      </c>
      <c r="G533" s="53">
        <v>0</v>
      </c>
      <c r="H533" s="53">
        <v>0</v>
      </c>
      <c r="I533" s="53">
        <v>2</v>
      </c>
      <c r="J533" s="53">
        <v>0</v>
      </c>
      <c r="K533" s="53">
        <v>0</v>
      </c>
      <c r="L533" s="53">
        <v>0</v>
      </c>
      <c r="M533" s="53">
        <v>1</v>
      </c>
      <c r="N533" s="54">
        <v>0</v>
      </c>
      <c r="O533" s="54">
        <v>0</v>
      </c>
      <c r="P533" s="54">
        <v>0</v>
      </c>
      <c r="Q533" s="52">
        <v>11</v>
      </c>
      <c r="R533" s="118">
        <v>91.67</v>
      </c>
      <c r="S533" s="53">
        <v>7</v>
      </c>
      <c r="T533" s="118">
        <v>58.33</v>
      </c>
      <c r="U533" s="53">
        <v>2</v>
      </c>
      <c r="V533" s="118">
        <v>16.670000000000002</v>
      </c>
      <c r="W533" s="118">
        <v>27.6</v>
      </c>
      <c r="X533" s="124">
        <v>40.200000000000003</v>
      </c>
      <c r="Y533" s="52">
        <v>0</v>
      </c>
      <c r="Z533" s="53">
        <v>0</v>
      </c>
      <c r="AA533" s="53">
        <v>0</v>
      </c>
      <c r="AB533" s="53">
        <v>1</v>
      </c>
      <c r="AC533" s="53">
        <v>5</v>
      </c>
      <c r="AD533" s="53">
        <v>2</v>
      </c>
      <c r="AE533" s="53">
        <v>2</v>
      </c>
      <c r="AF533" s="53">
        <v>0</v>
      </c>
      <c r="AG533" s="53">
        <v>2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8</v>
      </c>
      <c r="C534" s="52">
        <v>0</v>
      </c>
      <c r="D534" s="53">
        <v>1</v>
      </c>
      <c r="E534" s="53">
        <v>3</v>
      </c>
      <c r="F534" s="53">
        <v>0</v>
      </c>
      <c r="G534" s="53">
        <v>0</v>
      </c>
      <c r="H534" s="53">
        <v>0</v>
      </c>
      <c r="I534" s="53">
        <v>4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8</v>
      </c>
      <c r="R534" s="118">
        <v>100</v>
      </c>
      <c r="S534" s="53">
        <v>4</v>
      </c>
      <c r="T534" s="118">
        <v>50</v>
      </c>
      <c r="U534" s="53">
        <v>1</v>
      </c>
      <c r="V534" s="118">
        <v>12.5</v>
      </c>
      <c r="W534" s="118">
        <v>24.4</v>
      </c>
      <c r="X534" s="124" t="s">
        <v>190</v>
      </c>
      <c r="Y534" s="52">
        <v>0</v>
      </c>
      <c r="Z534" s="53">
        <v>0</v>
      </c>
      <c r="AA534" s="53">
        <v>0</v>
      </c>
      <c r="AB534" s="53">
        <v>0</v>
      </c>
      <c r="AC534" s="53">
        <v>6</v>
      </c>
      <c r="AD534" s="53">
        <v>1</v>
      </c>
      <c r="AE534" s="53">
        <v>0</v>
      </c>
      <c r="AF534" s="53">
        <v>1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10</v>
      </c>
      <c r="C535" s="52">
        <v>0</v>
      </c>
      <c r="D535" s="53">
        <v>1</v>
      </c>
      <c r="E535" s="53">
        <v>5</v>
      </c>
      <c r="F535" s="53">
        <v>0</v>
      </c>
      <c r="G535" s="53">
        <v>0</v>
      </c>
      <c r="H535" s="53">
        <v>0</v>
      </c>
      <c r="I535" s="53">
        <v>4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8</v>
      </c>
      <c r="R535" s="118">
        <v>80</v>
      </c>
      <c r="S535" s="53">
        <v>3</v>
      </c>
      <c r="T535" s="118">
        <v>30</v>
      </c>
      <c r="U535" s="53">
        <v>0</v>
      </c>
      <c r="V535" s="118">
        <v>0</v>
      </c>
      <c r="W535" s="118">
        <v>23.6</v>
      </c>
      <c r="X535" s="124" t="s">
        <v>190</v>
      </c>
      <c r="Y535" s="52">
        <v>0</v>
      </c>
      <c r="Z535" s="53">
        <v>0</v>
      </c>
      <c r="AA535" s="53">
        <v>0</v>
      </c>
      <c r="AB535" s="53">
        <v>2</v>
      </c>
      <c r="AC535" s="53">
        <v>5</v>
      </c>
      <c r="AD535" s="53">
        <v>2</v>
      </c>
      <c r="AE535" s="53">
        <v>1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5</v>
      </c>
      <c r="C536" s="52">
        <v>0</v>
      </c>
      <c r="D536" s="53">
        <v>2</v>
      </c>
      <c r="E536" s="53">
        <v>2</v>
      </c>
      <c r="F536" s="53">
        <v>0</v>
      </c>
      <c r="G536" s="53">
        <v>0</v>
      </c>
      <c r="H536" s="53">
        <v>1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5</v>
      </c>
      <c r="R536" s="118">
        <v>100</v>
      </c>
      <c r="S536" s="53">
        <v>1</v>
      </c>
      <c r="T536" s="118">
        <v>20</v>
      </c>
      <c r="U536" s="53">
        <v>0</v>
      </c>
      <c r="V536" s="118">
        <v>0</v>
      </c>
      <c r="W536" s="118">
        <v>24.4</v>
      </c>
      <c r="X536" s="124" t="s">
        <v>190</v>
      </c>
      <c r="Y536" s="52">
        <v>0</v>
      </c>
      <c r="Z536" s="53">
        <v>0</v>
      </c>
      <c r="AA536" s="53">
        <v>0</v>
      </c>
      <c r="AB536" s="53">
        <v>0</v>
      </c>
      <c r="AC536" s="53">
        <v>4</v>
      </c>
      <c r="AD536" s="53">
        <v>0</v>
      </c>
      <c r="AE536" s="53">
        <v>1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13</v>
      </c>
      <c r="C537" s="52">
        <v>0</v>
      </c>
      <c r="D537" s="53">
        <v>1</v>
      </c>
      <c r="E537" s="53">
        <v>11</v>
      </c>
      <c r="F537" s="53">
        <v>0</v>
      </c>
      <c r="G537" s="53">
        <v>0</v>
      </c>
      <c r="H537" s="53">
        <v>0</v>
      </c>
      <c r="I537" s="53">
        <v>1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12</v>
      </c>
      <c r="R537" s="118">
        <v>92.31</v>
      </c>
      <c r="S537" s="53">
        <v>6</v>
      </c>
      <c r="T537" s="118">
        <v>46.15</v>
      </c>
      <c r="U537" s="53">
        <v>0</v>
      </c>
      <c r="V537" s="118">
        <v>0</v>
      </c>
      <c r="W537" s="118">
        <v>24.7</v>
      </c>
      <c r="X537" s="124">
        <v>31.9</v>
      </c>
      <c r="Y537" s="52">
        <v>0</v>
      </c>
      <c r="Z537" s="53">
        <v>0</v>
      </c>
      <c r="AA537" s="53">
        <v>0</v>
      </c>
      <c r="AB537" s="53">
        <v>1</v>
      </c>
      <c r="AC537" s="53">
        <v>7</v>
      </c>
      <c r="AD537" s="53">
        <v>2</v>
      </c>
      <c r="AE537" s="53">
        <v>3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12</v>
      </c>
      <c r="C538" s="52">
        <v>0</v>
      </c>
      <c r="D538" s="53">
        <v>0</v>
      </c>
      <c r="E538" s="53">
        <v>10</v>
      </c>
      <c r="F538" s="53">
        <v>0</v>
      </c>
      <c r="G538" s="53">
        <v>0</v>
      </c>
      <c r="H538" s="53">
        <v>1</v>
      </c>
      <c r="I538" s="53">
        <v>1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9</v>
      </c>
      <c r="R538" s="118">
        <v>75</v>
      </c>
      <c r="S538" s="53">
        <v>7</v>
      </c>
      <c r="T538" s="118">
        <v>58.33</v>
      </c>
      <c r="U538" s="53">
        <v>0</v>
      </c>
      <c r="V538" s="118">
        <v>0</v>
      </c>
      <c r="W538" s="118">
        <v>23.4</v>
      </c>
      <c r="X538" s="124">
        <v>28</v>
      </c>
      <c r="Y538" s="52">
        <v>0</v>
      </c>
      <c r="Z538" s="53">
        <v>0</v>
      </c>
      <c r="AA538" s="53">
        <v>0</v>
      </c>
      <c r="AB538" s="53">
        <v>3</v>
      </c>
      <c r="AC538" s="53">
        <v>4</v>
      </c>
      <c r="AD538" s="53">
        <v>5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10</v>
      </c>
      <c r="C539" s="52">
        <v>0</v>
      </c>
      <c r="D539" s="53">
        <v>1</v>
      </c>
      <c r="E539" s="53">
        <v>6</v>
      </c>
      <c r="F539" s="53">
        <v>0</v>
      </c>
      <c r="G539" s="53">
        <v>0</v>
      </c>
      <c r="H539" s="53">
        <v>0</v>
      </c>
      <c r="I539" s="53">
        <v>3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9</v>
      </c>
      <c r="R539" s="118">
        <v>90</v>
      </c>
      <c r="S539" s="53">
        <v>1</v>
      </c>
      <c r="T539" s="118">
        <v>10</v>
      </c>
      <c r="U539" s="53">
        <v>0</v>
      </c>
      <c r="V539" s="118">
        <v>0</v>
      </c>
      <c r="W539" s="118">
        <v>22.6</v>
      </c>
      <c r="X539" s="124" t="s">
        <v>190</v>
      </c>
      <c r="Y539" s="52">
        <v>0</v>
      </c>
      <c r="Z539" s="53">
        <v>0</v>
      </c>
      <c r="AA539" s="53">
        <v>0</v>
      </c>
      <c r="AB539" s="53">
        <v>1</v>
      </c>
      <c r="AC539" s="53">
        <v>8</v>
      </c>
      <c r="AD539" s="53">
        <v>0</v>
      </c>
      <c r="AE539" s="53">
        <v>1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6</v>
      </c>
      <c r="C540" s="52">
        <v>0</v>
      </c>
      <c r="D540" s="53">
        <v>1</v>
      </c>
      <c r="E540" s="53">
        <v>4</v>
      </c>
      <c r="F540" s="53">
        <v>0</v>
      </c>
      <c r="G540" s="53">
        <v>0</v>
      </c>
      <c r="H540" s="53">
        <v>0</v>
      </c>
      <c r="I540" s="53">
        <v>1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6</v>
      </c>
      <c r="R540" s="118">
        <v>100</v>
      </c>
      <c r="S540" s="53">
        <v>3</v>
      </c>
      <c r="T540" s="118">
        <v>50</v>
      </c>
      <c r="U540" s="53">
        <v>0</v>
      </c>
      <c r="V540" s="118">
        <v>0</v>
      </c>
      <c r="W540" s="118">
        <v>23.7</v>
      </c>
      <c r="X540" s="124" t="s">
        <v>190</v>
      </c>
      <c r="Y540" s="52">
        <v>0</v>
      </c>
      <c r="Z540" s="53">
        <v>0</v>
      </c>
      <c r="AA540" s="53">
        <v>0</v>
      </c>
      <c r="AB540" s="53">
        <v>0</v>
      </c>
      <c r="AC540" s="53">
        <v>4</v>
      </c>
      <c r="AD540" s="53">
        <v>2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10</v>
      </c>
      <c r="C541" s="52">
        <v>0</v>
      </c>
      <c r="D541" s="53">
        <v>0</v>
      </c>
      <c r="E541" s="53">
        <v>7</v>
      </c>
      <c r="F541" s="53">
        <v>0</v>
      </c>
      <c r="G541" s="53">
        <v>0</v>
      </c>
      <c r="H541" s="53">
        <v>0</v>
      </c>
      <c r="I541" s="53">
        <v>3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9</v>
      </c>
      <c r="R541" s="118">
        <v>90</v>
      </c>
      <c r="S541" s="53">
        <v>6</v>
      </c>
      <c r="T541" s="118">
        <v>60</v>
      </c>
      <c r="U541" s="53">
        <v>0</v>
      </c>
      <c r="V541" s="118">
        <v>0</v>
      </c>
      <c r="W541" s="118">
        <v>25.2</v>
      </c>
      <c r="X541" s="124" t="s">
        <v>190</v>
      </c>
      <c r="Y541" s="52">
        <v>0</v>
      </c>
      <c r="Z541" s="53">
        <v>0</v>
      </c>
      <c r="AA541" s="53">
        <v>0</v>
      </c>
      <c r="AB541" s="53">
        <v>1</v>
      </c>
      <c r="AC541" s="53">
        <v>3</v>
      </c>
      <c r="AD541" s="53">
        <v>4</v>
      </c>
      <c r="AE541" s="53">
        <v>2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2</v>
      </c>
      <c r="C542" s="52">
        <v>0</v>
      </c>
      <c r="D542" s="53">
        <v>0</v>
      </c>
      <c r="E542" s="53">
        <v>1</v>
      </c>
      <c r="F542" s="53">
        <v>0</v>
      </c>
      <c r="G542" s="53">
        <v>0</v>
      </c>
      <c r="H542" s="53">
        <v>0</v>
      </c>
      <c r="I542" s="53">
        <v>1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2</v>
      </c>
      <c r="R542" s="118">
        <v>100</v>
      </c>
      <c r="S542" s="53">
        <v>1</v>
      </c>
      <c r="T542" s="118">
        <v>50</v>
      </c>
      <c r="U542" s="53">
        <v>0</v>
      </c>
      <c r="V542" s="118">
        <v>0</v>
      </c>
      <c r="W542" s="118">
        <v>24.8</v>
      </c>
      <c r="X542" s="124" t="s">
        <v>190</v>
      </c>
      <c r="Y542" s="52">
        <v>0</v>
      </c>
      <c r="Z542" s="53">
        <v>0</v>
      </c>
      <c r="AA542" s="53">
        <v>0</v>
      </c>
      <c r="AB542" s="53">
        <v>0</v>
      </c>
      <c r="AC542" s="53">
        <v>1</v>
      </c>
      <c r="AD542" s="53">
        <v>1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8</v>
      </c>
      <c r="C543" s="52">
        <v>0</v>
      </c>
      <c r="D543" s="53">
        <v>1</v>
      </c>
      <c r="E543" s="53">
        <v>6</v>
      </c>
      <c r="F543" s="53">
        <v>0</v>
      </c>
      <c r="G543" s="53">
        <v>0</v>
      </c>
      <c r="H543" s="53">
        <v>0</v>
      </c>
      <c r="I543" s="53">
        <v>1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8</v>
      </c>
      <c r="R543" s="118">
        <v>100</v>
      </c>
      <c r="S543" s="53">
        <v>7</v>
      </c>
      <c r="T543" s="118">
        <v>87.5</v>
      </c>
      <c r="U543" s="53">
        <v>0</v>
      </c>
      <c r="V543" s="118">
        <v>0</v>
      </c>
      <c r="W543" s="118">
        <v>25.9</v>
      </c>
      <c r="X543" s="124" t="s">
        <v>190</v>
      </c>
      <c r="Y543" s="52">
        <v>0</v>
      </c>
      <c r="Z543" s="53">
        <v>0</v>
      </c>
      <c r="AA543" s="53">
        <v>0</v>
      </c>
      <c r="AB543" s="53">
        <v>0</v>
      </c>
      <c r="AC543" s="53">
        <v>2</v>
      </c>
      <c r="AD543" s="53">
        <v>6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9</v>
      </c>
      <c r="C544" s="52">
        <v>0</v>
      </c>
      <c r="D544" s="53">
        <v>0</v>
      </c>
      <c r="E544" s="53">
        <v>9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6</v>
      </c>
      <c r="R544" s="118">
        <v>66.67</v>
      </c>
      <c r="S544" s="53">
        <v>4</v>
      </c>
      <c r="T544" s="118">
        <v>44.44</v>
      </c>
      <c r="U544" s="53">
        <v>0</v>
      </c>
      <c r="V544" s="118">
        <v>0</v>
      </c>
      <c r="W544" s="118">
        <v>22.3</v>
      </c>
      <c r="X544" s="124" t="s">
        <v>190</v>
      </c>
      <c r="Y544" s="52">
        <v>0</v>
      </c>
      <c r="Z544" s="53">
        <v>0</v>
      </c>
      <c r="AA544" s="53">
        <v>0</v>
      </c>
      <c r="AB544" s="53">
        <v>3</v>
      </c>
      <c r="AC544" s="53">
        <v>3</v>
      </c>
      <c r="AD544" s="53">
        <v>3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7</v>
      </c>
      <c r="C545" s="52">
        <v>0</v>
      </c>
      <c r="D545" s="53">
        <v>0</v>
      </c>
      <c r="E545" s="53">
        <v>5</v>
      </c>
      <c r="F545" s="53">
        <v>0</v>
      </c>
      <c r="G545" s="53">
        <v>0</v>
      </c>
      <c r="H545" s="53">
        <v>0</v>
      </c>
      <c r="I545" s="53">
        <v>2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6</v>
      </c>
      <c r="R545" s="118">
        <v>85.71</v>
      </c>
      <c r="S545" s="53">
        <v>5</v>
      </c>
      <c r="T545" s="118">
        <v>71.430000000000007</v>
      </c>
      <c r="U545" s="53">
        <v>0</v>
      </c>
      <c r="V545" s="118">
        <v>0</v>
      </c>
      <c r="W545" s="118">
        <v>27.6</v>
      </c>
      <c r="X545" s="124" t="s">
        <v>190</v>
      </c>
      <c r="Y545" s="52">
        <v>0</v>
      </c>
      <c r="Z545" s="53">
        <v>0</v>
      </c>
      <c r="AA545" s="53">
        <v>0</v>
      </c>
      <c r="AB545" s="53">
        <v>1</v>
      </c>
      <c r="AC545" s="53">
        <v>1</v>
      </c>
      <c r="AD545" s="53">
        <v>2</v>
      </c>
      <c r="AE545" s="53">
        <v>3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5</v>
      </c>
      <c r="C546" s="52">
        <v>0</v>
      </c>
      <c r="D546" s="53">
        <v>1</v>
      </c>
      <c r="E546" s="53">
        <v>3</v>
      </c>
      <c r="F546" s="53">
        <v>0</v>
      </c>
      <c r="G546" s="53">
        <v>0</v>
      </c>
      <c r="H546" s="53">
        <v>0</v>
      </c>
      <c r="I546" s="53">
        <v>1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4</v>
      </c>
      <c r="R546" s="118">
        <v>80</v>
      </c>
      <c r="S546" s="53">
        <v>3</v>
      </c>
      <c r="T546" s="118">
        <v>60</v>
      </c>
      <c r="U546" s="53">
        <v>1</v>
      </c>
      <c r="V546" s="118">
        <v>20</v>
      </c>
      <c r="W546" s="118">
        <v>26.1</v>
      </c>
      <c r="X546" s="124" t="s">
        <v>190</v>
      </c>
      <c r="Y546" s="52">
        <v>0</v>
      </c>
      <c r="Z546" s="53">
        <v>0</v>
      </c>
      <c r="AA546" s="53">
        <v>1</v>
      </c>
      <c r="AB546" s="53">
        <v>0</v>
      </c>
      <c r="AC546" s="53">
        <v>2</v>
      </c>
      <c r="AD546" s="53">
        <v>0</v>
      </c>
      <c r="AE546" s="53">
        <v>1</v>
      </c>
      <c r="AF546" s="53">
        <v>1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5</v>
      </c>
      <c r="C547" s="52">
        <v>0</v>
      </c>
      <c r="D547" s="53">
        <v>1</v>
      </c>
      <c r="E547" s="53">
        <v>3</v>
      </c>
      <c r="F547" s="53">
        <v>0</v>
      </c>
      <c r="G547" s="53">
        <v>1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5</v>
      </c>
      <c r="R547" s="118">
        <v>100</v>
      </c>
      <c r="S547" s="53">
        <v>5</v>
      </c>
      <c r="T547" s="118">
        <v>100</v>
      </c>
      <c r="U547" s="53">
        <v>1</v>
      </c>
      <c r="V547" s="118">
        <v>20</v>
      </c>
      <c r="W547" s="118">
        <v>30.1</v>
      </c>
      <c r="X547" s="124" t="s">
        <v>190</v>
      </c>
      <c r="Y547" s="52">
        <v>0</v>
      </c>
      <c r="Z547" s="53">
        <v>0</v>
      </c>
      <c r="AA547" s="53">
        <v>0</v>
      </c>
      <c r="AB547" s="53">
        <v>0</v>
      </c>
      <c r="AC547" s="53">
        <v>1</v>
      </c>
      <c r="AD547" s="53">
        <v>1</v>
      </c>
      <c r="AE547" s="53">
        <v>2</v>
      </c>
      <c r="AF547" s="53">
        <v>1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6</v>
      </c>
      <c r="C548" s="52">
        <v>0</v>
      </c>
      <c r="D548" s="53">
        <v>0</v>
      </c>
      <c r="E548" s="53">
        <v>5</v>
      </c>
      <c r="F548" s="53">
        <v>0</v>
      </c>
      <c r="G548" s="53">
        <v>0</v>
      </c>
      <c r="H548" s="53">
        <v>1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6</v>
      </c>
      <c r="R548" s="118">
        <v>100</v>
      </c>
      <c r="S548" s="53">
        <v>4</v>
      </c>
      <c r="T548" s="118">
        <v>66.67</v>
      </c>
      <c r="U548" s="53">
        <v>0</v>
      </c>
      <c r="V548" s="118">
        <v>0</v>
      </c>
      <c r="W548" s="118">
        <v>28.5</v>
      </c>
      <c r="X548" s="124" t="s">
        <v>190</v>
      </c>
      <c r="Y548" s="52">
        <v>0</v>
      </c>
      <c r="Z548" s="53">
        <v>0</v>
      </c>
      <c r="AA548" s="53">
        <v>0</v>
      </c>
      <c r="AB548" s="53">
        <v>0</v>
      </c>
      <c r="AC548" s="53">
        <v>2</v>
      </c>
      <c r="AD548" s="53">
        <v>2</v>
      </c>
      <c r="AE548" s="53">
        <v>2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11</v>
      </c>
      <c r="C549" s="52">
        <v>0</v>
      </c>
      <c r="D549" s="53">
        <v>0</v>
      </c>
      <c r="E549" s="53">
        <v>11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11</v>
      </c>
      <c r="R549" s="118">
        <v>100</v>
      </c>
      <c r="S549" s="53">
        <v>10</v>
      </c>
      <c r="T549" s="118">
        <v>90.91</v>
      </c>
      <c r="U549" s="53">
        <v>1</v>
      </c>
      <c r="V549" s="118">
        <v>9.0909999999999993</v>
      </c>
      <c r="W549" s="118">
        <v>27.4</v>
      </c>
      <c r="X549" s="124">
        <v>32.1</v>
      </c>
      <c r="Y549" s="52">
        <v>0</v>
      </c>
      <c r="Z549" s="53">
        <v>0</v>
      </c>
      <c r="AA549" s="53">
        <v>0</v>
      </c>
      <c r="AB549" s="53">
        <v>0</v>
      </c>
      <c r="AC549" s="53">
        <v>2</v>
      </c>
      <c r="AD549" s="53">
        <v>6</v>
      </c>
      <c r="AE549" s="53">
        <v>2</v>
      </c>
      <c r="AF549" s="53">
        <v>1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4</v>
      </c>
      <c r="C550" s="52">
        <v>0</v>
      </c>
      <c r="D550" s="53">
        <v>0</v>
      </c>
      <c r="E550" s="53">
        <v>4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4</v>
      </c>
      <c r="R550" s="118">
        <v>100</v>
      </c>
      <c r="S550" s="53">
        <v>4</v>
      </c>
      <c r="T550" s="118">
        <v>100</v>
      </c>
      <c r="U550" s="53">
        <v>0</v>
      </c>
      <c r="V550" s="118">
        <v>0</v>
      </c>
      <c r="W550" s="118">
        <v>26.9</v>
      </c>
      <c r="X550" s="124" t="s">
        <v>190</v>
      </c>
      <c r="Y550" s="52">
        <v>0</v>
      </c>
      <c r="Z550" s="53">
        <v>0</v>
      </c>
      <c r="AA550" s="53">
        <v>0</v>
      </c>
      <c r="AB550" s="53">
        <v>0</v>
      </c>
      <c r="AC550" s="53">
        <v>1</v>
      </c>
      <c r="AD550" s="53">
        <v>3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4</v>
      </c>
      <c r="C551" s="52">
        <v>0</v>
      </c>
      <c r="D551" s="53">
        <v>0</v>
      </c>
      <c r="E551" s="53">
        <v>4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2</v>
      </c>
      <c r="R551" s="118">
        <v>50</v>
      </c>
      <c r="S551" s="53">
        <v>2</v>
      </c>
      <c r="T551" s="118">
        <v>50</v>
      </c>
      <c r="U551" s="53">
        <v>0</v>
      </c>
      <c r="V551" s="118">
        <v>0</v>
      </c>
      <c r="W551" s="118">
        <v>22.7</v>
      </c>
      <c r="X551" s="124" t="s">
        <v>190</v>
      </c>
      <c r="Y551" s="52">
        <v>0</v>
      </c>
      <c r="Z551" s="53">
        <v>0</v>
      </c>
      <c r="AA551" s="53">
        <v>0</v>
      </c>
      <c r="AB551" s="53">
        <v>2</v>
      </c>
      <c r="AC551" s="53">
        <v>0</v>
      </c>
      <c r="AD551" s="53">
        <v>2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3</v>
      </c>
      <c r="C552" s="52">
        <v>0</v>
      </c>
      <c r="D552" s="53">
        <v>0</v>
      </c>
      <c r="E552" s="53">
        <v>3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2</v>
      </c>
      <c r="R552" s="118">
        <v>66.67</v>
      </c>
      <c r="S552" s="53">
        <v>1</v>
      </c>
      <c r="T552" s="118">
        <v>33.33</v>
      </c>
      <c r="U552" s="53">
        <v>0</v>
      </c>
      <c r="V552" s="118">
        <v>0</v>
      </c>
      <c r="W552" s="118">
        <v>23.2</v>
      </c>
      <c r="X552" s="124" t="s">
        <v>190</v>
      </c>
      <c r="Y552" s="52">
        <v>0</v>
      </c>
      <c r="Z552" s="53">
        <v>0</v>
      </c>
      <c r="AA552" s="53">
        <v>0</v>
      </c>
      <c r="AB552" s="53">
        <v>1</v>
      </c>
      <c r="AC552" s="53">
        <v>1</v>
      </c>
      <c r="AD552" s="53">
        <v>1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10</v>
      </c>
      <c r="C553" s="52">
        <v>0</v>
      </c>
      <c r="D553" s="53">
        <v>0</v>
      </c>
      <c r="E553" s="53">
        <v>8</v>
      </c>
      <c r="F553" s="53">
        <v>0</v>
      </c>
      <c r="G553" s="53">
        <v>0</v>
      </c>
      <c r="H553" s="53">
        <v>0</v>
      </c>
      <c r="I553" s="53">
        <v>2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4</v>
      </c>
      <c r="R553" s="118">
        <v>40</v>
      </c>
      <c r="S553" s="53">
        <v>1</v>
      </c>
      <c r="T553" s="118">
        <v>10</v>
      </c>
      <c r="U553" s="53">
        <v>0</v>
      </c>
      <c r="V553" s="118">
        <v>0</v>
      </c>
      <c r="W553" s="118">
        <v>20.8</v>
      </c>
      <c r="X553" s="124" t="s">
        <v>190</v>
      </c>
      <c r="Y553" s="52">
        <v>0</v>
      </c>
      <c r="Z553" s="53">
        <v>0</v>
      </c>
      <c r="AA553" s="53">
        <v>0</v>
      </c>
      <c r="AB553" s="53">
        <v>6</v>
      </c>
      <c r="AC553" s="53">
        <v>3</v>
      </c>
      <c r="AD553" s="53">
        <v>1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6</v>
      </c>
      <c r="C554" s="52">
        <v>0</v>
      </c>
      <c r="D554" s="53">
        <v>0</v>
      </c>
      <c r="E554" s="53">
        <v>6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4</v>
      </c>
      <c r="R554" s="118">
        <v>66.67</v>
      </c>
      <c r="S554" s="53">
        <v>4</v>
      </c>
      <c r="T554" s="118">
        <v>66.67</v>
      </c>
      <c r="U554" s="53">
        <v>0</v>
      </c>
      <c r="V554" s="118">
        <v>0</v>
      </c>
      <c r="W554" s="118">
        <v>24.3</v>
      </c>
      <c r="X554" s="124" t="s">
        <v>190</v>
      </c>
      <c r="Y554" s="52">
        <v>0</v>
      </c>
      <c r="Z554" s="53">
        <v>0</v>
      </c>
      <c r="AA554" s="53">
        <v>0</v>
      </c>
      <c r="AB554" s="53">
        <v>2</v>
      </c>
      <c r="AC554" s="53">
        <v>2</v>
      </c>
      <c r="AD554" s="53">
        <v>1</v>
      </c>
      <c r="AE554" s="53">
        <v>1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12</v>
      </c>
      <c r="C555" s="52">
        <v>1</v>
      </c>
      <c r="D555" s="53">
        <v>0</v>
      </c>
      <c r="E555" s="53">
        <v>7</v>
      </c>
      <c r="F555" s="53">
        <v>0</v>
      </c>
      <c r="G555" s="53">
        <v>1</v>
      </c>
      <c r="H555" s="53">
        <v>0</v>
      </c>
      <c r="I555" s="53">
        <v>3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5</v>
      </c>
      <c r="R555" s="118">
        <v>41.67</v>
      </c>
      <c r="S555" s="53">
        <v>3</v>
      </c>
      <c r="T555" s="118">
        <v>25</v>
      </c>
      <c r="U555" s="53">
        <v>0</v>
      </c>
      <c r="V555" s="118">
        <v>0</v>
      </c>
      <c r="W555" s="118">
        <v>18.600000000000001</v>
      </c>
      <c r="X555" s="124">
        <v>24.9</v>
      </c>
      <c r="Y555" s="52">
        <v>0</v>
      </c>
      <c r="Z555" s="53">
        <v>0</v>
      </c>
      <c r="AA555" s="53">
        <v>3</v>
      </c>
      <c r="AB555" s="53">
        <v>4</v>
      </c>
      <c r="AC555" s="53">
        <v>5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8</v>
      </c>
      <c r="C556" s="52">
        <v>0</v>
      </c>
      <c r="D556" s="53">
        <v>0</v>
      </c>
      <c r="E556" s="53">
        <v>7</v>
      </c>
      <c r="F556" s="53">
        <v>0</v>
      </c>
      <c r="G556" s="53">
        <v>1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6</v>
      </c>
      <c r="R556" s="118">
        <v>75</v>
      </c>
      <c r="S556" s="53">
        <v>3</v>
      </c>
      <c r="T556" s="118">
        <v>37.5</v>
      </c>
      <c r="U556" s="53">
        <v>0</v>
      </c>
      <c r="V556" s="118">
        <v>0</v>
      </c>
      <c r="W556" s="118">
        <v>22.8</v>
      </c>
      <c r="X556" s="124" t="s">
        <v>190</v>
      </c>
      <c r="Y556" s="52">
        <v>0</v>
      </c>
      <c r="Z556" s="53">
        <v>0</v>
      </c>
      <c r="AA556" s="53">
        <v>0</v>
      </c>
      <c r="AB556" s="53">
        <v>2</v>
      </c>
      <c r="AC556" s="53">
        <v>4</v>
      </c>
      <c r="AD556" s="53">
        <v>1</v>
      </c>
      <c r="AE556" s="53">
        <v>1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15</v>
      </c>
      <c r="C557" s="52">
        <v>0</v>
      </c>
      <c r="D557" s="53">
        <v>0</v>
      </c>
      <c r="E557" s="53">
        <v>12</v>
      </c>
      <c r="F557" s="53">
        <v>0</v>
      </c>
      <c r="G557" s="53">
        <v>1</v>
      </c>
      <c r="H557" s="53">
        <v>0</v>
      </c>
      <c r="I557" s="53">
        <v>2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10</v>
      </c>
      <c r="R557" s="118">
        <v>66.67</v>
      </c>
      <c r="S557" s="53">
        <v>9</v>
      </c>
      <c r="T557" s="118">
        <v>60</v>
      </c>
      <c r="U557" s="53">
        <v>0</v>
      </c>
      <c r="V557" s="118">
        <v>0</v>
      </c>
      <c r="W557" s="118">
        <v>23.3</v>
      </c>
      <c r="X557" s="124">
        <v>31.5</v>
      </c>
      <c r="Y557" s="52">
        <v>0</v>
      </c>
      <c r="Z557" s="53">
        <v>0</v>
      </c>
      <c r="AA557" s="53">
        <v>2</v>
      </c>
      <c r="AB557" s="53">
        <v>3</v>
      </c>
      <c r="AC557" s="53">
        <v>5</v>
      </c>
      <c r="AD557" s="53">
        <v>3</v>
      </c>
      <c r="AE557" s="53">
        <v>2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8</v>
      </c>
      <c r="C558" s="52">
        <v>0</v>
      </c>
      <c r="D558" s="53">
        <v>0</v>
      </c>
      <c r="E558" s="53">
        <v>8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8</v>
      </c>
      <c r="R558" s="118">
        <v>100</v>
      </c>
      <c r="S558" s="53">
        <v>8</v>
      </c>
      <c r="T558" s="118">
        <v>100</v>
      </c>
      <c r="U558" s="53">
        <v>0</v>
      </c>
      <c r="V558" s="118">
        <v>0</v>
      </c>
      <c r="W558" s="118">
        <v>27.3</v>
      </c>
      <c r="X558" s="124" t="s">
        <v>190</v>
      </c>
      <c r="Y558" s="52">
        <v>0</v>
      </c>
      <c r="Z558" s="53">
        <v>0</v>
      </c>
      <c r="AA558" s="53">
        <v>0</v>
      </c>
      <c r="AB558" s="53">
        <v>0</v>
      </c>
      <c r="AC558" s="53">
        <v>3</v>
      </c>
      <c r="AD558" s="53">
        <v>4</v>
      </c>
      <c r="AE558" s="53">
        <v>1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15</v>
      </c>
      <c r="C559" s="52">
        <v>1</v>
      </c>
      <c r="D559" s="53">
        <v>0</v>
      </c>
      <c r="E559" s="53">
        <v>9</v>
      </c>
      <c r="F559" s="53">
        <v>0</v>
      </c>
      <c r="G559" s="53">
        <v>0</v>
      </c>
      <c r="H559" s="53">
        <v>2</v>
      </c>
      <c r="I559" s="53">
        <v>3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11</v>
      </c>
      <c r="R559" s="118">
        <v>73.33</v>
      </c>
      <c r="S559" s="53">
        <v>4</v>
      </c>
      <c r="T559" s="118">
        <v>26.67</v>
      </c>
      <c r="U559" s="53">
        <v>1</v>
      </c>
      <c r="V559" s="118">
        <v>6.6669999999999998</v>
      </c>
      <c r="W559" s="118">
        <v>24.2</v>
      </c>
      <c r="X559" s="124">
        <v>31</v>
      </c>
      <c r="Y559" s="52">
        <v>0</v>
      </c>
      <c r="Z559" s="53">
        <v>0</v>
      </c>
      <c r="AA559" s="53">
        <v>0</v>
      </c>
      <c r="AB559" s="53">
        <v>4</v>
      </c>
      <c r="AC559" s="53">
        <v>8</v>
      </c>
      <c r="AD559" s="53">
        <v>1</v>
      </c>
      <c r="AE559" s="53">
        <v>1</v>
      </c>
      <c r="AF559" s="53">
        <v>0</v>
      </c>
      <c r="AG559" s="53">
        <v>1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32</v>
      </c>
      <c r="C560" s="52">
        <v>1</v>
      </c>
      <c r="D560" s="53">
        <v>0</v>
      </c>
      <c r="E560" s="53">
        <v>26</v>
      </c>
      <c r="F560" s="53">
        <v>0</v>
      </c>
      <c r="G560" s="53">
        <v>1</v>
      </c>
      <c r="H560" s="53">
        <v>2</v>
      </c>
      <c r="I560" s="53">
        <v>2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23</v>
      </c>
      <c r="R560" s="118">
        <v>71.88</v>
      </c>
      <c r="S560" s="53">
        <v>10</v>
      </c>
      <c r="T560" s="118">
        <v>31.25</v>
      </c>
      <c r="U560" s="53">
        <v>1</v>
      </c>
      <c r="V560" s="118">
        <v>3.125</v>
      </c>
      <c r="W560" s="118">
        <v>22.4</v>
      </c>
      <c r="X560" s="124">
        <v>25.1</v>
      </c>
      <c r="Y560" s="52">
        <v>0</v>
      </c>
      <c r="Z560" s="53">
        <v>0</v>
      </c>
      <c r="AA560" s="53">
        <v>0</v>
      </c>
      <c r="AB560" s="53">
        <v>9</v>
      </c>
      <c r="AC560" s="53">
        <v>18</v>
      </c>
      <c r="AD560" s="53">
        <v>4</v>
      </c>
      <c r="AE560" s="53">
        <v>0</v>
      </c>
      <c r="AF560" s="53">
        <v>1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20</v>
      </c>
      <c r="C561" s="52">
        <v>0</v>
      </c>
      <c r="D561" s="53">
        <v>1</v>
      </c>
      <c r="E561" s="53">
        <v>13</v>
      </c>
      <c r="F561" s="53">
        <v>0</v>
      </c>
      <c r="G561" s="53">
        <v>2</v>
      </c>
      <c r="H561" s="53">
        <v>1</v>
      </c>
      <c r="I561" s="53">
        <v>3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11</v>
      </c>
      <c r="R561" s="118">
        <v>55</v>
      </c>
      <c r="S561" s="53">
        <v>7</v>
      </c>
      <c r="T561" s="118">
        <v>35</v>
      </c>
      <c r="U561" s="53">
        <v>0</v>
      </c>
      <c r="V561" s="118">
        <v>0</v>
      </c>
      <c r="W561" s="118">
        <v>22</v>
      </c>
      <c r="X561" s="124">
        <v>29.2</v>
      </c>
      <c r="Y561" s="52">
        <v>0</v>
      </c>
      <c r="Z561" s="53">
        <v>0</v>
      </c>
      <c r="AA561" s="53">
        <v>0</v>
      </c>
      <c r="AB561" s="53">
        <v>9</v>
      </c>
      <c r="AC561" s="53">
        <v>5</v>
      </c>
      <c r="AD561" s="53">
        <v>4</v>
      </c>
      <c r="AE561" s="53">
        <v>2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37</v>
      </c>
      <c r="C562" s="52">
        <v>3</v>
      </c>
      <c r="D562" s="53">
        <v>0</v>
      </c>
      <c r="E562" s="53">
        <v>28</v>
      </c>
      <c r="F562" s="53">
        <v>0</v>
      </c>
      <c r="G562" s="53">
        <v>0</v>
      </c>
      <c r="H562" s="53">
        <v>2</v>
      </c>
      <c r="I562" s="53">
        <v>3</v>
      </c>
      <c r="J562" s="53">
        <v>0</v>
      </c>
      <c r="K562" s="53">
        <v>0</v>
      </c>
      <c r="L562" s="53">
        <v>0</v>
      </c>
      <c r="M562" s="53">
        <v>0</v>
      </c>
      <c r="N562" s="54">
        <v>1</v>
      </c>
      <c r="O562" s="54">
        <v>0</v>
      </c>
      <c r="P562" s="54">
        <v>0</v>
      </c>
      <c r="Q562" s="52">
        <v>21</v>
      </c>
      <c r="R562" s="118">
        <v>56.76</v>
      </c>
      <c r="S562" s="53">
        <v>10</v>
      </c>
      <c r="T562" s="118">
        <v>27.03</v>
      </c>
      <c r="U562" s="53">
        <v>0</v>
      </c>
      <c r="V562" s="118">
        <v>0</v>
      </c>
      <c r="W562" s="118">
        <v>21.1</v>
      </c>
      <c r="X562" s="124">
        <v>24.8</v>
      </c>
      <c r="Y562" s="52">
        <v>0</v>
      </c>
      <c r="Z562" s="53">
        <v>1</v>
      </c>
      <c r="AA562" s="53">
        <v>1</v>
      </c>
      <c r="AB562" s="53">
        <v>14</v>
      </c>
      <c r="AC562" s="53">
        <v>17</v>
      </c>
      <c r="AD562" s="53">
        <v>3</v>
      </c>
      <c r="AE562" s="53">
        <v>1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36</v>
      </c>
      <c r="C563" s="52">
        <v>0</v>
      </c>
      <c r="D563" s="53">
        <v>0</v>
      </c>
      <c r="E563" s="53">
        <v>30</v>
      </c>
      <c r="F563" s="53">
        <v>0</v>
      </c>
      <c r="G563" s="53">
        <v>2</v>
      </c>
      <c r="H563" s="53">
        <v>1</v>
      </c>
      <c r="I563" s="53">
        <v>3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21</v>
      </c>
      <c r="R563" s="118">
        <v>58.33</v>
      </c>
      <c r="S563" s="53">
        <v>7</v>
      </c>
      <c r="T563" s="118">
        <v>19.440000000000001</v>
      </c>
      <c r="U563" s="53">
        <v>1</v>
      </c>
      <c r="V563" s="118">
        <v>2.778</v>
      </c>
      <c r="W563" s="118">
        <v>21.9</v>
      </c>
      <c r="X563" s="124">
        <v>27.3</v>
      </c>
      <c r="Y563" s="52">
        <v>0</v>
      </c>
      <c r="Z563" s="53">
        <v>0</v>
      </c>
      <c r="AA563" s="53">
        <v>0</v>
      </c>
      <c r="AB563" s="53">
        <v>15</v>
      </c>
      <c r="AC563" s="53">
        <v>15</v>
      </c>
      <c r="AD563" s="53">
        <v>4</v>
      </c>
      <c r="AE563" s="53">
        <v>1</v>
      </c>
      <c r="AF563" s="53">
        <v>0</v>
      </c>
      <c r="AG563" s="53">
        <v>1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32</v>
      </c>
      <c r="C564" s="52">
        <v>2</v>
      </c>
      <c r="D564" s="53">
        <v>1</v>
      </c>
      <c r="E564" s="53">
        <v>27</v>
      </c>
      <c r="F564" s="53">
        <v>0</v>
      </c>
      <c r="G564" s="53">
        <v>2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22</v>
      </c>
      <c r="R564" s="118">
        <v>68.75</v>
      </c>
      <c r="S564" s="53">
        <v>14</v>
      </c>
      <c r="T564" s="118">
        <v>43.75</v>
      </c>
      <c r="U564" s="53">
        <v>1</v>
      </c>
      <c r="V564" s="118">
        <v>3.125</v>
      </c>
      <c r="W564" s="118">
        <v>23.6</v>
      </c>
      <c r="X564" s="124">
        <v>29.3</v>
      </c>
      <c r="Y564" s="52">
        <v>0</v>
      </c>
      <c r="Z564" s="53">
        <v>0</v>
      </c>
      <c r="AA564" s="53">
        <v>1</v>
      </c>
      <c r="AB564" s="53">
        <v>9</v>
      </c>
      <c r="AC564" s="53">
        <v>9</v>
      </c>
      <c r="AD564" s="53">
        <v>12</v>
      </c>
      <c r="AE564" s="53">
        <v>0</v>
      </c>
      <c r="AF564" s="53">
        <v>1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41</v>
      </c>
      <c r="C565" s="52">
        <v>1</v>
      </c>
      <c r="D565" s="53">
        <v>1</v>
      </c>
      <c r="E565" s="53">
        <v>32</v>
      </c>
      <c r="F565" s="53">
        <v>0</v>
      </c>
      <c r="G565" s="53">
        <v>0</v>
      </c>
      <c r="H565" s="53">
        <v>1</v>
      </c>
      <c r="I565" s="53">
        <v>5</v>
      </c>
      <c r="J565" s="53">
        <v>0</v>
      </c>
      <c r="K565" s="53">
        <v>0</v>
      </c>
      <c r="L565" s="53">
        <v>0</v>
      </c>
      <c r="M565" s="53">
        <v>1</v>
      </c>
      <c r="N565" s="54">
        <v>0</v>
      </c>
      <c r="O565" s="54">
        <v>0</v>
      </c>
      <c r="P565" s="54">
        <v>0</v>
      </c>
      <c r="Q565" s="52">
        <v>33</v>
      </c>
      <c r="R565" s="118">
        <v>80.489999999999995</v>
      </c>
      <c r="S565" s="53">
        <v>19</v>
      </c>
      <c r="T565" s="118">
        <v>46.34</v>
      </c>
      <c r="U565" s="53">
        <v>0</v>
      </c>
      <c r="V565" s="118">
        <v>0</v>
      </c>
      <c r="W565" s="118">
        <v>22.8</v>
      </c>
      <c r="X565" s="124">
        <v>27.1</v>
      </c>
      <c r="Y565" s="52">
        <v>1</v>
      </c>
      <c r="Z565" s="53">
        <v>0</v>
      </c>
      <c r="AA565" s="53">
        <v>1</v>
      </c>
      <c r="AB565" s="53">
        <v>6</v>
      </c>
      <c r="AC565" s="53">
        <v>14</v>
      </c>
      <c r="AD565" s="53">
        <v>19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43</v>
      </c>
      <c r="C566" s="52">
        <v>1</v>
      </c>
      <c r="D566" s="53">
        <v>1</v>
      </c>
      <c r="E566" s="53">
        <v>29</v>
      </c>
      <c r="F566" s="53">
        <v>0</v>
      </c>
      <c r="G566" s="53">
        <v>0</v>
      </c>
      <c r="H566" s="53">
        <v>7</v>
      </c>
      <c r="I566" s="53">
        <v>4</v>
      </c>
      <c r="J566" s="53">
        <v>0</v>
      </c>
      <c r="K566" s="53">
        <v>1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37</v>
      </c>
      <c r="R566" s="118">
        <v>86.05</v>
      </c>
      <c r="S566" s="53">
        <v>23</v>
      </c>
      <c r="T566" s="118">
        <v>53.49</v>
      </c>
      <c r="U566" s="53">
        <v>0</v>
      </c>
      <c r="V566" s="118">
        <v>0</v>
      </c>
      <c r="W566" s="118">
        <v>23.7</v>
      </c>
      <c r="X566" s="124">
        <v>26.9</v>
      </c>
      <c r="Y566" s="52">
        <v>0</v>
      </c>
      <c r="Z566" s="53">
        <v>0</v>
      </c>
      <c r="AA566" s="53">
        <v>2</v>
      </c>
      <c r="AB566" s="53">
        <v>4</v>
      </c>
      <c r="AC566" s="53">
        <v>19</v>
      </c>
      <c r="AD566" s="53">
        <v>18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49</v>
      </c>
      <c r="C567" s="52">
        <v>5</v>
      </c>
      <c r="D567" s="53">
        <v>0</v>
      </c>
      <c r="E567" s="53">
        <v>37</v>
      </c>
      <c r="F567" s="53">
        <v>0</v>
      </c>
      <c r="G567" s="53">
        <v>2</v>
      </c>
      <c r="H567" s="53">
        <v>1</v>
      </c>
      <c r="I567" s="53">
        <v>2</v>
      </c>
      <c r="J567" s="53">
        <v>0</v>
      </c>
      <c r="K567" s="53">
        <v>0</v>
      </c>
      <c r="L567" s="53">
        <v>0</v>
      </c>
      <c r="M567" s="53">
        <v>1</v>
      </c>
      <c r="N567" s="54">
        <v>1</v>
      </c>
      <c r="O567" s="54">
        <v>0</v>
      </c>
      <c r="P567" s="54">
        <v>0</v>
      </c>
      <c r="Q567" s="52">
        <v>26</v>
      </c>
      <c r="R567" s="118">
        <v>53.06</v>
      </c>
      <c r="S567" s="53">
        <v>7</v>
      </c>
      <c r="T567" s="118">
        <v>14.29</v>
      </c>
      <c r="U567" s="53">
        <v>1</v>
      </c>
      <c r="V567" s="118">
        <v>2.0409999999999999</v>
      </c>
      <c r="W567" s="118">
        <v>20.100000000000001</v>
      </c>
      <c r="X567" s="124">
        <v>23.9</v>
      </c>
      <c r="Y567" s="52">
        <v>1</v>
      </c>
      <c r="Z567" s="53">
        <v>0</v>
      </c>
      <c r="AA567" s="53">
        <v>12</v>
      </c>
      <c r="AB567" s="53">
        <v>10</v>
      </c>
      <c r="AC567" s="53">
        <v>20</v>
      </c>
      <c r="AD567" s="53">
        <v>4</v>
      </c>
      <c r="AE567" s="53">
        <v>1</v>
      </c>
      <c r="AF567" s="53">
        <v>0</v>
      </c>
      <c r="AG567" s="53">
        <v>0</v>
      </c>
      <c r="AH567" s="53">
        <v>1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45</v>
      </c>
      <c r="C568" s="52">
        <v>1</v>
      </c>
      <c r="D568" s="53">
        <v>2</v>
      </c>
      <c r="E568" s="53">
        <v>34</v>
      </c>
      <c r="F568" s="53">
        <v>0</v>
      </c>
      <c r="G568" s="53">
        <v>1</v>
      </c>
      <c r="H568" s="53">
        <v>0</v>
      </c>
      <c r="I568" s="53">
        <v>7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37</v>
      </c>
      <c r="R568" s="118">
        <v>82.22</v>
      </c>
      <c r="S568" s="53">
        <v>6</v>
      </c>
      <c r="T568" s="118">
        <v>13.33</v>
      </c>
      <c r="U568" s="53">
        <v>1</v>
      </c>
      <c r="V568" s="118">
        <v>2.222</v>
      </c>
      <c r="W568" s="118">
        <v>21.1</v>
      </c>
      <c r="X568" s="124">
        <v>23.8</v>
      </c>
      <c r="Y568" s="52">
        <v>1</v>
      </c>
      <c r="Z568" s="53">
        <v>0</v>
      </c>
      <c r="AA568" s="53">
        <v>1</v>
      </c>
      <c r="AB568" s="53">
        <v>6</v>
      </c>
      <c r="AC568" s="53">
        <v>33</v>
      </c>
      <c r="AD568" s="53">
        <v>3</v>
      </c>
      <c r="AE568" s="53">
        <v>0</v>
      </c>
      <c r="AF568" s="53">
        <v>1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62</v>
      </c>
      <c r="C569" s="52">
        <v>0</v>
      </c>
      <c r="D569" s="53">
        <v>1</v>
      </c>
      <c r="E569" s="53">
        <v>52</v>
      </c>
      <c r="F569" s="53">
        <v>0</v>
      </c>
      <c r="G569" s="53">
        <v>0</v>
      </c>
      <c r="H569" s="53">
        <v>3</v>
      </c>
      <c r="I569" s="53">
        <v>6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52</v>
      </c>
      <c r="R569" s="118">
        <v>83.87</v>
      </c>
      <c r="S569" s="53">
        <v>12</v>
      </c>
      <c r="T569" s="118">
        <v>19.350000000000001</v>
      </c>
      <c r="U569" s="53">
        <v>2</v>
      </c>
      <c r="V569" s="118">
        <v>3.226</v>
      </c>
      <c r="W569" s="118">
        <v>21.8</v>
      </c>
      <c r="X569" s="124">
        <v>25.6</v>
      </c>
      <c r="Y569" s="52">
        <v>1</v>
      </c>
      <c r="Z569" s="53">
        <v>0</v>
      </c>
      <c r="AA569" s="53">
        <v>0</v>
      </c>
      <c r="AB569" s="53">
        <v>9</v>
      </c>
      <c r="AC569" s="53">
        <v>41</v>
      </c>
      <c r="AD569" s="53">
        <v>9</v>
      </c>
      <c r="AE569" s="53">
        <v>0</v>
      </c>
      <c r="AF569" s="53">
        <v>2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59</v>
      </c>
      <c r="C570" s="52">
        <v>5</v>
      </c>
      <c r="D570" s="53">
        <v>0</v>
      </c>
      <c r="E570" s="53">
        <v>44</v>
      </c>
      <c r="F570" s="53">
        <v>0</v>
      </c>
      <c r="G570" s="53">
        <v>0</v>
      </c>
      <c r="H570" s="53">
        <v>3</v>
      </c>
      <c r="I570" s="53">
        <v>5</v>
      </c>
      <c r="J570" s="53">
        <v>0</v>
      </c>
      <c r="K570" s="53">
        <v>0</v>
      </c>
      <c r="L570" s="53">
        <v>0</v>
      </c>
      <c r="M570" s="53">
        <v>2</v>
      </c>
      <c r="N570" s="54">
        <v>0</v>
      </c>
      <c r="O570" s="54">
        <v>0</v>
      </c>
      <c r="P570" s="54">
        <v>0</v>
      </c>
      <c r="Q570" s="52">
        <v>24</v>
      </c>
      <c r="R570" s="118">
        <v>40.68</v>
      </c>
      <c r="S570" s="53">
        <v>9</v>
      </c>
      <c r="T570" s="118">
        <v>15.25</v>
      </c>
      <c r="U570" s="53">
        <v>0</v>
      </c>
      <c r="V570" s="118">
        <v>0</v>
      </c>
      <c r="W570" s="118">
        <v>19.600000000000001</v>
      </c>
      <c r="X570" s="124">
        <v>24.3</v>
      </c>
      <c r="Y570" s="52">
        <v>0</v>
      </c>
      <c r="Z570" s="53">
        <v>0</v>
      </c>
      <c r="AA570" s="53">
        <v>6</v>
      </c>
      <c r="AB570" s="53">
        <v>29</v>
      </c>
      <c r="AC570" s="53">
        <v>17</v>
      </c>
      <c r="AD570" s="53">
        <v>7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64</v>
      </c>
      <c r="C571" s="52">
        <v>5</v>
      </c>
      <c r="D571" s="53">
        <v>3</v>
      </c>
      <c r="E571" s="53">
        <v>41</v>
      </c>
      <c r="F571" s="53">
        <v>0</v>
      </c>
      <c r="G571" s="53">
        <v>3</v>
      </c>
      <c r="H571" s="53">
        <v>4</v>
      </c>
      <c r="I571" s="53">
        <v>7</v>
      </c>
      <c r="J571" s="53">
        <v>0</v>
      </c>
      <c r="K571" s="53">
        <v>0</v>
      </c>
      <c r="L571" s="53">
        <v>0</v>
      </c>
      <c r="M571" s="53">
        <v>1</v>
      </c>
      <c r="N571" s="54">
        <v>0</v>
      </c>
      <c r="O571" s="54">
        <v>0</v>
      </c>
      <c r="P571" s="54">
        <v>0</v>
      </c>
      <c r="Q571" s="52">
        <v>40</v>
      </c>
      <c r="R571" s="118">
        <v>62.5</v>
      </c>
      <c r="S571" s="53">
        <v>26</v>
      </c>
      <c r="T571" s="118">
        <v>40.630000000000003</v>
      </c>
      <c r="U571" s="53">
        <v>0</v>
      </c>
      <c r="V571" s="118">
        <v>0</v>
      </c>
      <c r="W571" s="118">
        <v>21.9</v>
      </c>
      <c r="X571" s="124">
        <v>26.9</v>
      </c>
      <c r="Y571" s="52">
        <v>2</v>
      </c>
      <c r="Z571" s="53">
        <v>0</v>
      </c>
      <c r="AA571" s="53">
        <v>2</v>
      </c>
      <c r="AB571" s="53">
        <v>20</v>
      </c>
      <c r="AC571" s="53">
        <v>15</v>
      </c>
      <c r="AD571" s="53">
        <v>20</v>
      </c>
      <c r="AE571" s="53">
        <v>5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37</v>
      </c>
      <c r="C572" s="52">
        <v>1</v>
      </c>
      <c r="D572" s="53">
        <v>1</v>
      </c>
      <c r="E572" s="53">
        <v>30</v>
      </c>
      <c r="F572" s="53">
        <v>0</v>
      </c>
      <c r="G572" s="53">
        <v>0</v>
      </c>
      <c r="H572" s="53">
        <v>1</v>
      </c>
      <c r="I572" s="53">
        <v>2</v>
      </c>
      <c r="J572" s="53">
        <v>0</v>
      </c>
      <c r="K572" s="53">
        <v>0</v>
      </c>
      <c r="L572" s="53">
        <v>0</v>
      </c>
      <c r="M572" s="53">
        <v>1</v>
      </c>
      <c r="N572" s="54">
        <v>1</v>
      </c>
      <c r="O572" s="54">
        <v>0</v>
      </c>
      <c r="P572" s="54">
        <v>0</v>
      </c>
      <c r="Q572" s="52">
        <v>14</v>
      </c>
      <c r="R572" s="118">
        <v>37.840000000000003</v>
      </c>
      <c r="S572" s="53">
        <v>5</v>
      </c>
      <c r="T572" s="118">
        <v>13.51</v>
      </c>
      <c r="U572" s="53">
        <v>0</v>
      </c>
      <c r="V572" s="118">
        <v>0</v>
      </c>
      <c r="W572" s="118">
        <v>18.8</v>
      </c>
      <c r="X572" s="124">
        <v>23.7</v>
      </c>
      <c r="Y572" s="52">
        <v>1</v>
      </c>
      <c r="Z572" s="53">
        <v>0</v>
      </c>
      <c r="AA572" s="53">
        <v>2</v>
      </c>
      <c r="AB572" s="53">
        <v>20</v>
      </c>
      <c r="AC572" s="53">
        <v>11</v>
      </c>
      <c r="AD572" s="53">
        <v>3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65</v>
      </c>
      <c r="C573" s="52">
        <v>1</v>
      </c>
      <c r="D573" s="53">
        <v>3</v>
      </c>
      <c r="E573" s="53">
        <v>45</v>
      </c>
      <c r="F573" s="53">
        <v>1</v>
      </c>
      <c r="G573" s="53">
        <v>3</v>
      </c>
      <c r="H573" s="53">
        <v>3</v>
      </c>
      <c r="I573" s="53">
        <v>7</v>
      </c>
      <c r="J573" s="53">
        <v>0</v>
      </c>
      <c r="K573" s="53">
        <v>0</v>
      </c>
      <c r="L573" s="53">
        <v>0</v>
      </c>
      <c r="M573" s="53">
        <v>1</v>
      </c>
      <c r="N573" s="54">
        <v>1</v>
      </c>
      <c r="O573" s="54">
        <v>0</v>
      </c>
      <c r="P573" s="54">
        <v>0</v>
      </c>
      <c r="Q573" s="52">
        <v>40</v>
      </c>
      <c r="R573" s="118">
        <v>61.54</v>
      </c>
      <c r="S573" s="53">
        <v>15</v>
      </c>
      <c r="T573" s="118">
        <v>23.08</v>
      </c>
      <c r="U573" s="53">
        <v>0</v>
      </c>
      <c r="V573" s="118">
        <v>0</v>
      </c>
      <c r="W573" s="118">
        <v>20.9</v>
      </c>
      <c r="X573" s="124">
        <v>25.5</v>
      </c>
      <c r="Y573" s="52">
        <v>0</v>
      </c>
      <c r="Z573" s="53">
        <v>0</v>
      </c>
      <c r="AA573" s="53">
        <v>5</v>
      </c>
      <c r="AB573" s="53">
        <v>20</v>
      </c>
      <c r="AC573" s="53">
        <v>30</v>
      </c>
      <c r="AD573" s="53">
        <v>8</v>
      </c>
      <c r="AE573" s="53">
        <v>2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57</v>
      </c>
      <c r="C574" s="52">
        <v>1</v>
      </c>
      <c r="D574" s="53">
        <v>0</v>
      </c>
      <c r="E574" s="53">
        <v>45</v>
      </c>
      <c r="F574" s="53">
        <v>0</v>
      </c>
      <c r="G574" s="53">
        <v>3</v>
      </c>
      <c r="H574" s="53">
        <v>2</v>
      </c>
      <c r="I574" s="53">
        <v>6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29</v>
      </c>
      <c r="R574" s="118">
        <v>50.88</v>
      </c>
      <c r="S574" s="53">
        <v>13</v>
      </c>
      <c r="T574" s="118">
        <v>22.81</v>
      </c>
      <c r="U574" s="53">
        <v>0</v>
      </c>
      <c r="V574" s="118">
        <v>0</v>
      </c>
      <c r="W574" s="118">
        <v>20.399999999999999</v>
      </c>
      <c r="X574" s="124">
        <v>25.3</v>
      </c>
      <c r="Y574" s="52">
        <v>0</v>
      </c>
      <c r="Z574" s="53">
        <v>1</v>
      </c>
      <c r="AA574" s="53">
        <v>2</v>
      </c>
      <c r="AB574" s="53">
        <v>25</v>
      </c>
      <c r="AC574" s="53">
        <v>21</v>
      </c>
      <c r="AD574" s="53">
        <v>8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68</v>
      </c>
      <c r="C575" s="52">
        <v>2</v>
      </c>
      <c r="D575" s="53">
        <v>0</v>
      </c>
      <c r="E575" s="53">
        <v>62</v>
      </c>
      <c r="F575" s="53">
        <v>0</v>
      </c>
      <c r="G575" s="53">
        <v>2</v>
      </c>
      <c r="H575" s="53">
        <v>0</v>
      </c>
      <c r="I575" s="53">
        <v>1</v>
      </c>
      <c r="J575" s="53">
        <v>0</v>
      </c>
      <c r="K575" s="53">
        <v>0</v>
      </c>
      <c r="L575" s="53">
        <v>0</v>
      </c>
      <c r="M575" s="53">
        <v>1</v>
      </c>
      <c r="N575" s="54">
        <v>0</v>
      </c>
      <c r="O575" s="54">
        <v>0</v>
      </c>
      <c r="P575" s="54">
        <v>0</v>
      </c>
      <c r="Q575" s="52">
        <v>31</v>
      </c>
      <c r="R575" s="118">
        <v>45.59</v>
      </c>
      <c r="S575" s="53">
        <v>5</v>
      </c>
      <c r="T575" s="118">
        <v>7.3529999999999998</v>
      </c>
      <c r="U575" s="53">
        <v>0</v>
      </c>
      <c r="V575" s="118">
        <v>0</v>
      </c>
      <c r="W575" s="118">
        <v>18.7</v>
      </c>
      <c r="X575" s="124">
        <v>22.4</v>
      </c>
      <c r="Y575" s="52">
        <v>0</v>
      </c>
      <c r="Z575" s="53">
        <v>2</v>
      </c>
      <c r="AA575" s="53">
        <v>11</v>
      </c>
      <c r="AB575" s="53">
        <v>24</v>
      </c>
      <c r="AC575" s="53">
        <v>28</v>
      </c>
      <c r="AD575" s="53">
        <v>2</v>
      </c>
      <c r="AE575" s="53">
        <v>1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73</v>
      </c>
      <c r="C576" s="52">
        <v>2</v>
      </c>
      <c r="D576" s="53">
        <v>1</v>
      </c>
      <c r="E576" s="53">
        <v>63</v>
      </c>
      <c r="F576" s="53">
        <v>1</v>
      </c>
      <c r="G576" s="53">
        <v>3</v>
      </c>
      <c r="H576" s="53">
        <v>1</v>
      </c>
      <c r="I576" s="53">
        <v>1</v>
      </c>
      <c r="J576" s="53">
        <v>0</v>
      </c>
      <c r="K576" s="53">
        <v>0</v>
      </c>
      <c r="L576" s="53">
        <v>0</v>
      </c>
      <c r="M576" s="53">
        <v>1</v>
      </c>
      <c r="N576" s="54">
        <v>0</v>
      </c>
      <c r="O576" s="54">
        <v>0</v>
      </c>
      <c r="P576" s="54">
        <v>0</v>
      </c>
      <c r="Q576" s="52">
        <v>17</v>
      </c>
      <c r="R576" s="118">
        <v>23.29</v>
      </c>
      <c r="S576" s="53">
        <v>5</v>
      </c>
      <c r="T576" s="118">
        <v>6.8490000000000002</v>
      </c>
      <c r="U576" s="53">
        <v>0</v>
      </c>
      <c r="V576" s="118">
        <v>0</v>
      </c>
      <c r="W576" s="118">
        <v>18</v>
      </c>
      <c r="X576" s="124">
        <v>22.6</v>
      </c>
      <c r="Y576" s="52">
        <v>1</v>
      </c>
      <c r="Z576" s="53">
        <v>0</v>
      </c>
      <c r="AA576" s="53">
        <v>8</v>
      </c>
      <c r="AB576" s="53">
        <v>47</v>
      </c>
      <c r="AC576" s="53">
        <v>14</v>
      </c>
      <c r="AD576" s="53">
        <v>2</v>
      </c>
      <c r="AE576" s="53">
        <v>1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76</v>
      </c>
      <c r="C577" s="52">
        <v>2</v>
      </c>
      <c r="D577" s="53">
        <v>3</v>
      </c>
      <c r="E577" s="53">
        <v>66</v>
      </c>
      <c r="F577" s="53">
        <v>0</v>
      </c>
      <c r="G577" s="53">
        <v>2</v>
      </c>
      <c r="H577" s="53">
        <v>1</v>
      </c>
      <c r="I577" s="53">
        <v>1</v>
      </c>
      <c r="J577" s="53">
        <v>0</v>
      </c>
      <c r="K577" s="53">
        <v>0</v>
      </c>
      <c r="L577" s="53">
        <v>0</v>
      </c>
      <c r="M577" s="53">
        <v>1</v>
      </c>
      <c r="N577" s="54">
        <v>0</v>
      </c>
      <c r="O577" s="54">
        <v>0</v>
      </c>
      <c r="P577" s="54">
        <v>0</v>
      </c>
      <c r="Q577" s="52">
        <v>18</v>
      </c>
      <c r="R577" s="118">
        <v>23.68</v>
      </c>
      <c r="S577" s="53">
        <v>2</v>
      </c>
      <c r="T577" s="118">
        <v>2.6320000000000001</v>
      </c>
      <c r="U577" s="53">
        <v>0</v>
      </c>
      <c r="V577" s="118">
        <v>0</v>
      </c>
      <c r="W577" s="118">
        <v>17.899999999999999</v>
      </c>
      <c r="X577" s="124">
        <v>21</v>
      </c>
      <c r="Y577" s="52">
        <v>0</v>
      </c>
      <c r="Z577" s="53">
        <v>0</v>
      </c>
      <c r="AA577" s="53">
        <v>10</v>
      </c>
      <c r="AB577" s="53">
        <v>48</v>
      </c>
      <c r="AC577" s="53">
        <v>17</v>
      </c>
      <c r="AD577" s="53">
        <v>1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69</v>
      </c>
      <c r="C578" s="52">
        <v>2</v>
      </c>
      <c r="D578" s="53">
        <v>5</v>
      </c>
      <c r="E578" s="53">
        <v>58</v>
      </c>
      <c r="F578" s="53">
        <v>0</v>
      </c>
      <c r="G578" s="53">
        <v>1</v>
      </c>
      <c r="H578" s="53">
        <v>0</v>
      </c>
      <c r="I578" s="53">
        <v>1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2</v>
      </c>
      <c r="P578" s="54">
        <v>0</v>
      </c>
      <c r="Q578" s="52">
        <v>33</v>
      </c>
      <c r="R578" s="118">
        <v>47.83</v>
      </c>
      <c r="S578" s="53">
        <v>15</v>
      </c>
      <c r="T578" s="118">
        <v>21.74</v>
      </c>
      <c r="U578" s="53">
        <v>1</v>
      </c>
      <c r="V578" s="118">
        <v>1.4490000000000001</v>
      </c>
      <c r="W578" s="118">
        <v>20.100000000000001</v>
      </c>
      <c r="X578" s="124">
        <v>25.8</v>
      </c>
      <c r="Y578" s="52">
        <v>1</v>
      </c>
      <c r="Z578" s="53">
        <v>0</v>
      </c>
      <c r="AA578" s="53">
        <v>10</v>
      </c>
      <c r="AB578" s="53">
        <v>25</v>
      </c>
      <c r="AC578" s="53">
        <v>20</v>
      </c>
      <c r="AD578" s="53">
        <v>12</v>
      </c>
      <c r="AE578" s="53">
        <v>0</v>
      </c>
      <c r="AF578" s="53">
        <v>1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92</v>
      </c>
      <c r="C579" s="52">
        <v>1</v>
      </c>
      <c r="D579" s="53">
        <v>1</v>
      </c>
      <c r="E579" s="53">
        <v>84</v>
      </c>
      <c r="F579" s="53">
        <v>1</v>
      </c>
      <c r="G579" s="53">
        <v>5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15</v>
      </c>
      <c r="R579" s="118">
        <v>16.3</v>
      </c>
      <c r="S579" s="53">
        <v>1</v>
      </c>
      <c r="T579" s="118">
        <v>1.087</v>
      </c>
      <c r="U579" s="53">
        <v>0</v>
      </c>
      <c r="V579" s="118">
        <v>0</v>
      </c>
      <c r="W579" s="118">
        <v>16.899999999999999</v>
      </c>
      <c r="X579" s="124">
        <v>21</v>
      </c>
      <c r="Y579" s="52">
        <v>0</v>
      </c>
      <c r="Z579" s="53">
        <v>1</v>
      </c>
      <c r="AA579" s="53">
        <v>25</v>
      </c>
      <c r="AB579" s="53">
        <v>51</v>
      </c>
      <c r="AC579" s="53">
        <v>14</v>
      </c>
      <c r="AD579" s="53">
        <v>0</v>
      </c>
      <c r="AE579" s="53">
        <v>1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71</v>
      </c>
      <c r="C580" s="52">
        <v>2</v>
      </c>
      <c r="D580" s="53">
        <v>1</v>
      </c>
      <c r="E580" s="53">
        <v>64</v>
      </c>
      <c r="F580" s="53">
        <v>1</v>
      </c>
      <c r="G580" s="53">
        <v>3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53</v>
      </c>
      <c r="R580" s="118">
        <v>74.650000000000006</v>
      </c>
      <c r="S580" s="53">
        <v>6</v>
      </c>
      <c r="T580" s="118">
        <v>8.4510000000000005</v>
      </c>
      <c r="U580" s="53">
        <v>0</v>
      </c>
      <c r="V580" s="118">
        <v>0</v>
      </c>
      <c r="W580" s="118">
        <v>20.3</v>
      </c>
      <c r="X580" s="124">
        <v>23.4</v>
      </c>
      <c r="Y580" s="52">
        <v>1</v>
      </c>
      <c r="Z580" s="53">
        <v>1</v>
      </c>
      <c r="AA580" s="53">
        <v>6</v>
      </c>
      <c r="AB580" s="53">
        <v>10</v>
      </c>
      <c r="AC580" s="53">
        <v>48</v>
      </c>
      <c r="AD580" s="53">
        <v>5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74</v>
      </c>
      <c r="C581" s="52">
        <v>2</v>
      </c>
      <c r="D581" s="53">
        <v>2</v>
      </c>
      <c r="E581" s="53">
        <v>67</v>
      </c>
      <c r="F581" s="53">
        <v>0</v>
      </c>
      <c r="G581" s="53">
        <v>0</v>
      </c>
      <c r="H581" s="53">
        <v>0</v>
      </c>
      <c r="I581" s="53">
        <v>2</v>
      </c>
      <c r="J581" s="53">
        <v>0</v>
      </c>
      <c r="K581" s="53">
        <v>0</v>
      </c>
      <c r="L581" s="53">
        <v>0</v>
      </c>
      <c r="M581" s="53">
        <v>0</v>
      </c>
      <c r="N581" s="54">
        <v>1</v>
      </c>
      <c r="O581" s="54">
        <v>0</v>
      </c>
      <c r="P581" s="54">
        <v>0</v>
      </c>
      <c r="Q581" s="52">
        <v>17</v>
      </c>
      <c r="R581" s="118">
        <v>22.97</v>
      </c>
      <c r="S581" s="53">
        <v>0</v>
      </c>
      <c r="T581" s="118">
        <v>0</v>
      </c>
      <c r="U581" s="53">
        <v>0</v>
      </c>
      <c r="V581" s="118">
        <v>0</v>
      </c>
      <c r="W581" s="118">
        <v>16.7</v>
      </c>
      <c r="X581" s="124">
        <v>20.9</v>
      </c>
      <c r="Y581" s="52">
        <v>1</v>
      </c>
      <c r="Z581" s="53">
        <v>1</v>
      </c>
      <c r="AA581" s="53">
        <v>22</v>
      </c>
      <c r="AB581" s="53">
        <v>33</v>
      </c>
      <c r="AC581" s="53">
        <v>17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68</v>
      </c>
      <c r="C582" s="52">
        <v>0</v>
      </c>
      <c r="D582" s="53">
        <v>0</v>
      </c>
      <c r="E582" s="53">
        <v>64</v>
      </c>
      <c r="F582" s="53">
        <v>0</v>
      </c>
      <c r="G582" s="53">
        <v>1</v>
      </c>
      <c r="H582" s="53">
        <v>2</v>
      </c>
      <c r="I582" s="53">
        <v>0</v>
      </c>
      <c r="J582" s="53">
        <v>0</v>
      </c>
      <c r="K582" s="53">
        <v>1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14</v>
      </c>
      <c r="R582" s="118">
        <v>20.59</v>
      </c>
      <c r="S582" s="53">
        <v>4</v>
      </c>
      <c r="T582" s="118">
        <v>5.8819999999999997</v>
      </c>
      <c r="U582" s="53">
        <v>0</v>
      </c>
      <c r="V582" s="118">
        <v>0</v>
      </c>
      <c r="W582" s="118">
        <v>18.7</v>
      </c>
      <c r="X582" s="124">
        <v>21.4</v>
      </c>
      <c r="Y582" s="52">
        <v>0</v>
      </c>
      <c r="Z582" s="53">
        <v>0</v>
      </c>
      <c r="AA582" s="53">
        <v>8</v>
      </c>
      <c r="AB582" s="53">
        <v>46</v>
      </c>
      <c r="AC582" s="53">
        <v>12</v>
      </c>
      <c r="AD582" s="53">
        <v>1</v>
      </c>
      <c r="AE582" s="53">
        <v>1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113</v>
      </c>
      <c r="C583" s="52">
        <v>2</v>
      </c>
      <c r="D583" s="53">
        <v>1</v>
      </c>
      <c r="E583" s="53">
        <v>102</v>
      </c>
      <c r="F583" s="53">
        <v>0</v>
      </c>
      <c r="G583" s="53">
        <v>0</v>
      </c>
      <c r="H583" s="53">
        <v>2</v>
      </c>
      <c r="I583" s="53">
        <v>6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50</v>
      </c>
      <c r="R583" s="118">
        <v>44.25</v>
      </c>
      <c r="S583" s="53">
        <v>13</v>
      </c>
      <c r="T583" s="118">
        <v>11.5</v>
      </c>
      <c r="U583" s="53">
        <v>0</v>
      </c>
      <c r="V583" s="118">
        <v>0</v>
      </c>
      <c r="W583" s="118">
        <v>19.2</v>
      </c>
      <c r="X583" s="124">
        <v>23.5</v>
      </c>
      <c r="Y583" s="52">
        <v>1</v>
      </c>
      <c r="Z583" s="53">
        <v>5</v>
      </c>
      <c r="AA583" s="53">
        <v>4</v>
      </c>
      <c r="AB583" s="53">
        <v>53</v>
      </c>
      <c r="AC583" s="53">
        <v>44</v>
      </c>
      <c r="AD583" s="53">
        <v>5</v>
      </c>
      <c r="AE583" s="53">
        <v>1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97</v>
      </c>
      <c r="C584" s="52">
        <v>2</v>
      </c>
      <c r="D584" s="53">
        <v>3</v>
      </c>
      <c r="E584" s="53">
        <v>88</v>
      </c>
      <c r="F584" s="53">
        <v>1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2</v>
      </c>
      <c r="N584" s="54">
        <v>1</v>
      </c>
      <c r="O584" s="54">
        <v>0</v>
      </c>
      <c r="P584" s="54">
        <v>0</v>
      </c>
      <c r="Q584" s="52">
        <v>66</v>
      </c>
      <c r="R584" s="118">
        <v>68.040000000000006</v>
      </c>
      <c r="S584" s="53">
        <v>31</v>
      </c>
      <c r="T584" s="118">
        <v>31.96</v>
      </c>
      <c r="U584" s="53">
        <v>5</v>
      </c>
      <c r="V584" s="118">
        <v>5.1550000000000002</v>
      </c>
      <c r="W584" s="118">
        <v>23.3</v>
      </c>
      <c r="X584" s="124">
        <v>25.1</v>
      </c>
      <c r="Y584" s="52">
        <v>0</v>
      </c>
      <c r="Z584" s="53">
        <v>0</v>
      </c>
      <c r="AA584" s="53">
        <v>2</v>
      </c>
      <c r="AB584" s="53">
        <v>29</v>
      </c>
      <c r="AC584" s="53">
        <v>51</v>
      </c>
      <c r="AD584" s="53">
        <v>9</v>
      </c>
      <c r="AE584" s="53">
        <v>1</v>
      </c>
      <c r="AF584" s="53">
        <v>0</v>
      </c>
      <c r="AG584" s="53">
        <v>2</v>
      </c>
      <c r="AH584" s="53">
        <v>0</v>
      </c>
      <c r="AI584" s="53">
        <v>0</v>
      </c>
      <c r="AJ584" s="53">
        <v>0</v>
      </c>
      <c r="AK584" s="53">
        <v>3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99</v>
      </c>
      <c r="C585" s="52">
        <v>4</v>
      </c>
      <c r="D585" s="53">
        <v>2</v>
      </c>
      <c r="E585" s="53">
        <v>86</v>
      </c>
      <c r="F585" s="53">
        <v>0</v>
      </c>
      <c r="G585" s="53">
        <v>1</v>
      </c>
      <c r="H585" s="53">
        <v>2</v>
      </c>
      <c r="I585" s="53">
        <v>4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45</v>
      </c>
      <c r="R585" s="118">
        <v>45.45</v>
      </c>
      <c r="S585" s="53">
        <v>2</v>
      </c>
      <c r="T585" s="118">
        <v>2.02</v>
      </c>
      <c r="U585" s="53">
        <v>0</v>
      </c>
      <c r="V585" s="118">
        <v>0</v>
      </c>
      <c r="W585" s="118">
        <v>19.600000000000001</v>
      </c>
      <c r="X585" s="124">
        <v>23.8</v>
      </c>
      <c r="Y585" s="52">
        <v>1</v>
      </c>
      <c r="Z585" s="53">
        <v>1</v>
      </c>
      <c r="AA585" s="53">
        <v>6</v>
      </c>
      <c r="AB585" s="53">
        <v>46</v>
      </c>
      <c r="AC585" s="53">
        <v>43</v>
      </c>
      <c r="AD585" s="53">
        <v>1</v>
      </c>
      <c r="AE585" s="53">
        <v>1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84</v>
      </c>
      <c r="C586" s="52">
        <v>1</v>
      </c>
      <c r="D586" s="53">
        <v>4</v>
      </c>
      <c r="E586" s="53">
        <v>75</v>
      </c>
      <c r="F586" s="53">
        <v>0</v>
      </c>
      <c r="G586" s="53">
        <v>0</v>
      </c>
      <c r="H586" s="53">
        <v>0</v>
      </c>
      <c r="I586" s="53">
        <v>2</v>
      </c>
      <c r="J586" s="53">
        <v>0</v>
      </c>
      <c r="K586" s="53">
        <v>0</v>
      </c>
      <c r="L586" s="53">
        <v>0</v>
      </c>
      <c r="M586" s="53">
        <v>2</v>
      </c>
      <c r="N586" s="54">
        <v>0</v>
      </c>
      <c r="O586" s="54">
        <v>0</v>
      </c>
      <c r="P586" s="54">
        <v>0</v>
      </c>
      <c r="Q586" s="52">
        <v>42</v>
      </c>
      <c r="R586" s="118">
        <v>50</v>
      </c>
      <c r="S586" s="53">
        <v>12</v>
      </c>
      <c r="T586" s="118">
        <v>14.29</v>
      </c>
      <c r="U586" s="53">
        <v>0</v>
      </c>
      <c r="V586" s="118">
        <v>0</v>
      </c>
      <c r="W586" s="118">
        <v>20.5</v>
      </c>
      <c r="X586" s="124">
        <v>23</v>
      </c>
      <c r="Y586" s="52">
        <v>0</v>
      </c>
      <c r="Z586" s="53">
        <v>0</v>
      </c>
      <c r="AA586" s="53">
        <v>1</v>
      </c>
      <c r="AB586" s="53">
        <v>41</v>
      </c>
      <c r="AC586" s="53">
        <v>34</v>
      </c>
      <c r="AD586" s="53">
        <v>6</v>
      </c>
      <c r="AE586" s="53">
        <v>2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121</v>
      </c>
      <c r="C587" s="52">
        <v>1</v>
      </c>
      <c r="D587" s="53">
        <v>2</v>
      </c>
      <c r="E587" s="53">
        <v>114</v>
      </c>
      <c r="F587" s="53">
        <v>0</v>
      </c>
      <c r="G587" s="53">
        <v>1</v>
      </c>
      <c r="H587" s="53">
        <v>0</v>
      </c>
      <c r="I587" s="53">
        <v>2</v>
      </c>
      <c r="J587" s="53">
        <v>0</v>
      </c>
      <c r="K587" s="53">
        <v>1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61</v>
      </c>
      <c r="R587" s="118">
        <v>50.41</v>
      </c>
      <c r="S587" s="53">
        <v>3</v>
      </c>
      <c r="T587" s="118">
        <v>2.4790000000000001</v>
      </c>
      <c r="U587" s="53">
        <v>0</v>
      </c>
      <c r="V587" s="118">
        <v>0</v>
      </c>
      <c r="W587" s="118">
        <v>20.2</v>
      </c>
      <c r="X587" s="124">
        <v>21.9</v>
      </c>
      <c r="Y587" s="52">
        <v>0</v>
      </c>
      <c r="Z587" s="53">
        <v>0</v>
      </c>
      <c r="AA587" s="53">
        <v>3</v>
      </c>
      <c r="AB587" s="53">
        <v>57</v>
      </c>
      <c r="AC587" s="53">
        <v>58</v>
      </c>
      <c r="AD587" s="53">
        <v>1</v>
      </c>
      <c r="AE587" s="53">
        <v>2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110</v>
      </c>
      <c r="C588" s="52">
        <v>1</v>
      </c>
      <c r="D588" s="53">
        <v>1</v>
      </c>
      <c r="E588" s="53">
        <v>104</v>
      </c>
      <c r="F588" s="53">
        <v>0</v>
      </c>
      <c r="G588" s="53">
        <v>2</v>
      </c>
      <c r="H588" s="53">
        <v>1</v>
      </c>
      <c r="I588" s="53">
        <v>0</v>
      </c>
      <c r="J588" s="53">
        <v>0</v>
      </c>
      <c r="K588" s="53">
        <v>0</v>
      </c>
      <c r="L588" s="53">
        <v>0</v>
      </c>
      <c r="M588" s="53">
        <v>1</v>
      </c>
      <c r="N588" s="54">
        <v>0</v>
      </c>
      <c r="O588" s="54">
        <v>0</v>
      </c>
      <c r="P588" s="54">
        <v>0</v>
      </c>
      <c r="Q588" s="52">
        <v>77</v>
      </c>
      <c r="R588" s="118">
        <v>70</v>
      </c>
      <c r="S588" s="53">
        <v>46</v>
      </c>
      <c r="T588" s="118">
        <v>41.82</v>
      </c>
      <c r="U588" s="53">
        <v>8</v>
      </c>
      <c r="V588" s="118">
        <v>7.2729999999999997</v>
      </c>
      <c r="W588" s="118">
        <v>23.8</v>
      </c>
      <c r="X588" s="124">
        <v>32</v>
      </c>
      <c r="Y588" s="52">
        <v>1</v>
      </c>
      <c r="Z588" s="53">
        <v>0</v>
      </c>
      <c r="AA588" s="53">
        <v>8</v>
      </c>
      <c r="AB588" s="53">
        <v>24</v>
      </c>
      <c r="AC588" s="53">
        <v>54</v>
      </c>
      <c r="AD588" s="53">
        <v>6</v>
      </c>
      <c r="AE588" s="53">
        <v>9</v>
      </c>
      <c r="AF588" s="53">
        <v>7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1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89</v>
      </c>
      <c r="C589" s="52">
        <v>0</v>
      </c>
      <c r="D589" s="53">
        <v>1</v>
      </c>
      <c r="E589" s="53">
        <v>82</v>
      </c>
      <c r="F589" s="53">
        <v>2</v>
      </c>
      <c r="G589" s="53">
        <v>2</v>
      </c>
      <c r="H589" s="53">
        <v>1</v>
      </c>
      <c r="I589" s="53">
        <v>1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49</v>
      </c>
      <c r="R589" s="118">
        <v>55.06</v>
      </c>
      <c r="S589" s="53">
        <v>35</v>
      </c>
      <c r="T589" s="118">
        <v>39.33</v>
      </c>
      <c r="U589" s="53">
        <v>2</v>
      </c>
      <c r="V589" s="118">
        <v>2.2469999999999999</v>
      </c>
      <c r="W589" s="118">
        <v>20.2</v>
      </c>
      <c r="X589" s="124">
        <v>25.1</v>
      </c>
      <c r="Y589" s="52">
        <v>0</v>
      </c>
      <c r="Z589" s="53">
        <v>12</v>
      </c>
      <c r="AA589" s="53">
        <v>6</v>
      </c>
      <c r="AB589" s="53">
        <v>22</v>
      </c>
      <c r="AC589" s="53">
        <v>32</v>
      </c>
      <c r="AD589" s="53">
        <v>11</v>
      </c>
      <c r="AE589" s="53">
        <v>4</v>
      </c>
      <c r="AF589" s="53">
        <v>1</v>
      </c>
      <c r="AG589" s="53">
        <v>1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106</v>
      </c>
      <c r="C590" s="52">
        <v>1</v>
      </c>
      <c r="D590" s="53">
        <v>2</v>
      </c>
      <c r="E590" s="53">
        <v>100</v>
      </c>
      <c r="F590" s="53">
        <v>0</v>
      </c>
      <c r="G590" s="53">
        <v>0</v>
      </c>
      <c r="H590" s="53">
        <v>0</v>
      </c>
      <c r="I590" s="53">
        <v>2</v>
      </c>
      <c r="J590" s="53">
        <v>0</v>
      </c>
      <c r="K590" s="53">
        <v>1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24</v>
      </c>
      <c r="R590" s="118">
        <v>22.64</v>
      </c>
      <c r="S590" s="53">
        <v>5</v>
      </c>
      <c r="T590" s="118">
        <v>4.7169999999999996</v>
      </c>
      <c r="U590" s="53">
        <v>1</v>
      </c>
      <c r="V590" s="118">
        <v>0.94299999999999995</v>
      </c>
      <c r="W590" s="118">
        <v>18.7</v>
      </c>
      <c r="X590" s="124">
        <v>22</v>
      </c>
      <c r="Y590" s="52">
        <v>1</v>
      </c>
      <c r="Z590" s="53">
        <v>0</v>
      </c>
      <c r="AA590" s="53">
        <v>9</v>
      </c>
      <c r="AB590" s="53">
        <v>72</v>
      </c>
      <c r="AC590" s="53">
        <v>20</v>
      </c>
      <c r="AD590" s="53">
        <v>3</v>
      </c>
      <c r="AE590" s="53">
        <v>0</v>
      </c>
      <c r="AF590" s="53">
        <v>0</v>
      </c>
      <c r="AG590" s="53">
        <v>1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121</v>
      </c>
      <c r="C591" s="52">
        <v>3</v>
      </c>
      <c r="D591" s="53">
        <v>2</v>
      </c>
      <c r="E591" s="53">
        <v>116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41</v>
      </c>
      <c r="R591" s="118">
        <v>33.880000000000003</v>
      </c>
      <c r="S591" s="53">
        <v>8</v>
      </c>
      <c r="T591" s="118">
        <v>6.6120000000000001</v>
      </c>
      <c r="U591" s="53">
        <v>0</v>
      </c>
      <c r="V591" s="118">
        <v>0</v>
      </c>
      <c r="W591" s="118">
        <v>17.7</v>
      </c>
      <c r="X591" s="124">
        <v>22.5</v>
      </c>
      <c r="Y591" s="52">
        <v>1</v>
      </c>
      <c r="Z591" s="53">
        <v>2</v>
      </c>
      <c r="AA591" s="53">
        <v>32</v>
      </c>
      <c r="AB591" s="53">
        <v>45</v>
      </c>
      <c r="AC591" s="53">
        <v>38</v>
      </c>
      <c r="AD591" s="53">
        <v>3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99</v>
      </c>
      <c r="C592" s="52">
        <v>3</v>
      </c>
      <c r="D592" s="53">
        <v>3</v>
      </c>
      <c r="E592" s="53">
        <v>90</v>
      </c>
      <c r="F592" s="53">
        <v>0</v>
      </c>
      <c r="G592" s="53">
        <v>0</v>
      </c>
      <c r="H592" s="53">
        <v>2</v>
      </c>
      <c r="I592" s="53">
        <v>1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46</v>
      </c>
      <c r="R592" s="118">
        <v>46.46</v>
      </c>
      <c r="S592" s="53">
        <v>17</v>
      </c>
      <c r="T592" s="118">
        <v>17.170000000000002</v>
      </c>
      <c r="U592" s="53">
        <v>1</v>
      </c>
      <c r="V592" s="118">
        <v>1.01</v>
      </c>
      <c r="W592" s="118">
        <v>20.6</v>
      </c>
      <c r="X592" s="124">
        <v>24.2</v>
      </c>
      <c r="Y592" s="52">
        <v>0</v>
      </c>
      <c r="Z592" s="53">
        <v>2</v>
      </c>
      <c r="AA592" s="53">
        <v>7</v>
      </c>
      <c r="AB592" s="53">
        <v>44</v>
      </c>
      <c r="AC592" s="53">
        <v>36</v>
      </c>
      <c r="AD592" s="53">
        <v>5</v>
      </c>
      <c r="AE592" s="53">
        <v>4</v>
      </c>
      <c r="AF592" s="53">
        <v>0</v>
      </c>
      <c r="AG592" s="53">
        <v>0</v>
      </c>
      <c r="AH592" s="53">
        <v>1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59</v>
      </c>
      <c r="C593" s="52">
        <v>2</v>
      </c>
      <c r="D593" s="53">
        <v>2</v>
      </c>
      <c r="E593" s="53">
        <v>54</v>
      </c>
      <c r="F593" s="53">
        <v>0</v>
      </c>
      <c r="G593" s="53">
        <v>0</v>
      </c>
      <c r="H593" s="53">
        <v>0</v>
      </c>
      <c r="I593" s="53">
        <v>1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19</v>
      </c>
      <c r="R593" s="118">
        <v>32.200000000000003</v>
      </c>
      <c r="S593" s="53">
        <v>7</v>
      </c>
      <c r="T593" s="118">
        <v>11.86</v>
      </c>
      <c r="U593" s="53">
        <v>0</v>
      </c>
      <c r="V593" s="118">
        <v>0</v>
      </c>
      <c r="W593" s="118">
        <v>19.2</v>
      </c>
      <c r="X593" s="124">
        <v>23.5</v>
      </c>
      <c r="Y593" s="52">
        <v>0</v>
      </c>
      <c r="Z593" s="53">
        <v>0</v>
      </c>
      <c r="AA593" s="53">
        <v>12</v>
      </c>
      <c r="AB593" s="53">
        <v>28</v>
      </c>
      <c r="AC593" s="53">
        <v>12</v>
      </c>
      <c r="AD593" s="53">
        <v>6</v>
      </c>
      <c r="AE593" s="53">
        <v>1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121</v>
      </c>
      <c r="C594" s="52">
        <v>0</v>
      </c>
      <c r="D594" s="53">
        <v>2</v>
      </c>
      <c r="E594" s="53">
        <v>118</v>
      </c>
      <c r="F594" s="53">
        <v>0</v>
      </c>
      <c r="G594" s="53">
        <v>1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59</v>
      </c>
      <c r="R594" s="118">
        <v>48.76</v>
      </c>
      <c r="S594" s="53">
        <v>46</v>
      </c>
      <c r="T594" s="118">
        <v>38.020000000000003</v>
      </c>
      <c r="U594" s="53">
        <v>0</v>
      </c>
      <c r="V594" s="118">
        <v>0</v>
      </c>
      <c r="W594" s="118">
        <v>19.8</v>
      </c>
      <c r="X594" s="124">
        <v>24.4</v>
      </c>
      <c r="Y594" s="52">
        <v>1</v>
      </c>
      <c r="Z594" s="53">
        <v>1</v>
      </c>
      <c r="AA594" s="53">
        <v>7</v>
      </c>
      <c r="AB594" s="53">
        <v>53</v>
      </c>
      <c r="AC594" s="53">
        <v>50</v>
      </c>
      <c r="AD594" s="53">
        <v>6</v>
      </c>
      <c r="AE594" s="53">
        <v>3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95</v>
      </c>
      <c r="C595" s="52">
        <v>2</v>
      </c>
      <c r="D595" s="53">
        <v>1</v>
      </c>
      <c r="E595" s="53">
        <v>91</v>
      </c>
      <c r="F595" s="53">
        <v>0</v>
      </c>
      <c r="G595" s="53">
        <v>0</v>
      </c>
      <c r="H595" s="53">
        <v>1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25</v>
      </c>
      <c r="R595" s="118">
        <v>26.32</v>
      </c>
      <c r="S595" s="53">
        <v>16</v>
      </c>
      <c r="T595" s="118">
        <v>16.84</v>
      </c>
      <c r="U595" s="53">
        <v>0</v>
      </c>
      <c r="V595" s="118">
        <v>0</v>
      </c>
      <c r="W595" s="118">
        <v>17.7</v>
      </c>
      <c r="X595" s="124">
        <v>26.3</v>
      </c>
      <c r="Y595" s="52">
        <v>3</v>
      </c>
      <c r="Z595" s="53">
        <v>0</v>
      </c>
      <c r="AA595" s="53">
        <v>23</v>
      </c>
      <c r="AB595" s="53">
        <v>44</v>
      </c>
      <c r="AC595" s="53">
        <v>9</v>
      </c>
      <c r="AD595" s="53">
        <v>14</v>
      </c>
      <c r="AE595" s="53">
        <v>2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106</v>
      </c>
      <c r="C596" s="52">
        <v>1</v>
      </c>
      <c r="D596" s="53">
        <v>1</v>
      </c>
      <c r="E596" s="53">
        <v>102</v>
      </c>
      <c r="F596" s="53">
        <v>0</v>
      </c>
      <c r="G596" s="53">
        <v>0</v>
      </c>
      <c r="H596" s="53">
        <v>1</v>
      </c>
      <c r="I596" s="53">
        <v>1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30</v>
      </c>
      <c r="R596" s="118">
        <v>28.3</v>
      </c>
      <c r="S596" s="53">
        <v>2</v>
      </c>
      <c r="T596" s="118">
        <v>1.887</v>
      </c>
      <c r="U596" s="53">
        <v>0</v>
      </c>
      <c r="V596" s="118">
        <v>0</v>
      </c>
      <c r="W596" s="118">
        <v>17.899999999999999</v>
      </c>
      <c r="X596" s="124">
        <v>23</v>
      </c>
      <c r="Y596" s="52">
        <v>1</v>
      </c>
      <c r="Z596" s="53">
        <v>0</v>
      </c>
      <c r="AA596" s="53">
        <v>15</v>
      </c>
      <c r="AB596" s="53">
        <v>60</v>
      </c>
      <c r="AC596" s="53">
        <v>28</v>
      </c>
      <c r="AD596" s="53">
        <v>1</v>
      </c>
      <c r="AE596" s="53">
        <v>1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80</v>
      </c>
      <c r="C597" s="52">
        <v>0</v>
      </c>
      <c r="D597" s="53">
        <v>1</v>
      </c>
      <c r="E597" s="53">
        <v>77</v>
      </c>
      <c r="F597" s="53">
        <v>0</v>
      </c>
      <c r="G597" s="53">
        <v>1</v>
      </c>
      <c r="H597" s="53">
        <v>1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24</v>
      </c>
      <c r="R597" s="118">
        <v>30</v>
      </c>
      <c r="S597" s="53">
        <v>1</v>
      </c>
      <c r="T597" s="118">
        <v>1.25</v>
      </c>
      <c r="U597" s="53">
        <v>0</v>
      </c>
      <c r="V597" s="118">
        <v>0</v>
      </c>
      <c r="W597" s="118">
        <v>18.3</v>
      </c>
      <c r="X597" s="124">
        <v>21.5</v>
      </c>
      <c r="Y597" s="52">
        <v>0</v>
      </c>
      <c r="Z597" s="53">
        <v>0</v>
      </c>
      <c r="AA597" s="53">
        <v>1</v>
      </c>
      <c r="AB597" s="53">
        <v>55</v>
      </c>
      <c r="AC597" s="53">
        <v>23</v>
      </c>
      <c r="AD597" s="53">
        <v>1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80</v>
      </c>
      <c r="C598" s="52">
        <v>1</v>
      </c>
      <c r="D598" s="53">
        <v>4</v>
      </c>
      <c r="E598" s="53">
        <v>74</v>
      </c>
      <c r="F598" s="53">
        <v>0</v>
      </c>
      <c r="G598" s="53">
        <v>0</v>
      </c>
      <c r="H598" s="53">
        <v>0</v>
      </c>
      <c r="I598" s="53">
        <v>1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41</v>
      </c>
      <c r="R598" s="118">
        <v>51.25</v>
      </c>
      <c r="S598" s="53">
        <v>22</v>
      </c>
      <c r="T598" s="118">
        <v>27.5</v>
      </c>
      <c r="U598" s="53">
        <v>1</v>
      </c>
      <c r="V598" s="118">
        <v>1.25</v>
      </c>
      <c r="W598" s="118">
        <v>19.600000000000001</v>
      </c>
      <c r="X598" s="124">
        <v>25.8</v>
      </c>
      <c r="Y598" s="52">
        <v>1</v>
      </c>
      <c r="Z598" s="53">
        <v>2</v>
      </c>
      <c r="AA598" s="53">
        <v>8</v>
      </c>
      <c r="AB598" s="53">
        <v>28</v>
      </c>
      <c r="AC598" s="53">
        <v>19</v>
      </c>
      <c r="AD598" s="53">
        <v>21</v>
      </c>
      <c r="AE598" s="53">
        <v>0</v>
      </c>
      <c r="AF598" s="53">
        <v>1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101</v>
      </c>
      <c r="C599" s="52">
        <v>1</v>
      </c>
      <c r="D599" s="53">
        <v>0</v>
      </c>
      <c r="E599" s="53">
        <v>99</v>
      </c>
      <c r="F599" s="53">
        <v>0</v>
      </c>
      <c r="G599" s="53">
        <v>0</v>
      </c>
      <c r="H599" s="53">
        <v>1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</v>
      </c>
      <c r="R599" s="118">
        <v>0.99</v>
      </c>
      <c r="S599" s="53">
        <v>0</v>
      </c>
      <c r="T599" s="118">
        <v>0</v>
      </c>
      <c r="U599" s="53">
        <v>0</v>
      </c>
      <c r="V599" s="118">
        <v>0</v>
      </c>
      <c r="W599" s="118">
        <v>17.7</v>
      </c>
      <c r="X599" s="124">
        <v>19.100000000000001</v>
      </c>
      <c r="Y599" s="52">
        <v>0</v>
      </c>
      <c r="Z599" s="53">
        <v>0</v>
      </c>
      <c r="AA599" s="53">
        <v>14</v>
      </c>
      <c r="AB599" s="53">
        <v>86</v>
      </c>
      <c r="AC599" s="53">
        <v>1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94</v>
      </c>
      <c r="C600" s="52">
        <v>1</v>
      </c>
      <c r="D600" s="53">
        <v>2</v>
      </c>
      <c r="E600" s="53">
        <v>88</v>
      </c>
      <c r="F600" s="53">
        <v>1</v>
      </c>
      <c r="G600" s="53">
        <v>1</v>
      </c>
      <c r="H600" s="53">
        <v>0</v>
      </c>
      <c r="I600" s="53">
        <v>1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29</v>
      </c>
      <c r="R600" s="118">
        <v>30.85</v>
      </c>
      <c r="S600" s="53">
        <v>21</v>
      </c>
      <c r="T600" s="118">
        <v>22.34</v>
      </c>
      <c r="U600" s="53">
        <v>13</v>
      </c>
      <c r="V600" s="118">
        <v>13.83</v>
      </c>
      <c r="W600" s="118">
        <v>30.9</v>
      </c>
      <c r="X600" s="124">
        <v>28.6</v>
      </c>
      <c r="Y600" s="52">
        <v>0</v>
      </c>
      <c r="Z600" s="53">
        <v>0</v>
      </c>
      <c r="AA600" s="53">
        <v>9</v>
      </c>
      <c r="AB600" s="53">
        <v>56</v>
      </c>
      <c r="AC600" s="53">
        <v>12</v>
      </c>
      <c r="AD600" s="53">
        <v>4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13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60</v>
      </c>
      <c r="C601" s="52">
        <v>1</v>
      </c>
      <c r="D601" s="53">
        <v>1</v>
      </c>
      <c r="E601" s="53">
        <v>57</v>
      </c>
      <c r="F601" s="53">
        <v>0</v>
      </c>
      <c r="G601" s="53">
        <v>1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31</v>
      </c>
      <c r="R601" s="118">
        <v>51.67</v>
      </c>
      <c r="S601" s="53">
        <v>27</v>
      </c>
      <c r="T601" s="118">
        <v>45</v>
      </c>
      <c r="U601" s="53">
        <v>0</v>
      </c>
      <c r="V601" s="118">
        <v>0</v>
      </c>
      <c r="W601" s="118">
        <v>22</v>
      </c>
      <c r="X601" s="124">
        <v>26.9</v>
      </c>
      <c r="Y601" s="52">
        <v>0</v>
      </c>
      <c r="Z601" s="53">
        <v>0</v>
      </c>
      <c r="AA601" s="53">
        <v>2</v>
      </c>
      <c r="AB601" s="53">
        <v>27</v>
      </c>
      <c r="AC601" s="53">
        <v>4</v>
      </c>
      <c r="AD601" s="53">
        <v>25</v>
      </c>
      <c r="AE601" s="53">
        <v>2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112</v>
      </c>
      <c r="C602" s="52">
        <v>3</v>
      </c>
      <c r="D602" s="53">
        <v>3</v>
      </c>
      <c r="E602" s="53">
        <v>103</v>
      </c>
      <c r="F602" s="53">
        <v>0</v>
      </c>
      <c r="G602" s="53">
        <v>1</v>
      </c>
      <c r="H602" s="53">
        <v>1</v>
      </c>
      <c r="I602" s="53">
        <v>0</v>
      </c>
      <c r="J602" s="53">
        <v>0</v>
      </c>
      <c r="K602" s="53">
        <v>0</v>
      </c>
      <c r="L602" s="53">
        <v>0</v>
      </c>
      <c r="M602" s="53">
        <v>1</v>
      </c>
      <c r="N602" s="54">
        <v>0</v>
      </c>
      <c r="O602" s="54">
        <v>0</v>
      </c>
      <c r="P602" s="54">
        <v>0</v>
      </c>
      <c r="Q602" s="52">
        <v>37</v>
      </c>
      <c r="R602" s="118">
        <v>33.04</v>
      </c>
      <c r="S602" s="53">
        <v>5</v>
      </c>
      <c r="T602" s="118">
        <v>4.4640000000000004</v>
      </c>
      <c r="U602" s="53">
        <v>0</v>
      </c>
      <c r="V602" s="118">
        <v>0</v>
      </c>
      <c r="W602" s="118">
        <v>18.899999999999999</v>
      </c>
      <c r="X602" s="124">
        <v>21.5</v>
      </c>
      <c r="Y602" s="52">
        <v>2</v>
      </c>
      <c r="Z602" s="53">
        <v>0</v>
      </c>
      <c r="AA602" s="53">
        <v>3</v>
      </c>
      <c r="AB602" s="53">
        <v>70</v>
      </c>
      <c r="AC602" s="53">
        <v>34</v>
      </c>
      <c r="AD602" s="53">
        <v>3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96</v>
      </c>
      <c r="C603" s="52">
        <v>0</v>
      </c>
      <c r="D603" s="53">
        <v>1</v>
      </c>
      <c r="E603" s="53">
        <v>94</v>
      </c>
      <c r="F603" s="53">
        <v>0</v>
      </c>
      <c r="G603" s="53">
        <v>0</v>
      </c>
      <c r="H603" s="53">
        <v>1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51</v>
      </c>
      <c r="R603" s="118">
        <v>53.13</v>
      </c>
      <c r="S603" s="53">
        <v>22</v>
      </c>
      <c r="T603" s="118">
        <v>22.92</v>
      </c>
      <c r="U603" s="53">
        <v>1</v>
      </c>
      <c r="V603" s="118">
        <v>1.042</v>
      </c>
      <c r="W603" s="118">
        <v>21</v>
      </c>
      <c r="X603" s="124">
        <v>25.4</v>
      </c>
      <c r="Y603" s="52">
        <v>0</v>
      </c>
      <c r="Z603" s="53">
        <v>0</v>
      </c>
      <c r="AA603" s="53">
        <v>1</v>
      </c>
      <c r="AB603" s="53">
        <v>44</v>
      </c>
      <c r="AC603" s="53">
        <v>29</v>
      </c>
      <c r="AD603" s="53">
        <v>21</v>
      </c>
      <c r="AE603" s="53">
        <v>0</v>
      </c>
      <c r="AF603" s="53">
        <v>1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80</v>
      </c>
      <c r="C604" s="52">
        <v>0</v>
      </c>
      <c r="D604" s="53">
        <v>2</v>
      </c>
      <c r="E604" s="53">
        <v>78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74</v>
      </c>
      <c r="R604" s="118">
        <v>92.5</v>
      </c>
      <c r="S604" s="53">
        <v>2</v>
      </c>
      <c r="T604" s="118">
        <v>2.5</v>
      </c>
      <c r="U604" s="53">
        <v>0</v>
      </c>
      <c r="V604" s="118">
        <v>0</v>
      </c>
      <c r="W604" s="118">
        <v>21.7</v>
      </c>
      <c r="X604" s="124">
        <v>23</v>
      </c>
      <c r="Y604" s="52">
        <v>0</v>
      </c>
      <c r="Z604" s="53">
        <v>0</v>
      </c>
      <c r="AA604" s="53">
        <v>0</v>
      </c>
      <c r="AB604" s="53">
        <v>6</v>
      </c>
      <c r="AC604" s="53">
        <v>73</v>
      </c>
      <c r="AD604" s="53">
        <v>1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92</v>
      </c>
      <c r="C605" s="52">
        <v>1</v>
      </c>
      <c r="D605" s="53">
        <v>3</v>
      </c>
      <c r="E605" s="53">
        <v>88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57</v>
      </c>
      <c r="R605" s="118">
        <v>61.96</v>
      </c>
      <c r="S605" s="53">
        <v>26</v>
      </c>
      <c r="T605" s="118">
        <v>28.26</v>
      </c>
      <c r="U605" s="53">
        <v>0</v>
      </c>
      <c r="V605" s="118">
        <v>0</v>
      </c>
      <c r="W605" s="118">
        <v>21.4</v>
      </c>
      <c r="X605" s="124">
        <v>24.7</v>
      </c>
      <c r="Y605" s="52">
        <v>0</v>
      </c>
      <c r="Z605" s="53">
        <v>1</v>
      </c>
      <c r="AA605" s="53">
        <v>2</v>
      </c>
      <c r="AB605" s="53">
        <v>32</v>
      </c>
      <c r="AC605" s="53">
        <v>56</v>
      </c>
      <c r="AD605" s="53">
        <v>0</v>
      </c>
      <c r="AE605" s="53">
        <v>1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98</v>
      </c>
      <c r="C606" s="52">
        <v>1</v>
      </c>
      <c r="D606" s="53">
        <v>4</v>
      </c>
      <c r="E606" s="53">
        <v>91</v>
      </c>
      <c r="F606" s="53">
        <v>0</v>
      </c>
      <c r="G606" s="53">
        <v>0</v>
      </c>
      <c r="H606" s="53">
        <v>0</v>
      </c>
      <c r="I606" s="53">
        <v>1</v>
      </c>
      <c r="J606" s="53">
        <v>0</v>
      </c>
      <c r="K606" s="53">
        <v>0</v>
      </c>
      <c r="L606" s="53">
        <v>0</v>
      </c>
      <c r="M606" s="53">
        <v>1</v>
      </c>
      <c r="N606" s="54">
        <v>0</v>
      </c>
      <c r="O606" s="54">
        <v>0</v>
      </c>
      <c r="P606" s="54">
        <v>0</v>
      </c>
      <c r="Q606" s="52">
        <v>87</v>
      </c>
      <c r="R606" s="118">
        <v>88.78</v>
      </c>
      <c r="S606" s="53">
        <v>23</v>
      </c>
      <c r="T606" s="118">
        <v>23.47</v>
      </c>
      <c r="U606" s="53">
        <v>1</v>
      </c>
      <c r="V606" s="118">
        <v>1.02</v>
      </c>
      <c r="W606" s="118">
        <v>22.2</v>
      </c>
      <c r="X606" s="124">
        <v>25.8</v>
      </c>
      <c r="Y606" s="52">
        <v>0</v>
      </c>
      <c r="Z606" s="53">
        <v>0</v>
      </c>
      <c r="AA606" s="53">
        <v>1</v>
      </c>
      <c r="AB606" s="53">
        <v>10</v>
      </c>
      <c r="AC606" s="53">
        <v>71</v>
      </c>
      <c r="AD606" s="53">
        <v>14</v>
      </c>
      <c r="AE606" s="53">
        <v>1</v>
      </c>
      <c r="AF606" s="53">
        <v>0</v>
      </c>
      <c r="AG606" s="53">
        <v>1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91</v>
      </c>
      <c r="C607" s="52">
        <v>0</v>
      </c>
      <c r="D607" s="53">
        <v>4</v>
      </c>
      <c r="E607" s="53">
        <v>86</v>
      </c>
      <c r="F607" s="53">
        <v>0</v>
      </c>
      <c r="G607" s="53">
        <v>1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58</v>
      </c>
      <c r="R607" s="118">
        <v>63.74</v>
      </c>
      <c r="S607" s="53">
        <v>27</v>
      </c>
      <c r="T607" s="118">
        <v>29.67</v>
      </c>
      <c r="U607" s="53">
        <v>0</v>
      </c>
      <c r="V607" s="118">
        <v>0</v>
      </c>
      <c r="W607" s="118">
        <v>21.7</v>
      </c>
      <c r="X607" s="124">
        <v>24.8</v>
      </c>
      <c r="Y607" s="52">
        <v>0</v>
      </c>
      <c r="Z607" s="53">
        <v>0</v>
      </c>
      <c r="AA607" s="53">
        <v>2</v>
      </c>
      <c r="AB607" s="53">
        <v>31</v>
      </c>
      <c r="AC607" s="53">
        <v>46</v>
      </c>
      <c r="AD607" s="53">
        <v>12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93</v>
      </c>
      <c r="C608" s="52">
        <v>3</v>
      </c>
      <c r="D608" s="53">
        <v>4</v>
      </c>
      <c r="E608" s="53">
        <v>86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78</v>
      </c>
      <c r="R608" s="118">
        <v>83.87</v>
      </c>
      <c r="S608" s="53">
        <v>34</v>
      </c>
      <c r="T608" s="118">
        <v>36.56</v>
      </c>
      <c r="U608" s="53">
        <v>0</v>
      </c>
      <c r="V608" s="118">
        <v>0</v>
      </c>
      <c r="W608" s="118">
        <v>22.3</v>
      </c>
      <c r="X608" s="124">
        <v>25.5</v>
      </c>
      <c r="Y608" s="52">
        <v>0</v>
      </c>
      <c r="Z608" s="53">
        <v>0</v>
      </c>
      <c r="AA608" s="53">
        <v>3</v>
      </c>
      <c r="AB608" s="53">
        <v>12</v>
      </c>
      <c r="AC608" s="53">
        <v>52</v>
      </c>
      <c r="AD608" s="53">
        <v>24</v>
      </c>
      <c r="AE608" s="53">
        <v>2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63</v>
      </c>
      <c r="C609" s="52">
        <v>0</v>
      </c>
      <c r="D609" s="53">
        <v>3</v>
      </c>
      <c r="E609" s="53">
        <v>59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1</v>
      </c>
      <c r="O609" s="54">
        <v>0</v>
      </c>
      <c r="P609" s="54">
        <v>0</v>
      </c>
      <c r="Q609" s="52">
        <v>47</v>
      </c>
      <c r="R609" s="118">
        <v>74.599999999999994</v>
      </c>
      <c r="S609" s="53">
        <v>1</v>
      </c>
      <c r="T609" s="118">
        <v>1.587</v>
      </c>
      <c r="U609" s="53">
        <v>0</v>
      </c>
      <c r="V609" s="118">
        <v>0</v>
      </c>
      <c r="W609" s="118">
        <v>20.9</v>
      </c>
      <c r="X609" s="124">
        <v>22.4</v>
      </c>
      <c r="Y609" s="52">
        <v>0</v>
      </c>
      <c r="Z609" s="53">
        <v>0</v>
      </c>
      <c r="AA609" s="53">
        <v>0</v>
      </c>
      <c r="AB609" s="53">
        <v>16</v>
      </c>
      <c r="AC609" s="53">
        <v>46</v>
      </c>
      <c r="AD609" s="53">
        <v>1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53</v>
      </c>
      <c r="C610" s="52">
        <v>1</v>
      </c>
      <c r="D610" s="53">
        <v>5</v>
      </c>
      <c r="E610" s="53">
        <v>46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1</v>
      </c>
      <c r="M610" s="53">
        <v>0</v>
      </c>
      <c r="N610" s="54">
        <v>0</v>
      </c>
      <c r="O610" s="54">
        <v>0</v>
      </c>
      <c r="P610" s="54">
        <v>0</v>
      </c>
      <c r="Q610" s="52">
        <v>43</v>
      </c>
      <c r="R610" s="118">
        <v>81.13</v>
      </c>
      <c r="S610" s="53">
        <v>26</v>
      </c>
      <c r="T610" s="118">
        <v>49.06</v>
      </c>
      <c r="U610" s="53">
        <v>0</v>
      </c>
      <c r="V610" s="118">
        <v>0</v>
      </c>
      <c r="W610" s="118">
        <v>23.9</v>
      </c>
      <c r="X610" s="124">
        <v>26.4</v>
      </c>
      <c r="Y610" s="52">
        <v>0</v>
      </c>
      <c r="Z610" s="53">
        <v>0</v>
      </c>
      <c r="AA610" s="53">
        <v>0</v>
      </c>
      <c r="AB610" s="53">
        <v>10</v>
      </c>
      <c r="AC610" s="53">
        <v>25</v>
      </c>
      <c r="AD610" s="53">
        <v>17</v>
      </c>
      <c r="AE610" s="53">
        <v>1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64</v>
      </c>
      <c r="C611" s="52">
        <v>0</v>
      </c>
      <c r="D611" s="53">
        <v>4</v>
      </c>
      <c r="E611" s="53">
        <v>59</v>
      </c>
      <c r="F611" s="53">
        <v>0</v>
      </c>
      <c r="G611" s="53">
        <v>0</v>
      </c>
      <c r="H611" s="53">
        <v>0</v>
      </c>
      <c r="I611" s="53">
        <v>1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50</v>
      </c>
      <c r="R611" s="118">
        <v>78.13</v>
      </c>
      <c r="S611" s="53">
        <v>35</v>
      </c>
      <c r="T611" s="118">
        <v>54.69</v>
      </c>
      <c r="U611" s="53">
        <v>1</v>
      </c>
      <c r="V611" s="118">
        <v>1.5629999999999999</v>
      </c>
      <c r="W611" s="118">
        <v>24.9</v>
      </c>
      <c r="X611" s="124">
        <v>28.5</v>
      </c>
      <c r="Y611" s="52">
        <v>0</v>
      </c>
      <c r="Z611" s="53">
        <v>0</v>
      </c>
      <c r="AA611" s="53">
        <v>1</v>
      </c>
      <c r="AB611" s="53">
        <v>13</v>
      </c>
      <c r="AC611" s="53">
        <v>16</v>
      </c>
      <c r="AD611" s="53">
        <v>31</v>
      </c>
      <c r="AE611" s="53">
        <v>2</v>
      </c>
      <c r="AF611" s="53">
        <v>1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49</v>
      </c>
      <c r="C612" s="52">
        <v>1</v>
      </c>
      <c r="D612" s="53">
        <v>0</v>
      </c>
      <c r="E612" s="53">
        <v>47</v>
      </c>
      <c r="F612" s="53">
        <v>0</v>
      </c>
      <c r="G612" s="53">
        <v>0</v>
      </c>
      <c r="H612" s="53">
        <v>1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19</v>
      </c>
      <c r="R612" s="118">
        <v>38.78</v>
      </c>
      <c r="S612" s="53">
        <v>1</v>
      </c>
      <c r="T612" s="118">
        <v>2.0409999999999999</v>
      </c>
      <c r="U612" s="53">
        <v>0</v>
      </c>
      <c r="V612" s="118">
        <v>0</v>
      </c>
      <c r="W612" s="118">
        <v>19.5</v>
      </c>
      <c r="X612" s="124">
        <v>22.4</v>
      </c>
      <c r="Y612" s="52">
        <v>0</v>
      </c>
      <c r="Z612" s="53">
        <v>0</v>
      </c>
      <c r="AA612" s="53">
        <v>2</v>
      </c>
      <c r="AB612" s="53">
        <v>28</v>
      </c>
      <c r="AC612" s="53">
        <v>18</v>
      </c>
      <c r="AD612" s="53">
        <v>1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58</v>
      </c>
      <c r="C613" s="52">
        <v>1</v>
      </c>
      <c r="D613" s="53">
        <v>1</v>
      </c>
      <c r="E613" s="53">
        <v>54</v>
      </c>
      <c r="F613" s="53">
        <v>0</v>
      </c>
      <c r="G613" s="53">
        <v>0</v>
      </c>
      <c r="H613" s="53">
        <v>2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54</v>
      </c>
      <c r="R613" s="118">
        <v>93.1</v>
      </c>
      <c r="S613" s="53">
        <v>18</v>
      </c>
      <c r="T613" s="118">
        <v>31.03</v>
      </c>
      <c r="U613" s="53">
        <v>1</v>
      </c>
      <c r="V613" s="118">
        <v>1.724</v>
      </c>
      <c r="W613" s="118">
        <v>24.2</v>
      </c>
      <c r="X613" s="124">
        <v>27.4</v>
      </c>
      <c r="Y613" s="52">
        <v>0</v>
      </c>
      <c r="Z613" s="53">
        <v>0</v>
      </c>
      <c r="AA613" s="53">
        <v>0</v>
      </c>
      <c r="AB613" s="53">
        <v>4</v>
      </c>
      <c r="AC613" s="53">
        <v>38</v>
      </c>
      <c r="AD613" s="53">
        <v>13</v>
      </c>
      <c r="AE613" s="53">
        <v>2</v>
      </c>
      <c r="AF613" s="53">
        <v>1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55</v>
      </c>
      <c r="C614" s="52">
        <v>0</v>
      </c>
      <c r="D614" s="53">
        <v>1</v>
      </c>
      <c r="E614" s="53">
        <v>52</v>
      </c>
      <c r="F614" s="53">
        <v>0</v>
      </c>
      <c r="G614" s="53">
        <v>0</v>
      </c>
      <c r="H614" s="53">
        <v>1</v>
      </c>
      <c r="I614" s="53">
        <v>1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38</v>
      </c>
      <c r="R614" s="118">
        <v>69.09</v>
      </c>
      <c r="S614" s="53">
        <v>15</v>
      </c>
      <c r="T614" s="118">
        <v>27.27</v>
      </c>
      <c r="U614" s="53">
        <v>1</v>
      </c>
      <c r="V614" s="118">
        <v>1.8180000000000001</v>
      </c>
      <c r="W614" s="118">
        <v>23</v>
      </c>
      <c r="X614" s="124">
        <v>31.1</v>
      </c>
      <c r="Y614" s="52">
        <v>0</v>
      </c>
      <c r="Z614" s="53">
        <v>0</v>
      </c>
      <c r="AA614" s="53">
        <v>1</v>
      </c>
      <c r="AB614" s="53">
        <v>16</v>
      </c>
      <c r="AC614" s="53">
        <v>26</v>
      </c>
      <c r="AD614" s="53">
        <v>1</v>
      </c>
      <c r="AE614" s="53">
        <v>10</v>
      </c>
      <c r="AF614" s="53">
        <v>1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53</v>
      </c>
      <c r="C615" s="52">
        <v>0</v>
      </c>
      <c r="D615" s="53">
        <v>2</v>
      </c>
      <c r="E615" s="53">
        <v>50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1</v>
      </c>
      <c r="N615" s="54">
        <v>0</v>
      </c>
      <c r="O615" s="54">
        <v>0</v>
      </c>
      <c r="P615" s="54">
        <v>0</v>
      </c>
      <c r="Q615" s="52">
        <v>43</v>
      </c>
      <c r="R615" s="118">
        <v>81.13</v>
      </c>
      <c r="S615" s="53">
        <v>3</v>
      </c>
      <c r="T615" s="118">
        <v>5.66</v>
      </c>
      <c r="U615" s="53">
        <v>0</v>
      </c>
      <c r="V615" s="118">
        <v>0</v>
      </c>
      <c r="W615" s="118">
        <v>22.1</v>
      </c>
      <c r="X615" s="124">
        <v>23.8</v>
      </c>
      <c r="Y615" s="52">
        <v>0</v>
      </c>
      <c r="Z615" s="53">
        <v>0</v>
      </c>
      <c r="AA615" s="53">
        <v>0</v>
      </c>
      <c r="AB615" s="53">
        <v>10</v>
      </c>
      <c r="AC615" s="53">
        <v>40</v>
      </c>
      <c r="AD615" s="53">
        <v>3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33</v>
      </c>
      <c r="C616" s="52">
        <v>0</v>
      </c>
      <c r="D616" s="53">
        <v>1</v>
      </c>
      <c r="E616" s="53">
        <v>32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25</v>
      </c>
      <c r="R616" s="118">
        <v>75.760000000000005</v>
      </c>
      <c r="S616" s="53">
        <v>1</v>
      </c>
      <c r="T616" s="118">
        <v>3.03</v>
      </c>
      <c r="U616" s="53">
        <v>0</v>
      </c>
      <c r="V616" s="118">
        <v>0</v>
      </c>
      <c r="W616" s="118">
        <v>21.7</v>
      </c>
      <c r="X616" s="124">
        <v>23</v>
      </c>
      <c r="Y616" s="52">
        <v>0</v>
      </c>
      <c r="Z616" s="53">
        <v>0</v>
      </c>
      <c r="AA616" s="53">
        <v>1</v>
      </c>
      <c r="AB616" s="53">
        <v>7</v>
      </c>
      <c r="AC616" s="53">
        <v>24</v>
      </c>
      <c r="AD616" s="53">
        <v>1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40</v>
      </c>
      <c r="C617" s="52">
        <v>1</v>
      </c>
      <c r="D617" s="53">
        <v>1</v>
      </c>
      <c r="E617" s="53">
        <v>38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16</v>
      </c>
      <c r="R617" s="118">
        <v>40</v>
      </c>
      <c r="S617" s="53">
        <v>1</v>
      </c>
      <c r="T617" s="118">
        <v>2.5</v>
      </c>
      <c r="U617" s="53">
        <v>0</v>
      </c>
      <c r="V617" s="118">
        <v>0</v>
      </c>
      <c r="W617" s="118">
        <v>20.3</v>
      </c>
      <c r="X617" s="124">
        <v>23</v>
      </c>
      <c r="Y617" s="52">
        <v>0</v>
      </c>
      <c r="Z617" s="53">
        <v>0</v>
      </c>
      <c r="AA617" s="53">
        <v>1</v>
      </c>
      <c r="AB617" s="53">
        <v>23</v>
      </c>
      <c r="AC617" s="53">
        <v>16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41</v>
      </c>
      <c r="C618" s="52">
        <v>1</v>
      </c>
      <c r="D618" s="53">
        <v>1</v>
      </c>
      <c r="E618" s="53">
        <v>39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14</v>
      </c>
      <c r="R618" s="118">
        <v>34.15</v>
      </c>
      <c r="S618" s="53">
        <v>6</v>
      </c>
      <c r="T618" s="118">
        <v>14.63</v>
      </c>
      <c r="U618" s="53">
        <v>2</v>
      </c>
      <c r="V618" s="118">
        <v>4.8780000000000001</v>
      </c>
      <c r="W618" s="118">
        <v>21.1</v>
      </c>
      <c r="X618" s="124">
        <v>25.3</v>
      </c>
      <c r="Y618" s="52">
        <v>0</v>
      </c>
      <c r="Z618" s="53">
        <v>0</v>
      </c>
      <c r="AA618" s="53">
        <v>0</v>
      </c>
      <c r="AB618" s="53">
        <v>27</v>
      </c>
      <c r="AC618" s="53">
        <v>8</v>
      </c>
      <c r="AD618" s="53">
        <v>4</v>
      </c>
      <c r="AE618" s="53">
        <v>0</v>
      </c>
      <c r="AF618" s="53">
        <v>1</v>
      </c>
      <c r="AG618" s="53">
        <v>0</v>
      </c>
      <c r="AH618" s="53">
        <v>1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40</v>
      </c>
      <c r="C619" s="52">
        <v>1</v>
      </c>
      <c r="D619" s="53">
        <v>2</v>
      </c>
      <c r="E619" s="53">
        <v>35</v>
      </c>
      <c r="F619" s="53">
        <v>0</v>
      </c>
      <c r="G619" s="53">
        <v>0</v>
      </c>
      <c r="H619" s="53">
        <v>1</v>
      </c>
      <c r="I619" s="53">
        <v>1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24</v>
      </c>
      <c r="R619" s="118">
        <v>60</v>
      </c>
      <c r="S619" s="53">
        <v>13</v>
      </c>
      <c r="T619" s="118">
        <v>32.5</v>
      </c>
      <c r="U619" s="53">
        <v>0</v>
      </c>
      <c r="V619" s="118">
        <v>0</v>
      </c>
      <c r="W619" s="118">
        <v>22.6</v>
      </c>
      <c r="X619" s="124">
        <v>25.7</v>
      </c>
      <c r="Y619" s="52">
        <v>0</v>
      </c>
      <c r="Z619" s="53">
        <v>0</v>
      </c>
      <c r="AA619" s="53">
        <v>0</v>
      </c>
      <c r="AB619" s="53">
        <v>16</v>
      </c>
      <c r="AC619" s="53">
        <v>12</v>
      </c>
      <c r="AD619" s="53">
        <v>11</v>
      </c>
      <c r="AE619" s="53">
        <v>1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48</v>
      </c>
      <c r="C620" s="52">
        <v>0</v>
      </c>
      <c r="D620" s="53">
        <v>2</v>
      </c>
      <c r="E620" s="53">
        <v>46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45</v>
      </c>
      <c r="R620" s="118">
        <v>93.75</v>
      </c>
      <c r="S620" s="53">
        <v>22</v>
      </c>
      <c r="T620" s="118">
        <v>45.83</v>
      </c>
      <c r="U620" s="53">
        <v>0</v>
      </c>
      <c r="V620" s="118">
        <v>0</v>
      </c>
      <c r="W620" s="118">
        <v>23.7</v>
      </c>
      <c r="X620" s="124">
        <v>25.2</v>
      </c>
      <c r="Y620" s="52">
        <v>0</v>
      </c>
      <c r="Z620" s="53">
        <v>0</v>
      </c>
      <c r="AA620" s="53">
        <v>0</v>
      </c>
      <c r="AB620" s="53">
        <v>3</v>
      </c>
      <c r="AC620" s="53">
        <v>34</v>
      </c>
      <c r="AD620" s="53">
        <v>11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30</v>
      </c>
      <c r="C621" s="52">
        <v>1</v>
      </c>
      <c r="D621" s="53">
        <v>0</v>
      </c>
      <c r="E621" s="53">
        <v>29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29</v>
      </c>
      <c r="R621" s="118">
        <v>96.67</v>
      </c>
      <c r="S621" s="53">
        <v>3</v>
      </c>
      <c r="T621" s="118">
        <v>10</v>
      </c>
      <c r="U621" s="53">
        <v>0</v>
      </c>
      <c r="V621" s="118">
        <v>0</v>
      </c>
      <c r="W621" s="118">
        <v>22.1</v>
      </c>
      <c r="X621" s="124">
        <v>22.5</v>
      </c>
      <c r="Y621" s="52">
        <v>0</v>
      </c>
      <c r="Z621" s="53">
        <v>0</v>
      </c>
      <c r="AA621" s="53">
        <v>0</v>
      </c>
      <c r="AB621" s="53">
        <v>1</v>
      </c>
      <c r="AC621" s="53">
        <v>26</v>
      </c>
      <c r="AD621" s="53">
        <v>2</v>
      </c>
      <c r="AE621" s="53">
        <v>1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46</v>
      </c>
      <c r="C622" s="52">
        <v>0</v>
      </c>
      <c r="D622" s="53">
        <v>2</v>
      </c>
      <c r="E622" s="53">
        <v>43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1</v>
      </c>
      <c r="N622" s="54">
        <v>0</v>
      </c>
      <c r="O622" s="54">
        <v>0</v>
      </c>
      <c r="P622" s="54">
        <v>0</v>
      </c>
      <c r="Q622" s="52">
        <v>46</v>
      </c>
      <c r="R622" s="118">
        <v>100</v>
      </c>
      <c r="S622" s="53">
        <v>24</v>
      </c>
      <c r="T622" s="118">
        <v>52.17</v>
      </c>
      <c r="U622" s="53">
        <v>1</v>
      </c>
      <c r="V622" s="118">
        <v>2.1739999999999999</v>
      </c>
      <c r="W622" s="118">
        <v>25.7</v>
      </c>
      <c r="X622" s="124">
        <v>28.6</v>
      </c>
      <c r="Y622" s="52">
        <v>0</v>
      </c>
      <c r="Z622" s="53">
        <v>0</v>
      </c>
      <c r="AA622" s="53">
        <v>0</v>
      </c>
      <c r="AB622" s="53">
        <v>0</v>
      </c>
      <c r="AC622" s="53">
        <v>24</v>
      </c>
      <c r="AD622" s="53">
        <v>20</v>
      </c>
      <c r="AE622" s="53">
        <v>1</v>
      </c>
      <c r="AF622" s="53">
        <v>0</v>
      </c>
      <c r="AG622" s="53">
        <v>1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48</v>
      </c>
      <c r="C623" s="82">
        <v>1</v>
      </c>
      <c r="D623" s="83">
        <v>0</v>
      </c>
      <c r="E623" s="83">
        <v>46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1</v>
      </c>
      <c r="N623" s="84">
        <v>0</v>
      </c>
      <c r="O623" s="84">
        <v>0</v>
      </c>
      <c r="P623" s="84">
        <v>0</v>
      </c>
      <c r="Q623" s="82">
        <v>12</v>
      </c>
      <c r="R623" s="119">
        <v>25</v>
      </c>
      <c r="S623" s="83">
        <v>1</v>
      </c>
      <c r="T623" s="119">
        <v>2.0830000000000002</v>
      </c>
      <c r="U623" s="83">
        <v>0</v>
      </c>
      <c r="V623" s="119">
        <v>0</v>
      </c>
      <c r="W623" s="119">
        <v>18</v>
      </c>
      <c r="X623" s="125">
        <v>23.4</v>
      </c>
      <c r="Y623" s="82">
        <v>0</v>
      </c>
      <c r="Z623" s="83">
        <v>1</v>
      </c>
      <c r="AA623" s="83">
        <v>9</v>
      </c>
      <c r="AB623" s="83">
        <v>26</v>
      </c>
      <c r="AC623" s="83">
        <v>12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3359</v>
      </c>
      <c r="C624" s="58">
        <v>71</v>
      </c>
      <c r="D624" s="59">
        <v>66</v>
      </c>
      <c r="E624" s="59">
        <v>2991</v>
      </c>
      <c r="F624" s="59">
        <v>8</v>
      </c>
      <c r="G624" s="59">
        <v>49</v>
      </c>
      <c r="H624" s="59">
        <v>51</v>
      </c>
      <c r="I624" s="59">
        <v>95</v>
      </c>
      <c r="J624" s="59">
        <v>0</v>
      </c>
      <c r="K624" s="59">
        <v>4</v>
      </c>
      <c r="L624" s="59">
        <v>0</v>
      </c>
      <c r="M624" s="59">
        <v>16</v>
      </c>
      <c r="N624" s="60">
        <v>6</v>
      </c>
      <c r="O624" s="60">
        <v>2</v>
      </c>
      <c r="P624" s="60">
        <v>0</v>
      </c>
      <c r="Q624" s="58">
        <v>1511</v>
      </c>
      <c r="R624" s="120">
        <v>44.983626079190238</v>
      </c>
      <c r="S624" s="59">
        <v>586</v>
      </c>
      <c r="T624" s="120">
        <v>17.445668353676687</v>
      </c>
      <c r="U624" s="59">
        <v>41</v>
      </c>
      <c r="V624" s="120">
        <v>1.2206013694551952</v>
      </c>
      <c r="W624" s="120">
        <v>20.19815421256326</v>
      </c>
      <c r="X624" s="126">
        <v>24.190619349005424</v>
      </c>
      <c r="Y624" s="61">
        <v>24</v>
      </c>
      <c r="Z624" s="62">
        <v>32</v>
      </c>
      <c r="AA624" s="62">
        <v>310</v>
      </c>
      <c r="AB624" s="62">
        <v>1482</v>
      </c>
      <c r="AC624" s="62">
        <v>1106</v>
      </c>
      <c r="AD624" s="62">
        <v>310</v>
      </c>
      <c r="AE624" s="62">
        <v>54</v>
      </c>
      <c r="AF624" s="62">
        <v>16</v>
      </c>
      <c r="AG624" s="62">
        <v>6</v>
      </c>
      <c r="AH624" s="62">
        <v>2</v>
      </c>
      <c r="AI624" s="62">
        <v>0</v>
      </c>
      <c r="AJ624" s="62">
        <v>0</v>
      </c>
      <c r="AK624" s="62">
        <v>3</v>
      </c>
      <c r="AL624" s="62">
        <v>0</v>
      </c>
      <c r="AM624" s="62">
        <v>0</v>
      </c>
      <c r="AN624" s="62">
        <v>0</v>
      </c>
      <c r="AO624" s="62">
        <v>1</v>
      </c>
      <c r="AP624" s="62">
        <v>0</v>
      </c>
      <c r="AQ624" s="62">
        <v>0</v>
      </c>
      <c r="AR624" s="62">
        <v>0</v>
      </c>
      <c r="AS624" s="62">
        <v>0</v>
      </c>
      <c r="AT624" s="62">
        <v>13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4239</v>
      </c>
      <c r="C625" s="67">
        <v>80</v>
      </c>
      <c r="D625" s="68">
        <v>99</v>
      </c>
      <c r="E625" s="68">
        <v>3811</v>
      </c>
      <c r="F625" s="68">
        <v>8</v>
      </c>
      <c r="G625" s="68">
        <v>51</v>
      </c>
      <c r="H625" s="68">
        <v>55</v>
      </c>
      <c r="I625" s="68">
        <v>103</v>
      </c>
      <c r="J625" s="68">
        <v>0</v>
      </c>
      <c r="K625" s="68">
        <v>4</v>
      </c>
      <c r="L625" s="68">
        <v>1</v>
      </c>
      <c r="M625" s="68">
        <v>18</v>
      </c>
      <c r="N625" s="69">
        <v>7</v>
      </c>
      <c r="O625" s="69">
        <v>2</v>
      </c>
      <c r="P625" s="69">
        <v>0</v>
      </c>
      <c r="Q625" s="67">
        <v>2174</v>
      </c>
      <c r="R625" s="121">
        <v>51.28568058504365</v>
      </c>
      <c r="S625" s="68">
        <v>806</v>
      </c>
      <c r="T625" s="121">
        <v>19.013918376975703</v>
      </c>
      <c r="U625" s="68">
        <v>45</v>
      </c>
      <c r="V625" s="121">
        <v>1.0615711252653928</v>
      </c>
      <c r="W625" s="121">
        <v>20.616560509554141</v>
      </c>
      <c r="X625" s="127">
        <v>24.373183497536942</v>
      </c>
      <c r="Y625" s="70">
        <v>24</v>
      </c>
      <c r="Z625" s="71">
        <v>33</v>
      </c>
      <c r="AA625" s="71">
        <v>325</v>
      </c>
      <c r="AB625" s="71">
        <v>1683</v>
      </c>
      <c r="AC625" s="71">
        <v>1624</v>
      </c>
      <c r="AD625" s="71">
        <v>431</v>
      </c>
      <c r="AE625" s="71">
        <v>74</v>
      </c>
      <c r="AF625" s="71">
        <v>19</v>
      </c>
      <c r="AG625" s="71">
        <v>7</v>
      </c>
      <c r="AH625" s="71">
        <v>2</v>
      </c>
      <c r="AI625" s="71">
        <v>0</v>
      </c>
      <c r="AJ625" s="71">
        <v>0</v>
      </c>
      <c r="AK625" s="71">
        <v>3</v>
      </c>
      <c r="AL625" s="71">
        <v>0</v>
      </c>
      <c r="AM625" s="71">
        <v>0</v>
      </c>
      <c r="AN625" s="71">
        <v>0</v>
      </c>
      <c r="AO625" s="71">
        <v>1</v>
      </c>
      <c r="AP625" s="71">
        <v>0</v>
      </c>
      <c r="AQ625" s="71">
        <v>0</v>
      </c>
      <c r="AR625" s="71">
        <v>0</v>
      </c>
      <c r="AS625" s="71">
        <v>0</v>
      </c>
      <c r="AT625" s="71">
        <v>13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4565</v>
      </c>
      <c r="C626" s="67">
        <v>85</v>
      </c>
      <c r="D626" s="68">
        <v>108</v>
      </c>
      <c r="E626" s="68">
        <v>4119</v>
      </c>
      <c r="F626" s="68">
        <v>8</v>
      </c>
      <c r="G626" s="68">
        <v>51</v>
      </c>
      <c r="H626" s="68">
        <v>56</v>
      </c>
      <c r="I626" s="68">
        <v>104</v>
      </c>
      <c r="J626" s="68">
        <v>0</v>
      </c>
      <c r="K626" s="68">
        <v>4</v>
      </c>
      <c r="L626" s="68">
        <v>1</v>
      </c>
      <c r="M626" s="68">
        <v>20</v>
      </c>
      <c r="N626" s="69">
        <v>7</v>
      </c>
      <c r="O626" s="69">
        <v>2</v>
      </c>
      <c r="P626" s="69">
        <v>0</v>
      </c>
      <c r="Q626" s="67">
        <v>2385</v>
      </c>
      <c r="R626" s="121">
        <v>52.245345016429354</v>
      </c>
      <c r="S626" s="68">
        <v>877</v>
      </c>
      <c r="T626" s="121">
        <v>19.211391018619935</v>
      </c>
      <c r="U626" s="68">
        <v>48</v>
      </c>
      <c r="V626" s="121">
        <v>1.0514786418400877</v>
      </c>
      <c r="W626" s="121">
        <v>20.709222343921144</v>
      </c>
      <c r="X626" s="127">
        <v>24.413483146067414</v>
      </c>
      <c r="Y626" s="70">
        <v>24</v>
      </c>
      <c r="Z626" s="71">
        <v>34</v>
      </c>
      <c r="AA626" s="71">
        <v>336</v>
      </c>
      <c r="AB626" s="71">
        <v>1786</v>
      </c>
      <c r="AC626" s="71">
        <v>1780</v>
      </c>
      <c r="AD626" s="71">
        <v>480</v>
      </c>
      <c r="AE626" s="71">
        <v>77</v>
      </c>
      <c r="AF626" s="71">
        <v>20</v>
      </c>
      <c r="AG626" s="71">
        <v>8</v>
      </c>
      <c r="AH626" s="71">
        <v>3</v>
      </c>
      <c r="AI626" s="71">
        <v>0</v>
      </c>
      <c r="AJ626" s="71">
        <v>0</v>
      </c>
      <c r="AK626" s="71">
        <v>3</v>
      </c>
      <c r="AL626" s="71">
        <v>0</v>
      </c>
      <c r="AM626" s="71">
        <v>0</v>
      </c>
      <c r="AN626" s="71">
        <v>0</v>
      </c>
      <c r="AO626" s="71">
        <v>1</v>
      </c>
      <c r="AP626" s="71">
        <v>0</v>
      </c>
      <c r="AQ626" s="71">
        <v>0</v>
      </c>
      <c r="AR626" s="71">
        <v>0</v>
      </c>
      <c r="AS626" s="71">
        <v>0</v>
      </c>
      <c r="AT626" s="71">
        <v>13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4809</v>
      </c>
      <c r="C627" s="75">
        <v>88</v>
      </c>
      <c r="D627" s="76">
        <v>127</v>
      </c>
      <c r="E627" s="76">
        <v>4294</v>
      </c>
      <c r="F627" s="76">
        <v>8</v>
      </c>
      <c r="G627" s="76">
        <v>54</v>
      </c>
      <c r="H627" s="76">
        <v>61</v>
      </c>
      <c r="I627" s="76">
        <v>142</v>
      </c>
      <c r="J627" s="76">
        <v>0</v>
      </c>
      <c r="K627" s="76">
        <v>4</v>
      </c>
      <c r="L627" s="76">
        <v>1</v>
      </c>
      <c r="M627" s="76">
        <v>21</v>
      </c>
      <c r="N627" s="77">
        <v>7</v>
      </c>
      <c r="O627" s="77">
        <v>2</v>
      </c>
      <c r="P627" s="77">
        <v>0</v>
      </c>
      <c r="Q627" s="75">
        <v>2585</v>
      </c>
      <c r="R627" s="122">
        <v>53.753379080889999</v>
      </c>
      <c r="S627" s="76">
        <v>986</v>
      </c>
      <c r="T627" s="122">
        <v>20.503223123310459</v>
      </c>
      <c r="U627" s="76">
        <v>56</v>
      </c>
      <c r="V627" s="122">
        <v>1.1644832605531297</v>
      </c>
      <c r="W627" s="122">
        <v>20.879226450405493</v>
      </c>
      <c r="X627" s="128">
        <v>24.575629305776364</v>
      </c>
      <c r="Y627" s="78">
        <v>24</v>
      </c>
      <c r="Z627" s="79">
        <v>34</v>
      </c>
      <c r="AA627" s="79">
        <v>339</v>
      </c>
      <c r="AB627" s="79">
        <v>1827</v>
      </c>
      <c r="AC627" s="79">
        <v>1887</v>
      </c>
      <c r="AD627" s="79">
        <v>540</v>
      </c>
      <c r="AE627" s="79">
        <v>102</v>
      </c>
      <c r="AF627" s="79">
        <v>25</v>
      </c>
      <c r="AG627" s="79">
        <v>11</v>
      </c>
      <c r="AH627" s="79">
        <v>3</v>
      </c>
      <c r="AI627" s="79">
        <v>0</v>
      </c>
      <c r="AJ627" s="79">
        <v>0</v>
      </c>
      <c r="AK627" s="79">
        <v>3</v>
      </c>
      <c r="AL627" s="79">
        <v>0</v>
      </c>
      <c r="AM627" s="79">
        <v>0</v>
      </c>
      <c r="AN627" s="79">
        <v>0</v>
      </c>
      <c r="AO627" s="79">
        <v>1</v>
      </c>
      <c r="AP627" s="79">
        <v>0</v>
      </c>
      <c r="AQ627" s="79">
        <v>0</v>
      </c>
      <c r="AR627" s="79">
        <v>0</v>
      </c>
      <c r="AS627" s="79">
        <v>0</v>
      </c>
      <c r="AT627" s="79">
        <v>13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175</v>
      </c>
      <c r="C628" s="35" t="s">
        <v>195</v>
      </c>
      <c r="Y628" s="35" t="s">
        <v>195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187</v>
      </c>
      <c r="R630" s="13" t="s">
        <v>187</v>
      </c>
      <c r="S630" s="15" t="s">
        <v>188</v>
      </c>
      <c r="T630" s="13" t="s">
        <v>188</v>
      </c>
      <c r="U630" s="15" t="s">
        <v>189</v>
      </c>
      <c r="V630" s="13" t="s">
        <v>189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46</v>
      </c>
      <c r="C632" s="46">
        <v>0</v>
      </c>
      <c r="D632" s="47">
        <v>0</v>
      </c>
      <c r="E632" s="47">
        <v>46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10</v>
      </c>
      <c r="R632" s="117">
        <v>21.74</v>
      </c>
      <c r="S632" s="47">
        <v>0</v>
      </c>
      <c r="T632" s="117">
        <v>0</v>
      </c>
      <c r="U632" s="47">
        <v>0</v>
      </c>
      <c r="V632" s="117">
        <v>0</v>
      </c>
      <c r="W632" s="117">
        <v>19.3</v>
      </c>
      <c r="X632" s="123">
        <v>20.5</v>
      </c>
      <c r="Y632" s="46">
        <v>0</v>
      </c>
      <c r="Z632" s="47">
        <v>0</v>
      </c>
      <c r="AA632" s="47">
        <v>0</v>
      </c>
      <c r="AB632" s="47">
        <v>36</v>
      </c>
      <c r="AC632" s="47">
        <v>10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22</v>
      </c>
      <c r="C633" s="52">
        <v>1</v>
      </c>
      <c r="D633" s="53">
        <v>1</v>
      </c>
      <c r="E633" s="53">
        <v>20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19</v>
      </c>
      <c r="R633" s="118">
        <v>86.36</v>
      </c>
      <c r="S633" s="53">
        <v>13</v>
      </c>
      <c r="T633" s="118">
        <v>59.09</v>
      </c>
      <c r="U633" s="53">
        <v>0</v>
      </c>
      <c r="V633" s="118">
        <v>0</v>
      </c>
      <c r="W633" s="118">
        <v>24</v>
      </c>
      <c r="X633" s="124">
        <v>27.4</v>
      </c>
      <c r="Y633" s="52">
        <v>1</v>
      </c>
      <c r="Z633" s="53">
        <v>0</v>
      </c>
      <c r="AA633" s="53">
        <v>0</v>
      </c>
      <c r="AB633" s="53">
        <v>2</v>
      </c>
      <c r="AC633" s="53">
        <v>6</v>
      </c>
      <c r="AD633" s="53">
        <v>11</v>
      </c>
      <c r="AE633" s="53">
        <v>2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30</v>
      </c>
      <c r="C634" s="52">
        <v>0</v>
      </c>
      <c r="D634" s="53">
        <v>1</v>
      </c>
      <c r="E634" s="53">
        <v>28</v>
      </c>
      <c r="F634" s="53">
        <v>0</v>
      </c>
      <c r="G634" s="53">
        <v>0</v>
      </c>
      <c r="H634" s="53">
        <v>0</v>
      </c>
      <c r="I634" s="53">
        <v>1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30</v>
      </c>
      <c r="R634" s="118">
        <v>100</v>
      </c>
      <c r="S634" s="53">
        <v>7</v>
      </c>
      <c r="T634" s="118">
        <v>23.33</v>
      </c>
      <c r="U634" s="53">
        <v>0</v>
      </c>
      <c r="V634" s="118">
        <v>0</v>
      </c>
      <c r="W634" s="118">
        <v>24</v>
      </c>
      <c r="X634" s="124">
        <v>25.7</v>
      </c>
      <c r="Y634" s="52">
        <v>0</v>
      </c>
      <c r="Z634" s="53">
        <v>0</v>
      </c>
      <c r="AA634" s="53">
        <v>0</v>
      </c>
      <c r="AB634" s="53">
        <v>0</v>
      </c>
      <c r="AC634" s="53">
        <v>24</v>
      </c>
      <c r="AD634" s="53">
        <v>6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21</v>
      </c>
      <c r="C635" s="52">
        <v>0</v>
      </c>
      <c r="D635" s="53">
        <v>2</v>
      </c>
      <c r="E635" s="53">
        <v>19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13</v>
      </c>
      <c r="R635" s="118">
        <v>61.9</v>
      </c>
      <c r="S635" s="53">
        <v>9</v>
      </c>
      <c r="T635" s="118">
        <v>42.86</v>
      </c>
      <c r="U635" s="53">
        <v>0</v>
      </c>
      <c r="V635" s="118">
        <v>0</v>
      </c>
      <c r="W635" s="118">
        <v>22</v>
      </c>
      <c r="X635" s="124">
        <v>27.1</v>
      </c>
      <c r="Y635" s="52">
        <v>0</v>
      </c>
      <c r="Z635" s="53">
        <v>0</v>
      </c>
      <c r="AA635" s="53">
        <v>0</v>
      </c>
      <c r="AB635" s="53">
        <v>8</v>
      </c>
      <c r="AC635" s="53">
        <v>8</v>
      </c>
      <c r="AD635" s="53">
        <v>5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38</v>
      </c>
      <c r="C636" s="52">
        <v>1</v>
      </c>
      <c r="D636" s="53">
        <v>0</v>
      </c>
      <c r="E636" s="53">
        <v>36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1</v>
      </c>
      <c r="O636" s="54">
        <v>0</v>
      </c>
      <c r="P636" s="54">
        <v>0</v>
      </c>
      <c r="Q636" s="52">
        <v>26</v>
      </c>
      <c r="R636" s="118">
        <v>68.42</v>
      </c>
      <c r="S636" s="53">
        <v>10</v>
      </c>
      <c r="T636" s="118">
        <v>26.32</v>
      </c>
      <c r="U636" s="53">
        <v>0</v>
      </c>
      <c r="V636" s="118">
        <v>0</v>
      </c>
      <c r="W636" s="118">
        <v>20.5</v>
      </c>
      <c r="X636" s="124">
        <v>24.2</v>
      </c>
      <c r="Y636" s="52">
        <v>0</v>
      </c>
      <c r="Z636" s="53">
        <v>1</v>
      </c>
      <c r="AA636" s="53">
        <v>1</v>
      </c>
      <c r="AB636" s="53">
        <v>10</v>
      </c>
      <c r="AC636" s="53">
        <v>22</v>
      </c>
      <c r="AD636" s="53">
        <v>4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33</v>
      </c>
      <c r="C637" s="52">
        <v>0</v>
      </c>
      <c r="D637" s="53">
        <v>1</v>
      </c>
      <c r="E637" s="53">
        <v>31</v>
      </c>
      <c r="F637" s="53">
        <v>0</v>
      </c>
      <c r="G637" s="53">
        <v>1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31</v>
      </c>
      <c r="R637" s="118">
        <v>93.94</v>
      </c>
      <c r="S637" s="53">
        <v>6</v>
      </c>
      <c r="T637" s="118">
        <v>18.18</v>
      </c>
      <c r="U637" s="53">
        <v>0</v>
      </c>
      <c r="V637" s="118">
        <v>0</v>
      </c>
      <c r="W637" s="118">
        <v>22.9</v>
      </c>
      <c r="X637" s="124">
        <v>25</v>
      </c>
      <c r="Y637" s="52">
        <v>0</v>
      </c>
      <c r="Z637" s="53">
        <v>0</v>
      </c>
      <c r="AA637" s="53">
        <v>0</v>
      </c>
      <c r="AB637" s="53">
        <v>2</v>
      </c>
      <c r="AC637" s="53">
        <v>26</v>
      </c>
      <c r="AD637" s="53">
        <v>4</v>
      </c>
      <c r="AE637" s="53">
        <v>1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25</v>
      </c>
      <c r="C638" s="52">
        <v>1</v>
      </c>
      <c r="D638" s="53">
        <v>0</v>
      </c>
      <c r="E638" s="53">
        <v>24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15</v>
      </c>
      <c r="R638" s="118">
        <v>60</v>
      </c>
      <c r="S638" s="53">
        <v>0</v>
      </c>
      <c r="T638" s="118">
        <v>0</v>
      </c>
      <c r="U638" s="53">
        <v>0</v>
      </c>
      <c r="V638" s="118">
        <v>0</v>
      </c>
      <c r="W638" s="118">
        <v>20.100000000000001</v>
      </c>
      <c r="X638" s="124">
        <v>22.8</v>
      </c>
      <c r="Y638" s="52">
        <v>0</v>
      </c>
      <c r="Z638" s="53">
        <v>0</v>
      </c>
      <c r="AA638" s="53">
        <v>1</v>
      </c>
      <c r="AB638" s="53">
        <v>9</v>
      </c>
      <c r="AC638" s="53">
        <v>15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22</v>
      </c>
      <c r="C639" s="52">
        <v>0</v>
      </c>
      <c r="D639" s="53">
        <v>1</v>
      </c>
      <c r="E639" s="53">
        <v>21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22</v>
      </c>
      <c r="R639" s="118">
        <v>100</v>
      </c>
      <c r="S639" s="53">
        <v>16</v>
      </c>
      <c r="T639" s="118">
        <v>72.73</v>
      </c>
      <c r="U639" s="53">
        <v>0</v>
      </c>
      <c r="V639" s="118">
        <v>0</v>
      </c>
      <c r="W639" s="118">
        <v>25.6</v>
      </c>
      <c r="X639" s="124">
        <v>27.2</v>
      </c>
      <c r="Y639" s="52">
        <v>0</v>
      </c>
      <c r="Z639" s="53">
        <v>0</v>
      </c>
      <c r="AA639" s="53">
        <v>0</v>
      </c>
      <c r="AB639" s="53">
        <v>0</v>
      </c>
      <c r="AC639" s="53">
        <v>6</v>
      </c>
      <c r="AD639" s="53">
        <v>15</v>
      </c>
      <c r="AE639" s="53">
        <v>1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26</v>
      </c>
      <c r="C640" s="52">
        <v>0</v>
      </c>
      <c r="D640" s="53">
        <v>0</v>
      </c>
      <c r="E640" s="53">
        <v>26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26</v>
      </c>
      <c r="R640" s="118">
        <v>100</v>
      </c>
      <c r="S640" s="53">
        <v>26</v>
      </c>
      <c r="T640" s="118">
        <v>100</v>
      </c>
      <c r="U640" s="53">
        <v>0</v>
      </c>
      <c r="V640" s="118">
        <v>0</v>
      </c>
      <c r="W640" s="118">
        <v>29.7</v>
      </c>
      <c r="X640" s="124">
        <v>31.1</v>
      </c>
      <c r="Y640" s="52">
        <v>0</v>
      </c>
      <c r="Z640" s="53">
        <v>0</v>
      </c>
      <c r="AA640" s="53">
        <v>0</v>
      </c>
      <c r="AB640" s="53">
        <v>0</v>
      </c>
      <c r="AC640" s="53">
        <v>0</v>
      </c>
      <c r="AD640" s="53">
        <v>15</v>
      </c>
      <c r="AE640" s="53">
        <v>11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12</v>
      </c>
      <c r="C641" s="52">
        <v>0</v>
      </c>
      <c r="D641" s="53">
        <v>0</v>
      </c>
      <c r="E641" s="53">
        <v>12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12</v>
      </c>
      <c r="R641" s="118">
        <v>100</v>
      </c>
      <c r="S641" s="53">
        <v>10</v>
      </c>
      <c r="T641" s="118">
        <v>83.33</v>
      </c>
      <c r="U641" s="53">
        <v>0</v>
      </c>
      <c r="V641" s="118">
        <v>0</v>
      </c>
      <c r="W641" s="118">
        <v>25.7</v>
      </c>
      <c r="X641" s="124">
        <v>26.3</v>
      </c>
      <c r="Y641" s="52">
        <v>0</v>
      </c>
      <c r="Z641" s="53">
        <v>0</v>
      </c>
      <c r="AA641" s="53">
        <v>0</v>
      </c>
      <c r="AB641" s="53">
        <v>0</v>
      </c>
      <c r="AC641" s="53">
        <v>3</v>
      </c>
      <c r="AD641" s="53">
        <v>8</v>
      </c>
      <c r="AE641" s="53">
        <v>1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22</v>
      </c>
      <c r="C642" s="52">
        <v>0</v>
      </c>
      <c r="D642" s="53">
        <v>1</v>
      </c>
      <c r="E642" s="53">
        <v>21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22</v>
      </c>
      <c r="R642" s="118">
        <v>100</v>
      </c>
      <c r="S642" s="53">
        <v>21</v>
      </c>
      <c r="T642" s="118">
        <v>95.45</v>
      </c>
      <c r="U642" s="53">
        <v>1</v>
      </c>
      <c r="V642" s="118">
        <v>4.5449999999999999</v>
      </c>
      <c r="W642" s="118">
        <v>30.4</v>
      </c>
      <c r="X642" s="124">
        <v>33.6</v>
      </c>
      <c r="Y642" s="52">
        <v>0</v>
      </c>
      <c r="Z642" s="53">
        <v>0</v>
      </c>
      <c r="AA642" s="53">
        <v>0</v>
      </c>
      <c r="AB642" s="53">
        <v>0</v>
      </c>
      <c r="AC642" s="53">
        <v>1</v>
      </c>
      <c r="AD642" s="53">
        <v>11</v>
      </c>
      <c r="AE642" s="53">
        <v>9</v>
      </c>
      <c r="AF642" s="53">
        <v>0</v>
      </c>
      <c r="AG642" s="53">
        <v>1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10</v>
      </c>
      <c r="C643" s="52">
        <v>0</v>
      </c>
      <c r="D643" s="53">
        <v>0</v>
      </c>
      <c r="E643" s="53">
        <v>10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10</v>
      </c>
      <c r="R643" s="118">
        <v>100</v>
      </c>
      <c r="S643" s="53">
        <v>4</v>
      </c>
      <c r="T643" s="118">
        <v>40</v>
      </c>
      <c r="U643" s="53">
        <v>0</v>
      </c>
      <c r="V643" s="118">
        <v>0</v>
      </c>
      <c r="W643" s="118">
        <v>24.5</v>
      </c>
      <c r="X643" s="124" t="s">
        <v>190</v>
      </c>
      <c r="Y643" s="52">
        <v>0</v>
      </c>
      <c r="Z643" s="53">
        <v>0</v>
      </c>
      <c r="AA643" s="53">
        <v>0</v>
      </c>
      <c r="AB643" s="53">
        <v>0</v>
      </c>
      <c r="AC643" s="53">
        <v>6</v>
      </c>
      <c r="AD643" s="53">
        <v>3</v>
      </c>
      <c r="AE643" s="53">
        <v>1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17</v>
      </c>
      <c r="C644" s="52">
        <v>0</v>
      </c>
      <c r="D644" s="53">
        <v>0</v>
      </c>
      <c r="E644" s="53">
        <v>17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17</v>
      </c>
      <c r="R644" s="118">
        <v>100</v>
      </c>
      <c r="S644" s="53">
        <v>17</v>
      </c>
      <c r="T644" s="118">
        <v>100</v>
      </c>
      <c r="U644" s="53">
        <v>0</v>
      </c>
      <c r="V644" s="118">
        <v>0</v>
      </c>
      <c r="W644" s="118">
        <v>27.5</v>
      </c>
      <c r="X644" s="124">
        <v>27.2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16</v>
      </c>
      <c r="AE644" s="53">
        <v>1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11</v>
      </c>
      <c r="C645" s="52">
        <v>0</v>
      </c>
      <c r="D645" s="53">
        <v>0</v>
      </c>
      <c r="E645" s="53">
        <v>11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11</v>
      </c>
      <c r="R645" s="118">
        <v>100</v>
      </c>
      <c r="S645" s="53">
        <v>11</v>
      </c>
      <c r="T645" s="118">
        <v>100</v>
      </c>
      <c r="U645" s="53">
        <v>0</v>
      </c>
      <c r="V645" s="118">
        <v>0</v>
      </c>
      <c r="W645" s="118">
        <v>30.5</v>
      </c>
      <c r="X645" s="124">
        <v>30.5</v>
      </c>
      <c r="Y645" s="52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11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24</v>
      </c>
      <c r="C646" s="52">
        <v>0</v>
      </c>
      <c r="D646" s="53">
        <v>1</v>
      </c>
      <c r="E646" s="53">
        <v>23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24</v>
      </c>
      <c r="R646" s="118">
        <v>100</v>
      </c>
      <c r="S646" s="53">
        <v>24</v>
      </c>
      <c r="T646" s="118">
        <v>100</v>
      </c>
      <c r="U646" s="53">
        <v>0</v>
      </c>
      <c r="V646" s="118">
        <v>0</v>
      </c>
      <c r="W646" s="118">
        <v>26</v>
      </c>
      <c r="X646" s="124">
        <v>27.5</v>
      </c>
      <c r="Y646" s="52">
        <v>0</v>
      </c>
      <c r="Z646" s="53">
        <v>0</v>
      </c>
      <c r="AA646" s="53">
        <v>0</v>
      </c>
      <c r="AB646" s="53">
        <v>0</v>
      </c>
      <c r="AC646" s="53">
        <v>13</v>
      </c>
      <c r="AD646" s="53">
        <v>9</v>
      </c>
      <c r="AE646" s="53">
        <v>2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8</v>
      </c>
      <c r="C647" s="52">
        <v>0</v>
      </c>
      <c r="D647" s="53">
        <v>1</v>
      </c>
      <c r="E647" s="53">
        <v>7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8</v>
      </c>
      <c r="R647" s="118">
        <v>100</v>
      </c>
      <c r="S647" s="53">
        <v>7</v>
      </c>
      <c r="T647" s="118">
        <v>87.5</v>
      </c>
      <c r="U647" s="53">
        <v>1</v>
      </c>
      <c r="V647" s="118">
        <v>12.5</v>
      </c>
      <c r="W647" s="118">
        <v>29.8</v>
      </c>
      <c r="X647" s="124" t="s">
        <v>190</v>
      </c>
      <c r="Y647" s="52">
        <v>0</v>
      </c>
      <c r="Z647" s="53">
        <v>0</v>
      </c>
      <c r="AA647" s="53">
        <v>0</v>
      </c>
      <c r="AB647" s="53">
        <v>0</v>
      </c>
      <c r="AC647" s="53">
        <v>1</v>
      </c>
      <c r="AD647" s="53">
        <v>2</v>
      </c>
      <c r="AE647" s="53">
        <v>4</v>
      </c>
      <c r="AF647" s="53">
        <v>1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6</v>
      </c>
      <c r="C648" s="52">
        <v>0</v>
      </c>
      <c r="D648" s="53">
        <v>0</v>
      </c>
      <c r="E648" s="53">
        <v>6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6</v>
      </c>
      <c r="R648" s="118">
        <v>100</v>
      </c>
      <c r="S648" s="53">
        <v>6</v>
      </c>
      <c r="T648" s="118">
        <v>100</v>
      </c>
      <c r="U648" s="53">
        <v>0</v>
      </c>
      <c r="V648" s="118">
        <v>0</v>
      </c>
      <c r="W648" s="118">
        <v>26.5</v>
      </c>
      <c r="X648" s="124" t="s">
        <v>190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6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7</v>
      </c>
      <c r="C649" s="52">
        <v>0</v>
      </c>
      <c r="D649" s="53">
        <v>0</v>
      </c>
      <c r="E649" s="53">
        <v>7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7</v>
      </c>
      <c r="R649" s="118">
        <v>100</v>
      </c>
      <c r="S649" s="53">
        <v>7</v>
      </c>
      <c r="T649" s="118">
        <v>100</v>
      </c>
      <c r="U649" s="53">
        <v>0</v>
      </c>
      <c r="V649" s="118">
        <v>0</v>
      </c>
      <c r="W649" s="118">
        <v>25.3</v>
      </c>
      <c r="X649" s="124" t="s">
        <v>190</v>
      </c>
      <c r="Y649" s="52">
        <v>0</v>
      </c>
      <c r="Z649" s="53">
        <v>0</v>
      </c>
      <c r="AA649" s="53">
        <v>0</v>
      </c>
      <c r="AB649" s="53">
        <v>0</v>
      </c>
      <c r="AC649" s="53">
        <v>2</v>
      </c>
      <c r="AD649" s="53">
        <v>5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7</v>
      </c>
      <c r="C650" s="52">
        <v>0</v>
      </c>
      <c r="D650" s="53">
        <v>0</v>
      </c>
      <c r="E650" s="53">
        <v>5</v>
      </c>
      <c r="F650" s="53">
        <v>0</v>
      </c>
      <c r="G650" s="53">
        <v>0</v>
      </c>
      <c r="H650" s="53">
        <v>0</v>
      </c>
      <c r="I650" s="53">
        <v>2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7</v>
      </c>
      <c r="R650" s="118">
        <v>100</v>
      </c>
      <c r="S650" s="53">
        <v>6</v>
      </c>
      <c r="T650" s="118">
        <v>85.71</v>
      </c>
      <c r="U650" s="53">
        <v>1</v>
      </c>
      <c r="V650" s="118">
        <v>14.29</v>
      </c>
      <c r="W650" s="118">
        <v>28.5</v>
      </c>
      <c r="X650" s="124" t="s">
        <v>190</v>
      </c>
      <c r="Y650" s="52">
        <v>0</v>
      </c>
      <c r="Z650" s="53">
        <v>0</v>
      </c>
      <c r="AA650" s="53">
        <v>0</v>
      </c>
      <c r="AB650" s="53">
        <v>0</v>
      </c>
      <c r="AC650" s="53">
        <v>4</v>
      </c>
      <c r="AD650" s="53">
        <v>2</v>
      </c>
      <c r="AE650" s="53">
        <v>0</v>
      </c>
      <c r="AF650" s="53">
        <v>0</v>
      </c>
      <c r="AG650" s="53">
        <v>0</v>
      </c>
      <c r="AH650" s="53">
        <v>1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2</v>
      </c>
      <c r="C651" s="52">
        <v>0</v>
      </c>
      <c r="D651" s="53">
        <v>0</v>
      </c>
      <c r="E651" s="53">
        <v>2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2</v>
      </c>
      <c r="R651" s="118">
        <v>100</v>
      </c>
      <c r="S651" s="53">
        <v>2</v>
      </c>
      <c r="T651" s="118">
        <v>100</v>
      </c>
      <c r="U651" s="53">
        <v>0</v>
      </c>
      <c r="V651" s="118">
        <v>0</v>
      </c>
      <c r="W651" s="118">
        <v>27.6</v>
      </c>
      <c r="X651" s="124" t="s">
        <v>190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2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9</v>
      </c>
      <c r="C652" s="52">
        <v>0</v>
      </c>
      <c r="D652" s="53">
        <v>0</v>
      </c>
      <c r="E652" s="53">
        <v>9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9</v>
      </c>
      <c r="R652" s="118">
        <v>100</v>
      </c>
      <c r="S652" s="53">
        <v>9</v>
      </c>
      <c r="T652" s="118">
        <v>100</v>
      </c>
      <c r="U652" s="53">
        <v>1</v>
      </c>
      <c r="V652" s="118">
        <v>11.11</v>
      </c>
      <c r="W652" s="118">
        <v>31.9</v>
      </c>
      <c r="X652" s="124" t="s">
        <v>190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2</v>
      </c>
      <c r="AE652" s="53">
        <v>6</v>
      </c>
      <c r="AF652" s="53">
        <v>1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6</v>
      </c>
      <c r="C653" s="52">
        <v>0</v>
      </c>
      <c r="D653" s="53">
        <v>0</v>
      </c>
      <c r="E653" s="53">
        <v>6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6</v>
      </c>
      <c r="R653" s="118">
        <v>100</v>
      </c>
      <c r="S653" s="53">
        <v>6</v>
      </c>
      <c r="T653" s="118">
        <v>100</v>
      </c>
      <c r="U653" s="53">
        <v>0</v>
      </c>
      <c r="V653" s="118">
        <v>0</v>
      </c>
      <c r="W653" s="118">
        <v>28</v>
      </c>
      <c r="X653" s="124" t="s">
        <v>190</v>
      </c>
      <c r="Y653" s="52">
        <v>0</v>
      </c>
      <c r="Z653" s="53">
        <v>0</v>
      </c>
      <c r="AA653" s="53">
        <v>0</v>
      </c>
      <c r="AB653" s="53">
        <v>0</v>
      </c>
      <c r="AC653" s="53">
        <v>1</v>
      </c>
      <c r="AD653" s="53">
        <v>5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8</v>
      </c>
      <c r="C654" s="52">
        <v>0</v>
      </c>
      <c r="D654" s="53">
        <v>0</v>
      </c>
      <c r="E654" s="53">
        <v>8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8</v>
      </c>
      <c r="R654" s="118">
        <v>100</v>
      </c>
      <c r="S654" s="53">
        <v>8</v>
      </c>
      <c r="T654" s="118">
        <v>100</v>
      </c>
      <c r="U654" s="53">
        <v>0</v>
      </c>
      <c r="V654" s="118">
        <v>0</v>
      </c>
      <c r="W654" s="118">
        <v>29.3</v>
      </c>
      <c r="X654" s="124" t="s">
        <v>190</v>
      </c>
      <c r="Y654" s="52">
        <v>0</v>
      </c>
      <c r="Z654" s="53">
        <v>0</v>
      </c>
      <c r="AA654" s="53">
        <v>0</v>
      </c>
      <c r="AB654" s="53">
        <v>0</v>
      </c>
      <c r="AC654" s="53">
        <v>0</v>
      </c>
      <c r="AD654" s="53">
        <v>7</v>
      </c>
      <c r="AE654" s="53">
        <v>1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4</v>
      </c>
      <c r="C655" s="52">
        <v>0</v>
      </c>
      <c r="D655" s="53">
        <v>0</v>
      </c>
      <c r="E655" s="53">
        <v>4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4</v>
      </c>
      <c r="R655" s="118">
        <v>100</v>
      </c>
      <c r="S655" s="53">
        <v>4</v>
      </c>
      <c r="T655" s="118">
        <v>100</v>
      </c>
      <c r="U655" s="53">
        <v>0</v>
      </c>
      <c r="V655" s="118">
        <v>0</v>
      </c>
      <c r="W655" s="118">
        <v>27.4</v>
      </c>
      <c r="X655" s="124" t="s">
        <v>190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4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6</v>
      </c>
      <c r="C656" s="52">
        <v>0</v>
      </c>
      <c r="D656" s="53">
        <v>0</v>
      </c>
      <c r="E656" s="53">
        <v>5</v>
      </c>
      <c r="F656" s="53">
        <v>0</v>
      </c>
      <c r="G656" s="53">
        <v>0</v>
      </c>
      <c r="H656" s="53">
        <v>0</v>
      </c>
      <c r="I656" s="53">
        <v>1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6</v>
      </c>
      <c r="R656" s="118">
        <v>100</v>
      </c>
      <c r="S656" s="53">
        <v>5</v>
      </c>
      <c r="T656" s="118">
        <v>83.33</v>
      </c>
      <c r="U656" s="53">
        <v>0</v>
      </c>
      <c r="V656" s="118">
        <v>0</v>
      </c>
      <c r="W656" s="118">
        <v>25.4</v>
      </c>
      <c r="X656" s="124" t="s">
        <v>190</v>
      </c>
      <c r="Y656" s="52">
        <v>0</v>
      </c>
      <c r="Z656" s="53">
        <v>0</v>
      </c>
      <c r="AA656" s="53">
        <v>0</v>
      </c>
      <c r="AB656" s="53">
        <v>0</v>
      </c>
      <c r="AC656" s="53">
        <v>1</v>
      </c>
      <c r="AD656" s="53">
        <v>5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8</v>
      </c>
      <c r="C657" s="52">
        <v>0</v>
      </c>
      <c r="D657" s="53">
        <v>0</v>
      </c>
      <c r="E657" s="53">
        <v>8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8</v>
      </c>
      <c r="R657" s="118">
        <v>100</v>
      </c>
      <c r="S657" s="53">
        <v>8</v>
      </c>
      <c r="T657" s="118">
        <v>100</v>
      </c>
      <c r="U657" s="53">
        <v>0</v>
      </c>
      <c r="V657" s="118">
        <v>0</v>
      </c>
      <c r="W657" s="118">
        <v>26.9</v>
      </c>
      <c r="X657" s="124" t="s">
        <v>190</v>
      </c>
      <c r="Y657" s="52">
        <v>0</v>
      </c>
      <c r="Z657" s="53">
        <v>0</v>
      </c>
      <c r="AA657" s="53">
        <v>0</v>
      </c>
      <c r="AB657" s="53">
        <v>0</v>
      </c>
      <c r="AC657" s="53">
        <v>1</v>
      </c>
      <c r="AD657" s="53">
        <v>6</v>
      </c>
      <c r="AE657" s="53">
        <v>1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6</v>
      </c>
      <c r="C658" s="52">
        <v>0</v>
      </c>
      <c r="D658" s="53">
        <v>0</v>
      </c>
      <c r="E658" s="53">
        <v>6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6</v>
      </c>
      <c r="R658" s="118">
        <v>100</v>
      </c>
      <c r="S658" s="53">
        <v>6</v>
      </c>
      <c r="T658" s="118">
        <v>100</v>
      </c>
      <c r="U658" s="53">
        <v>0</v>
      </c>
      <c r="V658" s="118">
        <v>0</v>
      </c>
      <c r="W658" s="118">
        <v>27.6</v>
      </c>
      <c r="X658" s="124" t="s">
        <v>190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6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18</v>
      </c>
      <c r="C659" s="52">
        <v>0</v>
      </c>
      <c r="D659" s="53">
        <v>0</v>
      </c>
      <c r="E659" s="53">
        <v>18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18</v>
      </c>
      <c r="R659" s="118">
        <v>100</v>
      </c>
      <c r="S659" s="53">
        <v>18</v>
      </c>
      <c r="T659" s="118">
        <v>100</v>
      </c>
      <c r="U659" s="53">
        <v>0</v>
      </c>
      <c r="V659" s="118">
        <v>0</v>
      </c>
      <c r="W659" s="118">
        <v>28.2</v>
      </c>
      <c r="X659" s="124">
        <v>29.8</v>
      </c>
      <c r="Y659" s="52">
        <v>0</v>
      </c>
      <c r="Z659" s="53">
        <v>0</v>
      </c>
      <c r="AA659" s="53">
        <v>0</v>
      </c>
      <c r="AB659" s="53">
        <v>0</v>
      </c>
      <c r="AC659" s="53">
        <v>0</v>
      </c>
      <c r="AD659" s="53">
        <v>17</v>
      </c>
      <c r="AE659" s="53">
        <v>1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9</v>
      </c>
      <c r="C660" s="52">
        <v>0</v>
      </c>
      <c r="D660" s="53">
        <v>0</v>
      </c>
      <c r="E660" s="53">
        <v>9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9</v>
      </c>
      <c r="R660" s="118">
        <v>100</v>
      </c>
      <c r="S660" s="53">
        <v>8</v>
      </c>
      <c r="T660" s="118">
        <v>88.89</v>
      </c>
      <c r="U660" s="53">
        <v>0</v>
      </c>
      <c r="V660" s="118">
        <v>0</v>
      </c>
      <c r="W660" s="118">
        <v>29.1</v>
      </c>
      <c r="X660" s="124" t="s">
        <v>190</v>
      </c>
      <c r="Y660" s="52">
        <v>0</v>
      </c>
      <c r="Z660" s="53">
        <v>0</v>
      </c>
      <c r="AA660" s="53">
        <v>0</v>
      </c>
      <c r="AB660" s="53">
        <v>0</v>
      </c>
      <c r="AC660" s="53">
        <v>1</v>
      </c>
      <c r="AD660" s="53">
        <v>8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7</v>
      </c>
      <c r="C661" s="52">
        <v>1</v>
      </c>
      <c r="D661" s="53">
        <v>1</v>
      </c>
      <c r="E661" s="53">
        <v>5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6</v>
      </c>
      <c r="R661" s="118">
        <v>85.71</v>
      </c>
      <c r="S661" s="53">
        <v>5</v>
      </c>
      <c r="T661" s="118">
        <v>71.430000000000007</v>
      </c>
      <c r="U661" s="53">
        <v>0</v>
      </c>
      <c r="V661" s="118">
        <v>0</v>
      </c>
      <c r="W661" s="118">
        <v>25.7</v>
      </c>
      <c r="X661" s="124" t="s">
        <v>190</v>
      </c>
      <c r="Y661" s="52">
        <v>0</v>
      </c>
      <c r="Z661" s="53">
        <v>0</v>
      </c>
      <c r="AA661" s="53">
        <v>0</v>
      </c>
      <c r="AB661" s="53">
        <v>1</v>
      </c>
      <c r="AC661" s="53">
        <v>2</v>
      </c>
      <c r="AD661" s="53">
        <v>2</v>
      </c>
      <c r="AE661" s="53">
        <v>2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17</v>
      </c>
      <c r="C662" s="52">
        <v>0</v>
      </c>
      <c r="D662" s="53">
        <v>0</v>
      </c>
      <c r="E662" s="53">
        <v>17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16</v>
      </c>
      <c r="R662" s="118">
        <v>94.12</v>
      </c>
      <c r="S662" s="53">
        <v>1</v>
      </c>
      <c r="T662" s="118">
        <v>5.8819999999999997</v>
      </c>
      <c r="U662" s="53">
        <v>0</v>
      </c>
      <c r="V662" s="118">
        <v>0</v>
      </c>
      <c r="W662" s="118">
        <v>23.1</v>
      </c>
      <c r="X662" s="124">
        <v>23.3</v>
      </c>
      <c r="Y662" s="52">
        <v>0</v>
      </c>
      <c r="Z662" s="53">
        <v>0</v>
      </c>
      <c r="AA662" s="53">
        <v>0</v>
      </c>
      <c r="AB662" s="53">
        <v>1</v>
      </c>
      <c r="AC662" s="53">
        <v>15</v>
      </c>
      <c r="AD662" s="53">
        <v>1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25</v>
      </c>
      <c r="C663" s="52">
        <v>4</v>
      </c>
      <c r="D663" s="53">
        <v>1</v>
      </c>
      <c r="E663" s="53">
        <v>19</v>
      </c>
      <c r="F663" s="53">
        <v>0</v>
      </c>
      <c r="G663" s="53">
        <v>0</v>
      </c>
      <c r="H663" s="53">
        <v>1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18</v>
      </c>
      <c r="R663" s="118">
        <v>72</v>
      </c>
      <c r="S663" s="53">
        <v>6</v>
      </c>
      <c r="T663" s="118">
        <v>24</v>
      </c>
      <c r="U663" s="53">
        <v>0</v>
      </c>
      <c r="V663" s="118">
        <v>0</v>
      </c>
      <c r="W663" s="118">
        <v>21.5</v>
      </c>
      <c r="X663" s="124">
        <v>26.2</v>
      </c>
      <c r="Y663" s="52">
        <v>0</v>
      </c>
      <c r="Z663" s="53">
        <v>0</v>
      </c>
      <c r="AA663" s="53">
        <v>2</v>
      </c>
      <c r="AB663" s="53">
        <v>5</v>
      </c>
      <c r="AC663" s="53">
        <v>13</v>
      </c>
      <c r="AD663" s="53">
        <v>4</v>
      </c>
      <c r="AE663" s="53">
        <v>1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21</v>
      </c>
      <c r="C664" s="52">
        <v>0</v>
      </c>
      <c r="D664" s="53">
        <v>1</v>
      </c>
      <c r="E664" s="53">
        <v>18</v>
      </c>
      <c r="F664" s="53">
        <v>0</v>
      </c>
      <c r="G664" s="53">
        <v>1</v>
      </c>
      <c r="H664" s="53">
        <v>0</v>
      </c>
      <c r="I664" s="53">
        <v>0</v>
      </c>
      <c r="J664" s="53">
        <v>0</v>
      </c>
      <c r="K664" s="53">
        <v>1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16</v>
      </c>
      <c r="R664" s="118">
        <v>76.19</v>
      </c>
      <c r="S664" s="53">
        <v>5</v>
      </c>
      <c r="T664" s="118">
        <v>23.81</v>
      </c>
      <c r="U664" s="53">
        <v>1</v>
      </c>
      <c r="V664" s="118">
        <v>4.7619999999999996</v>
      </c>
      <c r="W664" s="118">
        <v>23.1</v>
      </c>
      <c r="X664" s="124">
        <v>27.1</v>
      </c>
      <c r="Y664" s="52">
        <v>0</v>
      </c>
      <c r="Z664" s="53">
        <v>0</v>
      </c>
      <c r="AA664" s="53">
        <v>0</v>
      </c>
      <c r="AB664" s="53">
        <v>5</v>
      </c>
      <c r="AC664" s="53">
        <v>11</v>
      </c>
      <c r="AD664" s="53">
        <v>3</v>
      </c>
      <c r="AE664" s="53">
        <v>1</v>
      </c>
      <c r="AF664" s="53">
        <v>1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21</v>
      </c>
      <c r="C665" s="52">
        <v>0</v>
      </c>
      <c r="D665" s="53">
        <v>0</v>
      </c>
      <c r="E665" s="53">
        <v>21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21</v>
      </c>
      <c r="R665" s="118">
        <v>100</v>
      </c>
      <c r="S665" s="53">
        <v>3</v>
      </c>
      <c r="T665" s="118">
        <v>14.29</v>
      </c>
      <c r="U665" s="53">
        <v>0</v>
      </c>
      <c r="V665" s="118">
        <v>0</v>
      </c>
      <c r="W665" s="118">
        <v>23.7</v>
      </c>
      <c r="X665" s="124">
        <v>24.1</v>
      </c>
      <c r="Y665" s="52">
        <v>0</v>
      </c>
      <c r="Z665" s="53">
        <v>0</v>
      </c>
      <c r="AA665" s="53">
        <v>0</v>
      </c>
      <c r="AB665" s="53">
        <v>0</v>
      </c>
      <c r="AC665" s="53">
        <v>20</v>
      </c>
      <c r="AD665" s="53">
        <v>1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34</v>
      </c>
      <c r="C666" s="52">
        <v>0</v>
      </c>
      <c r="D666" s="53">
        <v>1</v>
      </c>
      <c r="E666" s="53">
        <v>33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30</v>
      </c>
      <c r="R666" s="118">
        <v>88.24</v>
      </c>
      <c r="S666" s="53">
        <v>23</v>
      </c>
      <c r="T666" s="118">
        <v>67.650000000000006</v>
      </c>
      <c r="U666" s="53">
        <v>0</v>
      </c>
      <c r="V666" s="118">
        <v>0</v>
      </c>
      <c r="W666" s="118">
        <v>24</v>
      </c>
      <c r="X666" s="124">
        <v>24.6</v>
      </c>
      <c r="Y666" s="52">
        <v>0</v>
      </c>
      <c r="Z666" s="53">
        <v>0</v>
      </c>
      <c r="AA666" s="53">
        <v>0</v>
      </c>
      <c r="AB666" s="53">
        <v>4</v>
      </c>
      <c r="AC666" s="53">
        <v>27</v>
      </c>
      <c r="AD666" s="53">
        <v>2</v>
      </c>
      <c r="AE666" s="53">
        <v>1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20</v>
      </c>
      <c r="C667" s="52">
        <v>1</v>
      </c>
      <c r="D667" s="53">
        <v>0</v>
      </c>
      <c r="E667" s="53">
        <v>19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19</v>
      </c>
      <c r="R667" s="118">
        <v>95</v>
      </c>
      <c r="S667" s="53">
        <v>7</v>
      </c>
      <c r="T667" s="118">
        <v>35</v>
      </c>
      <c r="U667" s="53">
        <v>0</v>
      </c>
      <c r="V667" s="118">
        <v>0</v>
      </c>
      <c r="W667" s="118">
        <v>23.7</v>
      </c>
      <c r="X667" s="124">
        <v>25.7</v>
      </c>
      <c r="Y667" s="52">
        <v>0</v>
      </c>
      <c r="Z667" s="53">
        <v>0</v>
      </c>
      <c r="AA667" s="53">
        <v>0</v>
      </c>
      <c r="AB667" s="53">
        <v>1</v>
      </c>
      <c r="AC667" s="53">
        <v>12</v>
      </c>
      <c r="AD667" s="53">
        <v>7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15</v>
      </c>
      <c r="C668" s="52">
        <v>1</v>
      </c>
      <c r="D668" s="53">
        <v>1</v>
      </c>
      <c r="E668" s="53">
        <v>12</v>
      </c>
      <c r="F668" s="53">
        <v>0</v>
      </c>
      <c r="G668" s="53">
        <v>1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13</v>
      </c>
      <c r="R668" s="118">
        <v>86.67</v>
      </c>
      <c r="S668" s="53">
        <v>8</v>
      </c>
      <c r="T668" s="118">
        <v>53.33</v>
      </c>
      <c r="U668" s="53">
        <v>0</v>
      </c>
      <c r="V668" s="118">
        <v>0</v>
      </c>
      <c r="W668" s="118">
        <v>22.9</v>
      </c>
      <c r="X668" s="124">
        <v>27.4</v>
      </c>
      <c r="Y668" s="52">
        <v>0</v>
      </c>
      <c r="Z668" s="53">
        <v>0</v>
      </c>
      <c r="AA668" s="53">
        <v>0</v>
      </c>
      <c r="AB668" s="53">
        <v>2</v>
      </c>
      <c r="AC668" s="53">
        <v>10</v>
      </c>
      <c r="AD668" s="53">
        <v>3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36</v>
      </c>
      <c r="C669" s="52">
        <v>2</v>
      </c>
      <c r="D669" s="53">
        <v>0</v>
      </c>
      <c r="E669" s="53">
        <v>32</v>
      </c>
      <c r="F669" s="53">
        <v>0</v>
      </c>
      <c r="G669" s="53">
        <v>2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30</v>
      </c>
      <c r="R669" s="118">
        <v>83.33</v>
      </c>
      <c r="S669" s="53">
        <v>19</v>
      </c>
      <c r="T669" s="118">
        <v>52.78</v>
      </c>
      <c r="U669" s="53">
        <v>0</v>
      </c>
      <c r="V669" s="118">
        <v>0</v>
      </c>
      <c r="W669" s="118">
        <v>22.9</v>
      </c>
      <c r="X669" s="124">
        <v>24.9</v>
      </c>
      <c r="Y669" s="52">
        <v>0</v>
      </c>
      <c r="Z669" s="53">
        <v>0</v>
      </c>
      <c r="AA669" s="53">
        <v>0</v>
      </c>
      <c r="AB669" s="53">
        <v>6</v>
      </c>
      <c r="AC669" s="53">
        <v>25</v>
      </c>
      <c r="AD669" s="53">
        <v>3</v>
      </c>
      <c r="AE669" s="53">
        <v>2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34</v>
      </c>
      <c r="C670" s="52">
        <v>0</v>
      </c>
      <c r="D670" s="53">
        <v>0</v>
      </c>
      <c r="E670" s="53">
        <v>33</v>
      </c>
      <c r="F670" s="53">
        <v>0</v>
      </c>
      <c r="G670" s="53">
        <v>0</v>
      </c>
      <c r="H670" s="53">
        <v>1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31</v>
      </c>
      <c r="R670" s="118">
        <v>91.18</v>
      </c>
      <c r="S670" s="53">
        <v>25</v>
      </c>
      <c r="T670" s="118">
        <v>73.53</v>
      </c>
      <c r="U670" s="53">
        <v>1</v>
      </c>
      <c r="V670" s="118">
        <v>2.9409999999999998</v>
      </c>
      <c r="W670" s="118">
        <v>27.3</v>
      </c>
      <c r="X670" s="124">
        <v>29.9</v>
      </c>
      <c r="Y670" s="52">
        <v>0</v>
      </c>
      <c r="Z670" s="53">
        <v>0</v>
      </c>
      <c r="AA670" s="53">
        <v>0</v>
      </c>
      <c r="AB670" s="53">
        <v>3</v>
      </c>
      <c r="AC670" s="53">
        <v>6</v>
      </c>
      <c r="AD670" s="53">
        <v>22</v>
      </c>
      <c r="AE670" s="53">
        <v>2</v>
      </c>
      <c r="AF670" s="53">
        <v>0</v>
      </c>
      <c r="AG670" s="53">
        <v>1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31</v>
      </c>
      <c r="C671" s="52">
        <v>0</v>
      </c>
      <c r="D671" s="53">
        <v>0</v>
      </c>
      <c r="E671" s="53">
        <v>31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28</v>
      </c>
      <c r="R671" s="118">
        <v>90.32</v>
      </c>
      <c r="S671" s="53">
        <v>18</v>
      </c>
      <c r="T671" s="118">
        <v>58.06</v>
      </c>
      <c r="U671" s="53">
        <v>2</v>
      </c>
      <c r="V671" s="118">
        <v>6.452</v>
      </c>
      <c r="W671" s="118">
        <v>25.2</v>
      </c>
      <c r="X671" s="124">
        <v>28.6</v>
      </c>
      <c r="Y671" s="52">
        <v>0</v>
      </c>
      <c r="Z671" s="53">
        <v>0</v>
      </c>
      <c r="AA671" s="53">
        <v>0</v>
      </c>
      <c r="AB671" s="53">
        <v>3</v>
      </c>
      <c r="AC671" s="53">
        <v>10</v>
      </c>
      <c r="AD671" s="53">
        <v>15</v>
      </c>
      <c r="AE671" s="53">
        <v>1</v>
      </c>
      <c r="AF671" s="53">
        <v>1</v>
      </c>
      <c r="AG671" s="53">
        <v>1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28</v>
      </c>
      <c r="C672" s="52">
        <v>0</v>
      </c>
      <c r="D672" s="53">
        <v>0</v>
      </c>
      <c r="E672" s="53">
        <v>28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12</v>
      </c>
      <c r="R672" s="118">
        <v>42.86</v>
      </c>
      <c r="S672" s="53">
        <v>8</v>
      </c>
      <c r="T672" s="118">
        <v>28.57</v>
      </c>
      <c r="U672" s="53">
        <v>0</v>
      </c>
      <c r="V672" s="118">
        <v>0</v>
      </c>
      <c r="W672" s="118">
        <v>20.8</v>
      </c>
      <c r="X672" s="124">
        <v>25.2</v>
      </c>
      <c r="Y672" s="52">
        <v>0</v>
      </c>
      <c r="Z672" s="53">
        <v>0</v>
      </c>
      <c r="AA672" s="53">
        <v>1</v>
      </c>
      <c r="AB672" s="53">
        <v>15</v>
      </c>
      <c r="AC672" s="53">
        <v>8</v>
      </c>
      <c r="AD672" s="53">
        <v>4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60</v>
      </c>
      <c r="C673" s="52">
        <v>0</v>
      </c>
      <c r="D673" s="53">
        <v>4</v>
      </c>
      <c r="E673" s="53">
        <v>55</v>
      </c>
      <c r="F673" s="53">
        <v>0</v>
      </c>
      <c r="G673" s="53">
        <v>1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38</v>
      </c>
      <c r="R673" s="118">
        <v>63.33</v>
      </c>
      <c r="S673" s="53">
        <v>23</v>
      </c>
      <c r="T673" s="118">
        <v>38.33</v>
      </c>
      <c r="U673" s="53">
        <v>0</v>
      </c>
      <c r="V673" s="118">
        <v>0</v>
      </c>
      <c r="W673" s="118">
        <v>21.2</v>
      </c>
      <c r="X673" s="124">
        <v>25.5</v>
      </c>
      <c r="Y673" s="52">
        <v>0</v>
      </c>
      <c r="Z673" s="53">
        <v>1</v>
      </c>
      <c r="AA673" s="53">
        <v>1</v>
      </c>
      <c r="AB673" s="53">
        <v>20</v>
      </c>
      <c r="AC673" s="53">
        <v>25</v>
      </c>
      <c r="AD673" s="53">
        <v>13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49</v>
      </c>
      <c r="C674" s="52">
        <v>4</v>
      </c>
      <c r="D674" s="53">
        <v>0</v>
      </c>
      <c r="E674" s="53">
        <v>45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19</v>
      </c>
      <c r="R674" s="118">
        <v>38.78</v>
      </c>
      <c r="S674" s="53">
        <v>1</v>
      </c>
      <c r="T674" s="118">
        <v>2.0409999999999999</v>
      </c>
      <c r="U674" s="53">
        <v>0</v>
      </c>
      <c r="V674" s="118">
        <v>0</v>
      </c>
      <c r="W674" s="118">
        <v>19</v>
      </c>
      <c r="X674" s="124">
        <v>20.7</v>
      </c>
      <c r="Y674" s="52">
        <v>0</v>
      </c>
      <c r="Z674" s="53">
        <v>0</v>
      </c>
      <c r="AA674" s="53">
        <v>2</v>
      </c>
      <c r="AB674" s="53">
        <v>28</v>
      </c>
      <c r="AC674" s="53">
        <v>19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58</v>
      </c>
      <c r="C675" s="52">
        <v>1</v>
      </c>
      <c r="D675" s="53">
        <v>1</v>
      </c>
      <c r="E675" s="53">
        <v>56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49</v>
      </c>
      <c r="R675" s="118">
        <v>84.48</v>
      </c>
      <c r="S675" s="53">
        <v>6</v>
      </c>
      <c r="T675" s="118">
        <v>10.34</v>
      </c>
      <c r="U675" s="53">
        <v>1</v>
      </c>
      <c r="V675" s="118">
        <v>1.724</v>
      </c>
      <c r="W675" s="118">
        <v>22.1</v>
      </c>
      <c r="X675" s="124">
        <v>23.7</v>
      </c>
      <c r="Y675" s="52">
        <v>0</v>
      </c>
      <c r="Z675" s="53">
        <v>0</v>
      </c>
      <c r="AA675" s="53">
        <v>1</v>
      </c>
      <c r="AB675" s="53">
        <v>8</v>
      </c>
      <c r="AC675" s="53">
        <v>44</v>
      </c>
      <c r="AD675" s="53">
        <v>4</v>
      </c>
      <c r="AE675" s="53">
        <v>0</v>
      </c>
      <c r="AF675" s="53">
        <v>1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42</v>
      </c>
      <c r="C676" s="52">
        <v>1</v>
      </c>
      <c r="D676" s="53">
        <v>2</v>
      </c>
      <c r="E676" s="53">
        <v>39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26</v>
      </c>
      <c r="R676" s="118">
        <v>61.9</v>
      </c>
      <c r="S676" s="53">
        <v>4</v>
      </c>
      <c r="T676" s="118">
        <v>9.5239999999999991</v>
      </c>
      <c r="U676" s="53">
        <v>0</v>
      </c>
      <c r="V676" s="118">
        <v>0</v>
      </c>
      <c r="W676" s="118">
        <v>20.3</v>
      </c>
      <c r="X676" s="124">
        <v>21.9</v>
      </c>
      <c r="Y676" s="52">
        <v>0</v>
      </c>
      <c r="Z676" s="53">
        <v>0</v>
      </c>
      <c r="AA676" s="53">
        <v>1</v>
      </c>
      <c r="AB676" s="53">
        <v>15</v>
      </c>
      <c r="AC676" s="53">
        <v>22</v>
      </c>
      <c r="AD676" s="53">
        <v>4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58</v>
      </c>
      <c r="C677" s="52">
        <v>2</v>
      </c>
      <c r="D677" s="53">
        <v>3</v>
      </c>
      <c r="E677" s="53">
        <v>52</v>
      </c>
      <c r="F677" s="53">
        <v>0</v>
      </c>
      <c r="G677" s="53">
        <v>0</v>
      </c>
      <c r="H677" s="53">
        <v>0</v>
      </c>
      <c r="I677" s="53">
        <v>1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43</v>
      </c>
      <c r="R677" s="118">
        <v>74.14</v>
      </c>
      <c r="S677" s="53">
        <v>23</v>
      </c>
      <c r="T677" s="118">
        <v>39.659999999999997</v>
      </c>
      <c r="U677" s="53">
        <v>2</v>
      </c>
      <c r="V677" s="118">
        <v>3.448</v>
      </c>
      <c r="W677" s="118">
        <v>22.8</v>
      </c>
      <c r="X677" s="124">
        <v>28.6</v>
      </c>
      <c r="Y677" s="52">
        <v>1</v>
      </c>
      <c r="Z677" s="53">
        <v>0</v>
      </c>
      <c r="AA677" s="53">
        <v>9</v>
      </c>
      <c r="AB677" s="53">
        <v>5</v>
      </c>
      <c r="AC677" s="53">
        <v>20</v>
      </c>
      <c r="AD677" s="53">
        <v>21</v>
      </c>
      <c r="AE677" s="53">
        <v>0</v>
      </c>
      <c r="AF677" s="53">
        <v>2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57</v>
      </c>
      <c r="C678" s="52">
        <v>1</v>
      </c>
      <c r="D678" s="53">
        <v>2</v>
      </c>
      <c r="E678" s="53">
        <v>52</v>
      </c>
      <c r="F678" s="53">
        <v>0</v>
      </c>
      <c r="G678" s="53">
        <v>0</v>
      </c>
      <c r="H678" s="53">
        <v>0</v>
      </c>
      <c r="I678" s="53">
        <v>2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55</v>
      </c>
      <c r="R678" s="118">
        <v>96.49</v>
      </c>
      <c r="S678" s="53">
        <v>23</v>
      </c>
      <c r="T678" s="118">
        <v>40.35</v>
      </c>
      <c r="U678" s="53">
        <v>0</v>
      </c>
      <c r="V678" s="118">
        <v>0</v>
      </c>
      <c r="W678" s="118">
        <v>24.4</v>
      </c>
      <c r="X678" s="124">
        <v>28.7</v>
      </c>
      <c r="Y678" s="52">
        <v>0</v>
      </c>
      <c r="Z678" s="53">
        <v>0</v>
      </c>
      <c r="AA678" s="53">
        <v>0</v>
      </c>
      <c r="AB678" s="53">
        <v>2</v>
      </c>
      <c r="AC678" s="53">
        <v>32</v>
      </c>
      <c r="AD678" s="53">
        <v>21</v>
      </c>
      <c r="AE678" s="53">
        <v>2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62</v>
      </c>
      <c r="C679" s="52">
        <v>1</v>
      </c>
      <c r="D679" s="53">
        <v>2</v>
      </c>
      <c r="E679" s="53">
        <v>58</v>
      </c>
      <c r="F679" s="53">
        <v>0</v>
      </c>
      <c r="G679" s="53">
        <v>1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56</v>
      </c>
      <c r="R679" s="118">
        <v>90.32</v>
      </c>
      <c r="S679" s="53">
        <v>40</v>
      </c>
      <c r="T679" s="118">
        <v>64.52</v>
      </c>
      <c r="U679" s="53">
        <v>0</v>
      </c>
      <c r="V679" s="118">
        <v>0</v>
      </c>
      <c r="W679" s="118">
        <v>24.8</v>
      </c>
      <c r="X679" s="124">
        <v>28.4</v>
      </c>
      <c r="Y679" s="52">
        <v>0</v>
      </c>
      <c r="Z679" s="53">
        <v>0</v>
      </c>
      <c r="AA679" s="53">
        <v>1</v>
      </c>
      <c r="AB679" s="53">
        <v>5</v>
      </c>
      <c r="AC679" s="53">
        <v>21</v>
      </c>
      <c r="AD679" s="53">
        <v>34</v>
      </c>
      <c r="AE679" s="53">
        <v>1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70</v>
      </c>
      <c r="C680" s="52">
        <v>0</v>
      </c>
      <c r="D680" s="53">
        <v>2</v>
      </c>
      <c r="E680" s="53">
        <v>67</v>
      </c>
      <c r="F680" s="53">
        <v>0</v>
      </c>
      <c r="G680" s="53">
        <v>1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60</v>
      </c>
      <c r="R680" s="118">
        <v>85.71</v>
      </c>
      <c r="S680" s="53">
        <v>32</v>
      </c>
      <c r="T680" s="118">
        <v>45.71</v>
      </c>
      <c r="U680" s="53">
        <v>0</v>
      </c>
      <c r="V680" s="118">
        <v>0</v>
      </c>
      <c r="W680" s="118">
        <v>22.8</v>
      </c>
      <c r="X680" s="124">
        <v>25.9</v>
      </c>
      <c r="Y680" s="52">
        <v>0</v>
      </c>
      <c r="Z680" s="53">
        <v>0</v>
      </c>
      <c r="AA680" s="53">
        <v>1</v>
      </c>
      <c r="AB680" s="53">
        <v>9</v>
      </c>
      <c r="AC680" s="53">
        <v>42</v>
      </c>
      <c r="AD680" s="53">
        <v>16</v>
      </c>
      <c r="AE680" s="53">
        <v>2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73</v>
      </c>
      <c r="C681" s="52">
        <v>1</v>
      </c>
      <c r="D681" s="53">
        <v>3</v>
      </c>
      <c r="E681" s="53">
        <v>67</v>
      </c>
      <c r="F681" s="53">
        <v>1</v>
      </c>
      <c r="G681" s="53">
        <v>1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58</v>
      </c>
      <c r="R681" s="118">
        <v>79.45</v>
      </c>
      <c r="S681" s="53">
        <v>19</v>
      </c>
      <c r="T681" s="118">
        <v>26.03</v>
      </c>
      <c r="U681" s="53">
        <v>0</v>
      </c>
      <c r="V681" s="118">
        <v>0</v>
      </c>
      <c r="W681" s="118">
        <v>22.7</v>
      </c>
      <c r="X681" s="124">
        <v>25.3</v>
      </c>
      <c r="Y681" s="52">
        <v>0</v>
      </c>
      <c r="Z681" s="53">
        <v>0</v>
      </c>
      <c r="AA681" s="53">
        <v>0</v>
      </c>
      <c r="AB681" s="53">
        <v>15</v>
      </c>
      <c r="AC681" s="53">
        <v>41</v>
      </c>
      <c r="AD681" s="53">
        <v>16</v>
      </c>
      <c r="AE681" s="53">
        <v>1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100</v>
      </c>
      <c r="C682" s="52">
        <v>0</v>
      </c>
      <c r="D682" s="53">
        <v>2</v>
      </c>
      <c r="E682" s="53">
        <v>95</v>
      </c>
      <c r="F682" s="53">
        <v>0</v>
      </c>
      <c r="G682" s="53">
        <v>0</v>
      </c>
      <c r="H682" s="53">
        <v>0</v>
      </c>
      <c r="I682" s="53">
        <v>3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54</v>
      </c>
      <c r="R682" s="118">
        <v>54</v>
      </c>
      <c r="S682" s="53">
        <v>9</v>
      </c>
      <c r="T682" s="118">
        <v>9</v>
      </c>
      <c r="U682" s="53">
        <v>0</v>
      </c>
      <c r="V682" s="118">
        <v>0</v>
      </c>
      <c r="W682" s="118">
        <v>19.600000000000001</v>
      </c>
      <c r="X682" s="124">
        <v>22.6</v>
      </c>
      <c r="Y682" s="52">
        <v>0</v>
      </c>
      <c r="Z682" s="53">
        <v>0</v>
      </c>
      <c r="AA682" s="53">
        <v>1</v>
      </c>
      <c r="AB682" s="53">
        <v>45</v>
      </c>
      <c r="AC682" s="53">
        <v>53</v>
      </c>
      <c r="AD682" s="53">
        <v>1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70</v>
      </c>
      <c r="C683" s="52">
        <v>1</v>
      </c>
      <c r="D683" s="53">
        <v>1</v>
      </c>
      <c r="E683" s="53">
        <v>65</v>
      </c>
      <c r="F683" s="53">
        <v>0</v>
      </c>
      <c r="G683" s="53">
        <v>0</v>
      </c>
      <c r="H683" s="53">
        <v>2</v>
      </c>
      <c r="I683" s="53">
        <v>1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46</v>
      </c>
      <c r="R683" s="118">
        <v>65.709999999999994</v>
      </c>
      <c r="S683" s="53">
        <v>21</v>
      </c>
      <c r="T683" s="118">
        <v>30</v>
      </c>
      <c r="U683" s="53">
        <v>0</v>
      </c>
      <c r="V683" s="118">
        <v>0</v>
      </c>
      <c r="W683" s="118">
        <v>21</v>
      </c>
      <c r="X683" s="124">
        <v>24.9</v>
      </c>
      <c r="Y683" s="52">
        <v>1</v>
      </c>
      <c r="Z683" s="53">
        <v>1</v>
      </c>
      <c r="AA683" s="53">
        <v>6</v>
      </c>
      <c r="AB683" s="53">
        <v>16</v>
      </c>
      <c r="AC683" s="53">
        <v>36</v>
      </c>
      <c r="AD683" s="53">
        <v>9</v>
      </c>
      <c r="AE683" s="53">
        <v>1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81</v>
      </c>
      <c r="C684" s="52">
        <v>0</v>
      </c>
      <c r="D684" s="53">
        <v>4</v>
      </c>
      <c r="E684" s="53">
        <v>77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54</v>
      </c>
      <c r="R684" s="118">
        <v>66.67</v>
      </c>
      <c r="S684" s="53">
        <v>33</v>
      </c>
      <c r="T684" s="118">
        <v>40.74</v>
      </c>
      <c r="U684" s="53">
        <v>0</v>
      </c>
      <c r="V684" s="118">
        <v>0</v>
      </c>
      <c r="W684" s="118">
        <v>22</v>
      </c>
      <c r="X684" s="124">
        <v>24.8</v>
      </c>
      <c r="Y684" s="52">
        <v>0</v>
      </c>
      <c r="Z684" s="53">
        <v>0</v>
      </c>
      <c r="AA684" s="53">
        <v>0</v>
      </c>
      <c r="AB684" s="53">
        <v>27</v>
      </c>
      <c r="AC684" s="53">
        <v>44</v>
      </c>
      <c r="AD684" s="53">
        <v>8</v>
      </c>
      <c r="AE684" s="53">
        <v>2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82</v>
      </c>
      <c r="C685" s="52">
        <v>0</v>
      </c>
      <c r="D685" s="53">
        <v>1</v>
      </c>
      <c r="E685" s="53">
        <v>80</v>
      </c>
      <c r="F685" s="53">
        <v>0</v>
      </c>
      <c r="G685" s="53">
        <v>1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38</v>
      </c>
      <c r="R685" s="118">
        <v>46.34</v>
      </c>
      <c r="S685" s="53">
        <v>23</v>
      </c>
      <c r="T685" s="118">
        <v>28.05</v>
      </c>
      <c r="U685" s="53">
        <v>0</v>
      </c>
      <c r="V685" s="118">
        <v>0</v>
      </c>
      <c r="W685" s="118">
        <v>20.2</v>
      </c>
      <c r="X685" s="124">
        <v>24</v>
      </c>
      <c r="Y685" s="52">
        <v>0</v>
      </c>
      <c r="Z685" s="53">
        <v>1</v>
      </c>
      <c r="AA685" s="53">
        <v>4</v>
      </c>
      <c r="AB685" s="53">
        <v>39</v>
      </c>
      <c r="AC685" s="53">
        <v>35</v>
      </c>
      <c r="AD685" s="53">
        <v>3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86</v>
      </c>
      <c r="C686" s="52">
        <v>1</v>
      </c>
      <c r="D686" s="53">
        <v>1</v>
      </c>
      <c r="E686" s="53">
        <v>83</v>
      </c>
      <c r="F686" s="53">
        <v>0</v>
      </c>
      <c r="G686" s="53">
        <v>0</v>
      </c>
      <c r="H686" s="53">
        <v>1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29</v>
      </c>
      <c r="R686" s="118">
        <v>33.72</v>
      </c>
      <c r="S686" s="53">
        <v>13</v>
      </c>
      <c r="T686" s="118">
        <v>15.12</v>
      </c>
      <c r="U686" s="53">
        <v>0</v>
      </c>
      <c r="V686" s="118">
        <v>0</v>
      </c>
      <c r="W686" s="118">
        <v>19.899999999999999</v>
      </c>
      <c r="X686" s="124">
        <v>24.6</v>
      </c>
      <c r="Y686" s="52">
        <v>0</v>
      </c>
      <c r="Z686" s="53">
        <v>0</v>
      </c>
      <c r="AA686" s="53">
        <v>1</v>
      </c>
      <c r="AB686" s="53">
        <v>56</v>
      </c>
      <c r="AC686" s="53">
        <v>25</v>
      </c>
      <c r="AD686" s="53">
        <v>4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103</v>
      </c>
      <c r="C687" s="52">
        <v>0</v>
      </c>
      <c r="D687" s="53">
        <v>1</v>
      </c>
      <c r="E687" s="53">
        <v>100</v>
      </c>
      <c r="F687" s="53">
        <v>0</v>
      </c>
      <c r="G687" s="53">
        <v>2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18</v>
      </c>
      <c r="R687" s="118">
        <v>17.48</v>
      </c>
      <c r="S687" s="53">
        <v>8</v>
      </c>
      <c r="T687" s="118">
        <v>7.7670000000000003</v>
      </c>
      <c r="U687" s="53">
        <v>0</v>
      </c>
      <c r="V687" s="118">
        <v>0</v>
      </c>
      <c r="W687" s="118">
        <v>17.5</v>
      </c>
      <c r="X687" s="124">
        <v>22.7</v>
      </c>
      <c r="Y687" s="52">
        <v>2</v>
      </c>
      <c r="Z687" s="53">
        <v>0</v>
      </c>
      <c r="AA687" s="53">
        <v>14</v>
      </c>
      <c r="AB687" s="53">
        <v>69</v>
      </c>
      <c r="AC687" s="53">
        <v>16</v>
      </c>
      <c r="AD687" s="53">
        <v>0</v>
      </c>
      <c r="AE687" s="53">
        <v>2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102</v>
      </c>
      <c r="C688" s="52">
        <v>0</v>
      </c>
      <c r="D688" s="53">
        <v>2</v>
      </c>
      <c r="E688" s="53">
        <v>96</v>
      </c>
      <c r="F688" s="53">
        <v>0</v>
      </c>
      <c r="G688" s="53">
        <v>0</v>
      </c>
      <c r="H688" s="53">
        <v>0</v>
      </c>
      <c r="I688" s="53">
        <v>3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1</v>
      </c>
      <c r="P688" s="54">
        <v>0</v>
      </c>
      <c r="Q688" s="52">
        <v>43</v>
      </c>
      <c r="R688" s="118">
        <v>42.16</v>
      </c>
      <c r="S688" s="53">
        <v>8</v>
      </c>
      <c r="T688" s="118">
        <v>7.843</v>
      </c>
      <c r="U688" s="53">
        <v>0</v>
      </c>
      <c r="V688" s="118">
        <v>0</v>
      </c>
      <c r="W688" s="118">
        <v>19.8</v>
      </c>
      <c r="X688" s="124">
        <v>21.1</v>
      </c>
      <c r="Y688" s="52">
        <v>0</v>
      </c>
      <c r="Z688" s="53">
        <v>0</v>
      </c>
      <c r="AA688" s="53">
        <v>0</v>
      </c>
      <c r="AB688" s="53">
        <v>59</v>
      </c>
      <c r="AC688" s="53">
        <v>39</v>
      </c>
      <c r="AD688" s="53">
        <v>4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114</v>
      </c>
      <c r="C689" s="52">
        <v>0</v>
      </c>
      <c r="D689" s="53">
        <v>2</v>
      </c>
      <c r="E689" s="53">
        <v>108</v>
      </c>
      <c r="F689" s="53">
        <v>0</v>
      </c>
      <c r="G689" s="53">
        <v>0</v>
      </c>
      <c r="H689" s="53">
        <v>2</v>
      </c>
      <c r="I689" s="53">
        <v>1</v>
      </c>
      <c r="J689" s="53">
        <v>0</v>
      </c>
      <c r="K689" s="53">
        <v>0</v>
      </c>
      <c r="L689" s="53">
        <v>0</v>
      </c>
      <c r="M689" s="53">
        <v>1</v>
      </c>
      <c r="N689" s="54">
        <v>0</v>
      </c>
      <c r="O689" s="54">
        <v>0</v>
      </c>
      <c r="P689" s="54">
        <v>0</v>
      </c>
      <c r="Q689" s="52">
        <v>84</v>
      </c>
      <c r="R689" s="118">
        <v>73.680000000000007</v>
      </c>
      <c r="S689" s="53">
        <v>39</v>
      </c>
      <c r="T689" s="118">
        <v>34.21</v>
      </c>
      <c r="U689" s="53">
        <v>0</v>
      </c>
      <c r="V689" s="118">
        <v>0</v>
      </c>
      <c r="W689" s="118">
        <v>22</v>
      </c>
      <c r="X689" s="124">
        <v>27.2</v>
      </c>
      <c r="Y689" s="52">
        <v>0</v>
      </c>
      <c r="Z689" s="53">
        <v>0</v>
      </c>
      <c r="AA689" s="53">
        <v>12</v>
      </c>
      <c r="AB689" s="53">
        <v>18</v>
      </c>
      <c r="AC689" s="53">
        <v>51</v>
      </c>
      <c r="AD689" s="53">
        <v>31</v>
      </c>
      <c r="AE689" s="53">
        <v>2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80</v>
      </c>
      <c r="C690" s="52">
        <v>0</v>
      </c>
      <c r="D690" s="53">
        <v>0</v>
      </c>
      <c r="E690" s="53">
        <v>79</v>
      </c>
      <c r="F690" s="53">
        <v>0</v>
      </c>
      <c r="G690" s="53">
        <v>1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77</v>
      </c>
      <c r="R690" s="118">
        <v>96.25</v>
      </c>
      <c r="S690" s="53">
        <v>34</v>
      </c>
      <c r="T690" s="118">
        <v>42.5</v>
      </c>
      <c r="U690" s="53">
        <v>0</v>
      </c>
      <c r="V690" s="118">
        <v>0</v>
      </c>
      <c r="W690" s="118">
        <v>24</v>
      </c>
      <c r="X690" s="124">
        <v>26.6</v>
      </c>
      <c r="Y690" s="52">
        <v>0</v>
      </c>
      <c r="Z690" s="53">
        <v>0</v>
      </c>
      <c r="AA690" s="53">
        <v>0</v>
      </c>
      <c r="AB690" s="53">
        <v>3</v>
      </c>
      <c r="AC690" s="53">
        <v>49</v>
      </c>
      <c r="AD690" s="53">
        <v>27</v>
      </c>
      <c r="AE690" s="53">
        <v>1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119</v>
      </c>
      <c r="C691" s="52">
        <v>1</v>
      </c>
      <c r="D691" s="53">
        <v>1</v>
      </c>
      <c r="E691" s="53">
        <v>115</v>
      </c>
      <c r="F691" s="53">
        <v>0</v>
      </c>
      <c r="G691" s="53">
        <v>0</v>
      </c>
      <c r="H691" s="53">
        <v>1</v>
      </c>
      <c r="I691" s="53">
        <v>1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102</v>
      </c>
      <c r="R691" s="118">
        <v>85.71</v>
      </c>
      <c r="S691" s="53">
        <v>38</v>
      </c>
      <c r="T691" s="118">
        <v>31.93</v>
      </c>
      <c r="U691" s="53">
        <v>0</v>
      </c>
      <c r="V691" s="118">
        <v>0</v>
      </c>
      <c r="W691" s="118">
        <v>22.7</v>
      </c>
      <c r="X691" s="124">
        <v>25.5</v>
      </c>
      <c r="Y691" s="52">
        <v>0</v>
      </c>
      <c r="Z691" s="53">
        <v>0</v>
      </c>
      <c r="AA691" s="53">
        <v>0</v>
      </c>
      <c r="AB691" s="53">
        <v>17</v>
      </c>
      <c r="AC691" s="53">
        <v>76</v>
      </c>
      <c r="AD691" s="53">
        <v>24</v>
      </c>
      <c r="AE691" s="53">
        <v>2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109</v>
      </c>
      <c r="C692" s="52">
        <v>1</v>
      </c>
      <c r="D692" s="53">
        <v>0</v>
      </c>
      <c r="E692" s="53">
        <v>107</v>
      </c>
      <c r="F692" s="53">
        <v>0</v>
      </c>
      <c r="G692" s="53">
        <v>1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90</v>
      </c>
      <c r="R692" s="118">
        <v>82.57</v>
      </c>
      <c r="S692" s="53">
        <v>50</v>
      </c>
      <c r="T692" s="118">
        <v>45.87</v>
      </c>
      <c r="U692" s="53">
        <v>1</v>
      </c>
      <c r="V692" s="118">
        <v>0.91700000000000004</v>
      </c>
      <c r="W692" s="118">
        <v>24.2</v>
      </c>
      <c r="X692" s="124">
        <v>29.3</v>
      </c>
      <c r="Y692" s="52">
        <v>0</v>
      </c>
      <c r="Z692" s="53">
        <v>0</v>
      </c>
      <c r="AA692" s="53">
        <v>1</v>
      </c>
      <c r="AB692" s="53">
        <v>18</v>
      </c>
      <c r="AC692" s="53">
        <v>57</v>
      </c>
      <c r="AD692" s="53">
        <v>25</v>
      </c>
      <c r="AE692" s="53">
        <v>7</v>
      </c>
      <c r="AF692" s="53">
        <v>1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87</v>
      </c>
      <c r="C693" s="52">
        <v>2</v>
      </c>
      <c r="D693" s="53">
        <v>2</v>
      </c>
      <c r="E693" s="53">
        <v>80</v>
      </c>
      <c r="F693" s="53">
        <v>0</v>
      </c>
      <c r="G693" s="53">
        <v>0</v>
      </c>
      <c r="H693" s="53">
        <v>1</v>
      </c>
      <c r="I693" s="53">
        <v>2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72</v>
      </c>
      <c r="R693" s="118">
        <v>82.76</v>
      </c>
      <c r="S693" s="53">
        <v>35</v>
      </c>
      <c r="T693" s="118">
        <v>40.229999999999997</v>
      </c>
      <c r="U693" s="53">
        <v>1</v>
      </c>
      <c r="V693" s="118">
        <v>1.149</v>
      </c>
      <c r="W693" s="118">
        <v>22.7</v>
      </c>
      <c r="X693" s="124">
        <v>24.8</v>
      </c>
      <c r="Y693" s="52">
        <v>0</v>
      </c>
      <c r="Z693" s="53">
        <v>0</v>
      </c>
      <c r="AA693" s="53">
        <v>1</v>
      </c>
      <c r="AB693" s="53">
        <v>14</v>
      </c>
      <c r="AC693" s="53">
        <v>64</v>
      </c>
      <c r="AD693" s="53">
        <v>7</v>
      </c>
      <c r="AE693" s="53">
        <v>0</v>
      </c>
      <c r="AF693" s="53">
        <v>1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102</v>
      </c>
      <c r="C694" s="52">
        <v>1</v>
      </c>
      <c r="D694" s="53">
        <v>0</v>
      </c>
      <c r="E694" s="53">
        <v>97</v>
      </c>
      <c r="F694" s="53">
        <v>0</v>
      </c>
      <c r="G694" s="53">
        <v>2</v>
      </c>
      <c r="H694" s="53">
        <v>1</v>
      </c>
      <c r="I694" s="53">
        <v>1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84</v>
      </c>
      <c r="R694" s="118">
        <v>82.35</v>
      </c>
      <c r="S694" s="53">
        <v>46</v>
      </c>
      <c r="T694" s="118">
        <v>45.1</v>
      </c>
      <c r="U694" s="53">
        <v>2</v>
      </c>
      <c r="V694" s="118">
        <v>1.9610000000000001</v>
      </c>
      <c r="W694" s="118">
        <v>24.2</v>
      </c>
      <c r="X694" s="124">
        <v>28.8</v>
      </c>
      <c r="Y694" s="52">
        <v>0</v>
      </c>
      <c r="Z694" s="53">
        <v>0</v>
      </c>
      <c r="AA694" s="53">
        <v>1</v>
      </c>
      <c r="AB694" s="53">
        <v>17</v>
      </c>
      <c r="AC694" s="53">
        <v>46</v>
      </c>
      <c r="AD694" s="53">
        <v>25</v>
      </c>
      <c r="AE694" s="53">
        <v>11</v>
      </c>
      <c r="AF694" s="53">
        <v>1</v>
      </c>
      <c r="AG694" s="53">
        <v>1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116</v>
      </c>
      <c r="C695" s="52">
        <v>0</v>
      </c>
      <c r="D695" s="53">
        <v>3</v>
      </c>
      <c r="E695" s="53">
        <v>108</v>
      </c>
      <c r="F695" s="53">
        <v>0</v>
      </c>
      <c r="G695" s="53">
        <v>1</v>
      </c>
      <c r="H695" s="53">
        <v>4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86</v>
      </c>
      <c r="R695" s="118">
        <v>74.14</v>
      </c>
      <c r="S695" s="53">
        <v>45</v>
      </c>
      <c r="T695" s="118">
        <v>38.79</v>
      </c>
      <c r="U695" s="53">
        <v>1</v>
      </c>
      <c r="V695" s="118">
        <v>0.86199999999999999</v>
      </c>
      <c r="W695" s="118">
        <v>23.3</v>
      </c>
      <c r="X695" s="124">
        <v>27.6</v>
      </c>
      <c r="Y695" s="52">
        <v>0</v>
      </c>
      <c r="Z695" s="53">
        <v>1</v>
      </c>
      <c r="AA695" s="53">
        <v>0</v>
      </c>
      <c r="AB695" s="53">
        <v>29</v>
      </c>
      <c r="AC695" s="53">
        <v>44</v>
      </c>
      <c r="AD695" s="53">
        <v>37</v>
      </c>
      <c r="AE695" s="53">
        <v>4</v>
      </c>
      <c r="AF695" s="53">
        <v>1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84</v>
      </c>
      <c r="C696" s="52">
        <v>1</v>
      </c>
      <c r="D696" s="53">
        <v>0</v>
      </c>
      <c r="E696" s="53">
        <v>81</v>
      </c>
      <c r="F696" s="53">
        <v>0</v>
      </c>
      <c r="G696" s="53">
        <v>1</v>
      </c>
      <c r="H696" s="53">
        <v>1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54</v>
      </c>
      <c r="R696" s="118">
        <v>64.290000000000006</v>
      </c>
      <c r="S696" s="53">
        <v>33</v>
      </c>
      <c r="T696" s="118">
        <v>39.29</v>
      </c>
      <c r="U696" s="53">
        <v>0</v>
      </c>
      <c r="V696" s="118">
        <v>0</v>
      </c>
      <c r="W696" s="118">
        <v>21.7</v>
      </c>
      <c r="X696" s="124">
        <v>26.9</v>
      </c>
      <c r="Y696" s="52">
        <v>0</v>
      </c>
      <c r="Z696" s="53">
        <v>1</v>
      </c>
      <c r="AA696" s="53">
        <v>2</v>
      </c>
      <c r="AB696" s="53">
        <v>27</v>
      </c>
      <c r="AC696" s="53">
        <v>33</v>
      </c>
      <c r="AD696" s="53">
        <v>19</v>
      </c>
      <c r="AE696" s="53">
        <v>2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125</v>
      </c>
      <c r="C697" s="52">
        <v>2</v>
      </c>
      <c r="D697" s="53">
        <v>1</v>
      </c>
      <c r="E697" s="53">
        <v>117</v>
      </c>
      <c r="F697" s="53">
        <v>0</v>
      </c>
      <c r="G697" s="53">
        <v>0</v>
      </c>
      <c r="H697" s="53">
        <v>1</v>
      </c>
      <c r="I697" s="53">
        <v>1</v>
      </c>
      <c r="J697" s="53">
        <v>0</v>
      </c>
      <c r="K697" s="53">
        <v>1</v>
      </c>
      <c r="L697" s="53">
        <v>0</v>
      </c>
      <c r="M697" s="53">
        <v>1</v>
      </c>
      <c r="N697" s="54">
        <v>0</v>
      </c>
      <c r="O697" s="54">
        <v>1</v>
      </c>
      <c r="P697" s="54">
        <v>0</v>
      </c>
      <c r="Q697" s="52">
        <v>79</v>
      </c>
      <c r="R697" s="118">
        <v>63.2</v>
      </c>
      <c r="S697" s="53">
        <v>46</v>
      </c>
      <c r="T697" s="118">
        <v>36.799999999999997</v>
      </c>
      <c r="U697" s="53">
        <v>2</v>
      </c>
      <c r="V697" s="118">
        <v>1.6</v>
      </c>
      <c r="W697" s="118">
        <v>22</v>
      </c>
      <c r="X697" s="124">
        <v>25.2</v>
      </c>
      <c r="Y697" s="52">
        <v>0</v>
      </c>
      <c r="Z697" s="53">
        <v>0</v>
      </c>
      <c r="AA697" s="53">
        <v>2</v>
      </c>
      <c r="AB697" s="53">
        <v>44</v>
      </c>
      <c r="AC697" s="53">
        <v>55</v>
      </c>
      <c r="AD697" s="53">
        <v>21</v>
      </c>
      <c r="AE697" s="53">
        <v>1</v>
      </c>
      <c r="AF697" s="53">
        <v>2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125</v>
      </c>
      <c r="C698" s="52">
        <v>0</v>
      </c>
      <c r="D698" s="53">
        <v>3</v>
      </c>
      <c r="E698" s="53">
        <v>119</v>
      </c>
      <c r="F698" s="53">
        <v>0</v>
      </c>
      <c r="G698" s="53">
        <v>1</v>
      </c>
      <c r="H698" s="53">
        <v>0</v>
      </c>
      <c r="I698" s="53">
        <v>1</v>
      </c>
      <c r="J698" s="53">
        <v>0</v>
      </c>
      <c r="K698" s="53">
        <v>0</v>
      </c>
      <c r="L698" s="53">
        <v>1</v>
      </c>
      <c r="M698" s="53">
        <v>0</v>
      </c>
      <c r="N698" s="54">
        <v>0</v>
      </c>
      <c r="O698" s="54">
        <v>0</v>
      </c>
      <c r="P698" s="54">
        <v>0</v>
      </c>
      <c r="Q698" s="52">
        <v>79</v>
      </c>
      <c r="R698" s="118">
        <v>63.2</v>
      </c>
      <c r="S698" s="53">
        <v>50</v>
      </c>
      <c r="T698" s="118">
        <v>40</v>
      </c>
      <c r="U698" s="53">
        <v>0</v>
      </c>
      <c r="V698" s="118">
        <v>0</v>
      </c>
      <c r="W698" s="118">
        <v>21</v>
      </c>
      <c r="X698" s="124">
        <v>24.9</v>
      </c>
      <c r="Y698" s="52">
        <v>0</v>
      </c>
      <c r="Z698" s="53">
        <v>3</v>
      </c>
      <c r="AA698" s="53">
        <v>14</v>
      </c>
      <c r="AB698" s="53">
        <v>29</v>
      </c>
      <c r="AC698" s="53">
        <v>71</v>
      </c>
      <c r="AD698" s="53">
        <v>7</v>
      </c>
      <c r="AE698" s="53">
        <v>1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68</v>
      </c>
      <c r="C699" s="52">
        <v>0</v>
      </c>
      <c r="D699" s="53">
        <v>1</v>
      </c>
      <c r="E699" s="53">
        <v>63</v>
      </c>
      <c r="F699" s="53">
        <v>0</v>
      </c>
      <c r="G699" s="53">
        <v>1</v>
      </c>
      <c r="H699" s="53">
        <v>0</v>
      </c>
      <c r="I699" s="53">
        <v>2</v>
      </c>
      <c r="J699" s="53">
        <v>0</v>
      </c>
      <c r="K699" s="53">
        <v>0</v>
      </c>
      <c r="L699" s="53">
        <v>0</v>
      </c>
      <c r="M699" s="53">
        <v>1</v>
      </c>
      <c r="N699" s="54">
        <v>0</v>
      </c>
      <c r="O699" s="54">
        <v>0</v>
      </c>
      <c r="P699" s="54">
        <v>0</v>
      </c>
      <c r="Q699" s="52">
        <v>68</v>
      </c>
      <c r="R699" s="118">
        <v>100</v>
      </c>
      <c r="S699" s="53">
        <v>20</v>
      </c>
      <c r="T699" s="118">
        <v>29.41</v>
      </c>
      <c r="U699" s="53">
        <v>0</v>
      </c>
      <c r="V699" s="118">
        <v>0</v>
      </c>
      <c r="W699" s="118">
        <v>23.6</v>
      </c>
      <c r="X699" s="124">
        <v>26.4</v>
      </c>
      <c r="Y699" s="52">
        <v>0</v>
      </c>
      <c r="Z699" s="53">
        <v>0</v>
      </c>
      <c r="AA699" s="53">
        <v>0</v>
      </c>
      <c r="AB699" s="53">
        <v>0</v>
      </c>
      <c r="AC699" s="53">
        <v>52</v>
      </c>
      <c r="AD699" s="53">
        <v>15</v>
      </c>
      <c r="AE699" s="53">
        <v>1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77</v>
      </c>
      <c r="C700" s="52">
        <v>1</v>
      </c>
      <c r="D700" s="53">
        <v>2</v>
      </c>
      <c r="E700" s="53">
        <v>71</v>
      </c>
      <c r="F700" s="53">
        <v>0</v>
      </c>
      <c r="G700" s="53">
        <v>1</v>
      </c>
      <c r="H700" s="53">
        <v>0</v>
      </c>
      <c r="I700" s="53">
        <v>2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50</v>
      </c>
      <c r="R700" s="118">
        <v>64.94</v>
      </c>
      <c r="S700" s="53">
        <v>21</v>
      </c>
      <c r="T700" s="118">
        <v>27.27</v>
      </c>
      <c r="U700" s="53">
        <v>0</v>
      </c>
      <c r="V700" s="118">
        <v>0</v>
      </c>
      <c r="W700" s="118">
        <v>21.4</v>
      </c>
      <c r="X700" s="124">
        <v>25.2</v>
      </c>
      <c r="Y700" s="52">
        <v>0</v>
      </c>
      <c r="Z700" s="53">
        <v>0</v>
      </c>
      <c r="AA700" s="53">
        <v>2</v>
      </c>
      <c r="AB700" s="53">
        <v>25</v>
      </c>
      <c r="AC700" s="53">
        <v>35</v>
      </c>
      <c r="AD700" s="53">
        <v>12</v>
      </c>
      <c r="AE700" s="53">
        <v>3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72</v>
      </c>
      <c r="C701" s="52">
        <v>2</v>
      </c>
      <c r="D701" s="53">
        <v>2</v>
      </c>
      <c r="E701" s="53">
        <v>67</v>
      </c>
      <c r="F701" s="53">
        <v>0</v>
      </c>
      <c r="G701" s="53">
        <v>0</v>
      </c>
      <c r="H701" s="53">
        <v>1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66</v>
      </c>
      <c r="R701" s="118">
        <v>91.67</v>
      </c>
      <c r="S701" s="53">
        <v>26</v>
      </c>
      <c r="T701" s="118">
        <v>36.11</v>
      </c>
      <c r="U701" s="53">
        <v>0</v>
      </c>
      <c r="V701" s="118">
        <v>0</v>
      </c>
      <c r="W701" s="118">
        <v>23.4</v>
      </c>
      <c r="X701" s="124">
        <v>26.8</v>
      </c>
      <c r="Y701" s="52">
        <v>0</v>
      </c>
      <c r="Z701" s="53">
        <v>0</v>
      </c>
      <c r="AA701" s="53">
        <v>1</v>
      </c>
      <c r="AB701" s="53">
        <v>5</v>
      </c>
      <c r="AC701" s="53">
        <v>41</v>
      </c>
      <c r="AD701" s="53">
        <v>23</v>
      </c>
      <c r="AE701" s="53">
        <v>2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72</v>
      </c>
      <c r="C702" s="52">
        <v>1</v>
      </c>
      <c r="D702" s="53">
        <v>4</v>
      </c>
      <c r="E702" s="53">
        <v>67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50</v>
      </c>
      <c r="R702" s="118">
        <v>69.44</v>
      </c>
      <c r="S702" s="53">
        <v>45</v>
      </c>
      <c r="T702" s="118">
        <v>62.5</v>
      </c>
      <c r="U702" s="53">
        <v>9</v>
      </c>
      <c r="V702" s="118">
        <v>12.5</v>
      </c>
      <c r="W702" s="118">
        <v>24.8</v>
      </c>
      <c r="X702" s="124">
        <v>29.8</v>
      </c>
      <c r="Y702" s="52">
        <v>0</v>
      </c>
      <c r="Z702" s="53">
        <v>0</v>
      </c>
      <c r="AA702" s="53">
        <v>1</v>
      </c>
      <c r="AB702" s="53">
        <v>21</v>
      </c>
      <c r="AC702" s="53">
        <v>29</v>
      </c>
      <c r="AD702" s="53">
        <v>11</v>
      </c>
      <c r="AE702" s="53">
        <v>1</v>
      </c>
      <c r="AF702" s="53">
        <v>7</v>
      </c>
      <c r="AG702" s="53">
        <v>1</v>
      </c>
      <c r="AH702" s="53">
        <v>0</v>
      </c>
      <c r="AI702" s="53">
        <v>1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89</v>
      </c>
      <c r="C703" s="52">
        <v>2</v>
      </c>
      <c r="D703" s="53">
        <v>5</v>
      </c>
      <c r="E703" s="53">
        <v>80</v>
      </c>
      <c r="F703" s="53">
        <v>0</v>
      </c>
      <c r="G703" s="53">
        <v>0</v>
      </c>
      <c r="H703" s="53">
        <v>1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1</v>
      </c>
      <c r="O703" s="54">
        <v>0</v>
      </c>
      <c r="P703" s="54">
        <v>0</v>
      </c>
      <c r="Q703" s="52">
        <v>40</v>
      </c>
      <c r="R703" s="118">
        <v>44.94</v>
      </c>
      <c r="S703" s="53">
        <v>15</v>
      </c>
      <c r="T703" s="118">
        <v>16.850000000000001</v>
      </c>
      <c r="U703" s="53">
        <v>0</v>
      </c>
      <c r="V703" s="118">
        <v>0</v>
      </c>
      <c r="W703" s="118">
        <v>20.3</v>
      </c>
      <c r="X703" s="124">
        <v>24.5</v>
      </c>
      <c r="Y703" s="52">
        <v>0</v>
      </c>
      <c r="Z703" s="53">
        <v>0</v>
      </c>
      <c r="AA703" s="53">
        <v>5</v>
      </c>
      <c r="AB703" s="53">
        <v>44</v>
      </c>
      <c r="AC703" s="53">
        <v>34</v>
      </c>
      <c r="AD703" s="53">
        <v>4</v>
      </c>
      <c r="AE703" s="53">
        <v>2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58</v>
      </c>
      <c r="C704" s="52">
        <v>0</v>
      </c>
      <c r="D704" s="53">
        <v>3</v>
      </c>
      <c r="E704" s="53">
        <v>55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54</v>
      </c>
      <c r="R704" s="118">
        <v>93.1</v>
      </c>
      <c r="S704" s="53">
        <v>36</v>
      </c>
      <c r="T704" s="118">
        <v>62.07</v>
      </c>
      <c r="U704" s="53">
        <v>0</v>
      </c>
      <c r="V704" s="118">
        <v>0</v>
      </c>
      <c r="W704" s="118">
        <v>24.4</v>
      </c>
      <c r="X704" s="124">
        <v>26.1</v>
      </c>
      <c r="Y704" s="52">
        <v>0</v>
      </c>
      <c r="Z704" s="53">
        <v>0</v>
      </c>
      <c r="AA704" s="53">
        <v>0</v>
      </c>
      <c r="AB704" s="53">
        <v>4</v>
      </c>
      <c r="AC704" s="53">
        <v>27</v>
      </c>
      <c r="AD704" s="53">
        <v>21</v>
      </c>
      <c r="AE704" s="53">
        <v>6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72</v>
      </c>
      <c r="C705" s="52">
        <v>0</v>
      </c>
      <c r="D705" s="53">
        <v>3</v>
      </c>
      <c r="E705" s="53">
        <v>67</v>
      </c>
      <c r="F705" s="53">
        <v>0</v>
      </c>
      <c r="G705" s="53">
        <v>0</v>
      </c>
      <c r="H705" s="53">
        <v>0</v>
      </c>
      <c r="I705" s="53">
        <v>2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71</v>
      </c>
      <c r="R705" s="118">
        <v>98.61</v>
      </c>
      <c r="S705" s="53">
        <v>24</v>
      </c>
      <c r="T705" s="118">
        <v>33.33</v>
      </c>
      <c r="U705" s="53">
        <v>0</v>
      </c>
      <c r="V705" s="118">
        <v>0</v>
      </c>
      <c r="W705" s="118">
        <v>23.5</v>
      </c>
      <c r="X705" s="124">
        <v>25.3</v>
      </c>
      <c r="Y705" s="52">
        <v>0</v>
      </c>
      <c r="Z705" s="53">
        <v>0</v>
      </c>
      <c r="AA705" s="53">
        <v>0</v>
      </c>
      <c r="AB705" s="53">
        <v>1</v>
      </c>
      <c r="AC705" s="53">
        <v>53</v>
      </c>
      <c r="AD705" s="53">
        <v>16</v>
      </c>
      <c r="AE705" s="53">
        <v>2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82</v>
      </c>
      <c r="C706" s="52">
        <v>0</v>
      </c>
      <c r="D706" s="53">
        <v>0</v>
      </c>
      <c r="E706" s="53">
        <v>80</v>
      </c>
      <c r="F706" s="53">
        <v>0</v>
      </c>
      <c r="G706" s="53">
        <v>0</v>
      </c>
      <c r="H706" s="53">
        <v>2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64</v>
      </c>
      <c r="R706" s="118">
        <v>78.05</v>
      </c>
      <c r="S706" s="53">
        <v>44</v>
      </c>
      <c r="T706" s="118">
        <v>53.66</v>
      </c>
      <c r="U706" s="53">
        <v>0</v>
      </c>
      <c r="V706" s="118">
        <v>0</v>
      </c>
      <c r="W706" s="118">
        <v>23.3</v>
      </c>
      <c r="X706" s="124">
        <v>25.8</v>
      </c>
      <c r="Y706" s="52">
        <v>0</v>
      </c>
      <c r="Z706" s="53">
        <v>0</v>
      </c>
      <c r="AA706" s="53">
        <v>0</v>
      </c>
      <c r="AB706" s="53">
        <v>18</v>
      </c>
      <c r="AC706" s="53">
        <v>28</v>
      </c>
      <c r="AD706" s="53">
        <v>36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87</v>
      </c>
      <c r="C707" s="52">
        <v>2</v>
      </c>
      <c r="D707" s="53">
        <v>1</v>
      </c>
      <c r="E707" s="53">
        <v>80</v>
      </c>
      <c r="F707" s="53">
        <v>0</v>
      </c>
      <c r="G707" s="53">
        <v>2</v>
      </c>
      <c r="H707" s="53">
        <v>0</v>
      </c>
      <c r="I707" s="53">
        <v>1</v>
      </c>
      <c r="J707" s="53">
        <v>0</v>
      </c>
      <c r="K707" s="53">
        <v>0</v>
      </c>
      <c r="L707" s="53">
        <v>0</v>
      </c>
      <c r="M707" s="53">
        <v>1</v>
      </c>
      <c r="N707" s="54">
        <v>0</v>
      </c>
      <c r="O707" s="54">
        <v>0</v>
      </c>
      <c r="P707" s="54">
        <v>0</v>
      </c>
      <c r="Q707" s="52">
        <v>81</v>
      </c>
      <c r="R707" s="118">
        <v>93.1</v>
      </c>
      <c r="S707" s="53">
        <v>39</v>
      </c>
      <c r="T707" s="118">
        <v>44.83</v>
      </c>
      <c r="U707" s="53">
        <v>0</v>
      </c>
      <c r="V707" s="118">
        <v>0</v>
      </c>
      <c r="W707" s="118">
        <v>24.1</v>
      </c>
      <c r="X707" s="124">
        <v>29</v>
      </c>
      <c r="Y707" s="52">
        <v>0</v>
      </c>
      <c r="Z707" s="53">
        <v>0</v>
      </c>
      <c r="AA707" s="53">
        <v>0</v>
      </c>
      <c r="AB707" s="53">
        <v>6</v>
      </c>
      <c r="AC707" s="53">
        <v>54</v>
      </c>
      <c r="AD707" s="53">
        <v>26</v>
      </c>
      <c r="AE707" s="53">
        <v>1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79</v>
      </c>
      <c r="C708" s="52">
        <v>0</v>
      </c>
      <c r="D708" s="53">
        <v>5</v>
      </c>
      <c r="E708" s="53">
        <v>73</v>
      </c>
      <c r="F708" s="53">
        <v>0</v>
      </c>
      <c r="G708" s="53">
        <v>1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67</v>
      </c>
      <c r="R708" s="118">
        <v>84.81</v>
      </c>
      <c r="S708" s="53">
        <v>43</v>
      </c>
      <c r="T708" s="118">
        <v>54.43</v>
      </c>
      <c r="U708" s="53">
        <v>1</v>
      </c>
      <c r="V708" s="118">
        <v>1.266</v>
      </c>
      <c r="W708" s="118">
        <v>23.9</v>
      </c>
      <c r="X708" s="124">
        <v>26.6</v>
      </c>
      <c r="Y708" s="52">
        <v>0</v>
      </c>
      <c r="Z708" s="53">
        <v>0</v>
      </c>
      <c r="AA708" s="53">
        <v>0</v>
      </c>
      <c r="AB708" s="53">
        <v>12</v>
      </c>
      <c r="AC708" s="53">
        <v>44</v>
      </c>
      <c r="AD708" s="53">
        <v>21</v>
      </c>
      <c r="AE708" s="53">
        <v>1</v>
      </c>
      <c r="AF708" s="53">
        <v>1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58</v>
      </c>
      <c r="C709" s="52">
        <v>2</v>
      </c>
      <c r="D709" s="53">
        <v>3</v>
      </c>
      <c r="E709" s="53">
        <v>52</v>
      </c>
      <c r="F709" s="53">
        <v>0</v>
      </c>
      <c r="G709" s="53">
        <v>0</v>
      </c>
      <c r="H709" s="53">
        <v>0</v>
      </c>
      <c r="I709" s="53">
        <v>1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24</v>
      </c>
      <c r="R709" s="118">
        <v>41.38</v>
      </c>
      <c r="S709" s="53">
        <v>18</v>
      </c>
      <c r="T709" s="118">
        <v>31.03</v>
      </c>
      <c r="U709" s="53">
        <v>0</v>
      </c>
      <c r="V709" s="118">
        <v>0</v>
      </c>
      <c r="W709" s="118">
        <v>19.8</v>
      </c>
      <c r="X709" s="124">
        <v>27</v>
      </c>
      <c r="Y709" s="52">
        <v>0</v>
      </c>
      <c r="Z709" s="53">
        <v>0</v>
      </c>
      <c r="AA709" s="53">
        <v>13</v>
      </c>
      <c r="AB709" s="53">
        <v>21</v>
      </c>
      <c r="AC709" s="53">
        <v>13</v>
      </c>
      <c r="AD709" s="53">
        <v>10</v>
      </c>
      <c r="AE709" s="53">
        <v>1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71</v>
      </c>
      <c r="C710" s="52">
        <v>0</v>
      </c>
      <c r="D710" s="53">
        <v>5</v>
      </c>
      <c r="E710" s="53">
        <v>64</v>
      </c>
      <c r="F710" s="53">
        <v>0</v>
      </c>
      <c r="G710" s="53">
        <v>1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1</v>
      </c>
      <c r="N710" s="54">
        <v>0</v>
      </c>
      <c r="O710" s="54">
        <v>0</v>
      </c>
      <c r="P710" s="54">
        <v>0</v>
      </c>
      <c r="Q710" s="52">
        <v>68</v>
      </c>
      <c r="R710" s="118">
        <v>95.77</v>
      </c>
      <c r="S710" s="53">
        <v>46</v>
      </c>
      <c r="T710" s="118">
        <v>64.790000000000006</v>
      </c>
      <c r="U710" s="53">
        <v>0</v>
      </c>
      <c r="V710" s="118">
        <v>0</v>
      </c>
      <c r="W710" s="118">
        <v>25</v>
      </c>
      <c r="X710" s="124">
        <v>27.4</v>
      </c>
      <c r="Y710" s="52">
        <v>0</v>
      </c>
      <c r="Z710" s="53">
        <v>0</v>
      </c>
      <c r="AA710" s="53">
        <v>0</v>
      </c>
      <c r="AB710" s="53">
        <v>3</v>
      </c>
      <c r="AC710" s="53">
        <v>31</v>
      </c>
      <c r="AD710" s="53">
        <v>35</v>
      </c>
      <c r="AE710" s="53">
        <v>2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63</v>
      </c>
      <c r="C711" s="52">
        <v>1</v>
      </c>
      <c r="D711" s="53">
        <v>1</v>
      </c>
      <c r="E711" s="53">
        <v>61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60</v>
      </c>
      <c r="R711" s="118">
        <v>95.24</v>
      </c>
      <c r="S711" s="53">
        <v>19</v>
      </c>
      <c r="T711" s="118">
        <v>30.16</v>
      </c>
      <c r="U711" s="53">
        <v>0</v>
      </c>
      <c r="V711" s="118">
        <v>0</v>
      </c>
      <c r="W711" s="118">
        <v>22.8</v>
      </c>
      <c r="X711" s="124">
        <v>25.4</v>
      </c>
      <c r="Y711" s="52">
        <v>0</v>
      </c>
      <c r="Z711" s="53">
        <v>0</v>
      </c>
      <c r="AA711" s="53">
        <v>0</v>
      </c>
      <c r="AB711" s="53">
        <v>3</v>
      </c>
      <c r="AC711" s="53">
        <v>49</v>
      </c>
      <c r="AD711" s="53">
        <v>10</v>
      </c>
      <c r="AE711" s="53">
        <v>1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66</v>
      </c>
      <c r="C712" s="52">
        <v>1</v>
      </c>
      <c r="D712" s="53">
        <v>3</v>
      </c>
      <c r="E712" s="53">
        <v>61</v>
      </c>
      <c r="F712" s="53">
        <v>0</v>
      </c>
      <c r="G712" s="53">
        <v>0</v>
      </c>
      <c r="H712" s="53">
        <v>1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50</v>
      </c>
      <c r="R712" s="118">
        <v>75.760000000000005</v>
      </c>
      <c r="S712" s="53">
        <v>34</v>
      </c>
      <c r="T712" s="118">
        <v>51.52</v>
      </c>
      <c r="U712" s="53">
        <v>0</v>
      </c>
      <c r="V712" s="118">
        <v>0</v>
      </c>
      <c r="W712" s="118">
        <v>22.6</v>
      </c>
      <c r="X712" s="124">
        <v>26.7</v>
      </c>
      <c r="Y712" s="52">
        <v>0</v>
      </c>
      <c r="Z712" s="53">
        <v>0</v>
      </c>
      <c r="AA712" s="53">
        <v>2</v>
      </c>
      <c r="AB712" s="53">
        <v>14</v>
      </c>
      <c r="AC712" s="53">
        <v>31</v>
      </c>
      <c r="AD712" s="53">
        <v>19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78</v>
      </c>
      <c r="C713" s="52">
        <v>0</v>
      </c>
      <c r="D713" s="53">
        <v>2</v>
      </c>
      <c r="E713" s="53">
        <v>75</v>
      </c>
      <c r="F713" s="53">
        <v>0</v>
      </c>
      <c r="G713" s="53">
        <v>0</v>
      </c>
      <c r="H713" s="53">
        <v>0</v>
      </c>
      <c r="I713" s="53">
        <v>1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68</v>
      </c>
      <c r="R713" s="118">
        <v>87.18</v>
      </c>
      <c r="S713" s="53">
        <v>40</v>
      </c>
      <c r="T713" s="118">
        <v>51.28</v>
      </c>
      <c r="U713" s="53">
        <v>0</v>
      </c>
      <c r="V713" s="118">
        <v>0</v>
      </c>
      <c r="W713" s="118">
        <v>24.3</v>
      </c>
      <c r="X713" s="124">
        <v>27.7</v>
      </c>
      <c r="Y713" s="52">
        <v>0</v>
      </c>
      <c r="Z713" s="53">
        <v>0</v>
      </c>
      <c r="AA713" s="53">
        <v>1</v>
      </c>
      <c r="AB713" s="53">
        <v>9</v>
      </c>
      <c r="AC713" s="53">
        <v>30</v>
      </c>
      <c r="AD713" s="53">
        <v>35</v>
      </c>
      <c r="AE713" s="53">
        <v>3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68</v>
      </c>
      <c r="C714" s="52">
        <v>0</v>
      </c>
      <c r="D714" s="53">
        <v>3</v>
      </c>
      <c r="E714" s="53">
        <v>63</v>
      </c>
      <c r="F714" s="53">
        <v>0</v>
      </c>
      <c r="G714" s="53">
        <v>1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1</v>
      </c>
      <c r="N714" s="54">
        <v>0</v>
      </c>
      <c r="O714" s="54">
        <v>0</v>
      </c>
      <c r="P714" s="54">
        <v>0</v>
      </c>
      <c r="Q714" s="52">
        <v>66</v>
      </c>
      <c r="R714" s="118">
        <v>97.06</v>
      </c>
      <c r="S714" s="53">
        <v>32</v>
      </c>
      <c r="T714" s="118">
        <v>47.06</v>
      </c>
      <c r="U714" s="53">
        <v>3</v>
      </c>
      <c r="V714" s="118">
        <v>4.4119999999999999</v>
      </c>
      <c r="W714" s="118">
        <v>25.3</v>
      </c>
      <c r="X714" s="124">
        <v>30.8</v>
      </c>
      <c r="Y714" s="52">
        <v>0</v>
      </c>
      <c r="Z714" s="53">
        <v>0</v>
      </c>
      <c r="AA714" s="53">
        <v>0</v>
      </c>
      <c r="AB714" s="53">
        <v>2</v>
      </c>
      <c r="AC714" s="53">
        <v>40</v>
      </c>
      <c r="AD714" s="53">
        <v>14</v>
      </c>
      <c r="AE714" s="53">
        <v>9</v>
      </c>
      <c r="AF714" s="53">
        <v>2</v>
      </c>
      <c r="AG714" s="53">
        <v>0</v>
      </c>
      <c r="AH714" s="53">
        <v>1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48</v>
      </c>
      <c r="C715" s="52">
        <v>1</v>
      </c>
      <c r="D715" s="53">
        <v>1</v>
      </c>
      <c r="E715" s="53">
        <v>46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46</v>
      </c>
      <c r="R715" s="118">
        <v>95.83</v>
      </c>
      <c r="S715" s="53">
        <v>29</v>
      </c>
      <c r="T715" s="118">
        <v>60.42</v>
      </c>
      <c r="U715" s="53">
        <v>0</v>
      </c>
      <c r="V715" s="118">
        <v>0</v>
      </c>
      <c r="W715" s="118">
        <v>24.8</v>
      </c>
      <c r="X715" s="124">
        <v>27.3</v>
      </c>
      <c r="Y715" s="52">
        <v>0</v>
      </c>
      <c r="Z715" s="53">
        <v>0</v>
      </c>
      <c r="AA715" s="53">
        <v>1</v>
      </c>
      <c r="AB715" s="53">
        <v>1</v>
      </c>
      <c r="AC715" s="53">
        <v>18</v>
      </c>
      <c r="AD715" s="53">
        <v>26</v>
      </c>
      <c r="AE715" s="53">
        <v>2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57</v>
      </c>
      <c r="C716" s="52">
        <v>2</v>
      </c>
      <c r="D716" s="53">
        <v>6</v>
      </c>
      <c r="E716" s="53">
        <v>49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53</v>
      </c>
      <c r="R716" s="118">
        <v>92.98</v>
      </c>
      <c r="S716" s="53">
        <v>31</v>
      </c>
      <c r="T716" s="118">
        <v>54.39</v>
      </c>
      <c r="U716" s="53">
        <v>1</v>
      </c>
      <c r="V716" s="118">
        <v>1.754</v>
      </c>
      <c r="W716" s="118">
        <v>24.3</v>
      </c>
      <c r="X716" s="124">
        <v>26.2</v>
      </c>
      <c r="Y716" s="52">
        <v>0</v>
      </c>
      <c r="Z716" s="53">
        <v>0</v>
      </c>
      <c r="AA716" s="53">
        <v>2</v>
      </c>
      <c r="AB716" s="53">
        <v>2</v>
      </c>
      <c r="AC716" s="53">
        <v>32</v>
      </c>
      <c r="AD716" s="53">
        <v>17</v>
      </c>
      <c r="AE716" s="53">
        <v>3</v>
      </c>
      <c r="AF716" s="53">
        <v>0</v>
      </c>
      <c r="AG716" s="53">
        <v>1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31</v>
      </c>
      <c r="C717" s="52">
        <v>0</v>
      </c>
      <c r="D717" s="53">
        <v>0</v>
      </c>
      <c r="E717" s="53">
        <v>30</v>
      </c>
      <c r="F717" s="53">
        <v>0</v>
      </c>
      <c r="G717" s="53">
        <v>0</v>
      </c>
      <c r="H717" s="53">
        <v>0</v>
      </c>
      <c r="I717" s="53">
        <v>1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30</v>
      </c>
      <c r="R717" s="118">
        <v>96.77</v>
      </c>
      <c r="S717" s="53">
        <v>24</v>
      </c>
      <c r="T717" s="118">
        <v>77.42</v>
      </c>
      <c r="U717" s="53">
        <v>1</v>
      </c>
      <c r="V717" s="118">
        <v>3.226</v>
      </c>
      <c r="W717" s="118">
        <v>27.2</v>
      </c>
      <c r="X717" s="124">
        <v>32</v>
      </c>
      <c r="Y717" s="52">
        <v>0</v>
      </c>
      <c r="Z717" s="53">
        <v>0</v>
      </c>
      <c r="AA717" s="53">
        <v>0</v>
      </c>
      <c r="AB717" s="53">
        <v>1</v>
      </c>
      <c r="AC717" s="53">
        <v>6</v>
      </c>
      <c r="AD717" s="53">
        <v>16</v>
      </c>
      <c r="AE717" s="53">
        <v>7</v>
      </c>
      <c r="AF717" s="53">
        <v>0</v>
      </c>
      <c r="AG717" s="53">
        <v>1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31</v>
      </c>
      <c r="C718" s="52">
        <v>0</v>
      </c>
      <c r="D718" s="53">
        <v>1</v>
      </c>
      <c r="E718" s="53">
        <v>29</v>
      </c>
      <c r="F718" s="53">
        <v>0</v>
      </c>
      <c r="G718" s="53">
        <v>0</v>
      </c>
      <c r="H718" s="53">
        <v>1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29</v>
      </c>
      <c r="R718" s="118">
        <v>93.55</v>
      </c>
      <c r="S718" s="53">
        <v>16</v>
      </c>
      <c r="T718" s="118">
        <v>51.61</v>
      </c>
      <c r="U718" s="53">
        <v>9</v>
      </c>
      <c r="V718" s="118">
        <v>29.03</v>
      </c>
      <c r="W718" s="118">
        <v>27.6</v>
      </c>
      <c r="X718" s="124">
        <v>35.6</v>
      </c>
      <c r="Y718" s="52">
        <v>0</v>
      </c>
      <c r="Z718" s="53">
        <v>0</v>
      </c>
      <c r="AA718" s="53">
        <v>0</v>
      </c>
      <c r="AB718" s="53">
        <v>2</v>
      </c>
      <c r="AC718" s="53">
        <v>13</v>
      </c>
      <c r="AD718" s="53">
        <v>5</v>
      </c>
      <c r="AE718" s="53">
        <v>2</v>
      </c>
      <c r="AF718" s="53">
        <v>8</v>
      </c>
      <c r="AG718" s="53">
        <v>0</v>
      </c>
      <c r="AH718" s="53">
        <v>1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54</v>
      </c>
      <c r="C719" s="52">
        <v>1</v>
      </c>
      <c r="D719" s="53">
        <v>1</v>
      </c>
      <c r="E719" s="53">
        <v>52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52</v>
      </c>
      <c r="R719" s="118">
        <v>96.3</v>
      </c>
      <c r="S719" s="53">
        <v>19</v>
      </c>
      <c r="T719" s="118">
        <v>35.19</v>
      </c>
      <c r="U719" s="53">
        <v>0</v>
      </c>
      <c r="V719" s="118">
        <v>0</v>
      </c>
      <c r="W719" s="118">
        <v>24</v>
      </c>
      <c r="X719" s="124">
        <v>29.6</v>
      </c>
      <c r="Y719" s="52">
        <v>0</v>
      </c>
      <c r="Z719" s="53">
        <v>0</v>
      </c>
      <c r="AA719" s="53">
        <v>0</v>
      </c>
      <c r="AB719" s="53">
        <v>2</v>
      </c>
      <c r="AC719" s="53">
        <v>33</v>
      </c>
      <c r="AD719" s="53">
        <v>11</v>
      </c>
      <c r="AE719" s="53">
        <v>8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26</v>
      </c>
      <c r="C720" s="52">
        <v>0</v>
      </c>
      <c r="D720" s="53">
        <v>1</v>
      </c>
      <c r="E720" s="53">
        <v>25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26</v>
      </c>
      <c r="R720" s="118">
        <v>100</v>
      </c>
      <c r="S720" s="53">
        <v>18</v>
      </c>
      <c r="T720" s="118">
        <v>69.23</v>
      </c>
      <c r="U720" s="53">
        <v>1</v>
      </c>
      <c r="V720" s="118">
        <v>3.8460000000000001</v>
      </c>
      <c r="W720" s="118">
        <v>27.3</v>
      </c>
      <c r="X720" s="124">
        <v>31.9</v>
      </c>
      <c r="Y720" s="52">
        <v>0</v>
      </c>
      <c r="Z720" s="53">
        <v>0</v>
      </c>
      <c r="AA720" s="53">
        <v>0</v>
      </c>
      <c r="AB720" s="53">
        <v>0</v>
      </c>
      <c r="AC720" s="53">
        <v>11</v>
      </c>
      <c r="AD720" s="53">
        <v>8</v>
      </c>
      <c r="AE720" s="53">
        <v>6</v>
      </c>
      <c r="AF720" s="53">
        <v>1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40</v>
      </c>
      <c r="C721" s="52">
        <v>1</v>
      </c>
      <c r="D721" s="53">
        <v>1</v>
      </c>
      <c r="E721" s="53">
        <v>37</v>
      </c>
      <c r="F721" s="53">
        <v>0</v>
      </c>
      <c r="G721" s="53">
        <v>0</v>
      </c>
      <c r="H721" s="53">
        <v>1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39</v>
      </c>
      <c r="R721" s="118">
        <v>97.5</v>
      </c>
      <c r="S721" s="53">
        <v>24</v>
      </c>
      <c r="T721" s="118">
        <v>60</v>
      </c>
      <c r="U721" s="53">
        <v>0</v>
      </c>
      <c r="V721" s="118">
        <v>0</v>
      </c>
      <c r="W721" s="118">
        <v>25.4</v>
      </c>
      <c r="X721" s="124">
        <v>28.4</v>
      </c>
      <c r="Y721" s="52">
        <v>0</v>
      </c>
      <c r="Z721" s="53">
        <v>0</v>
      </c>
      <c r="AA721" s="53">
        <v>0</v>
      </c>
      <c r="AB721" s="53">
        <v>1</v>
      </c>
      <c r="AC721" s="53">
        <v>16</v>
      </c>
      <c r="AD721" s="53">
        <v>22</v>
      </c>
      <c r="AE721" s="53">
        <v>1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46</v>
      </c>
      <c r="C722" s="52">
        <v>0</v>
      </c>
      <c r="D722" s="53">
        <v>0</v>
      </c>
      <c r="E722" s="53">
        <v>45</v>
      </c>
      <c r="F722" s="53">
        <v>0</v>
      </c>
      <c r="G722" s="53">
        <v>0</v>
      </c>
      <c r="H722" s="53">
        <v>0</v>
      </c>
      <c r="I722" s="53">
        <v>1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46</v>
      </c>
      <c r="R722" s="118">
        <v>100</v>
      </c>
      <c r="S722" s="53">
        <v>43</v>
      </c>
      <c r="T722" s="118">
        <v>93.48</v>
      </c>
      <c r="U722" s="53">
        <v>6</v>
      </c>
      <c r="V722" s="118">
        <v>13.04</v>
      </c>
      <c r="W722" s="118">
        <v>28.7</v>
      </c>
      <c r="X722" s="124">
        <v>30.6</v>
      </c>
      <c r="Y722" s="52">
        <v>0</v>
      </c>
      <c r="Z722" s="53">
        <v>0</v>
      </c>
      <c r="AA722" s="53">
        <v>0</v>
      </c>
      <c r="AB722" s="53">
        <v>0</v>
      </c>
      <c r="AC722" s="53">
        <v>4</v>
      </c>
      <c r="AD722" s="53">
        <v>33</v>
      </c>
      <c r="AE722" s="53">
        <v>3</v>
      </c>
      <c r="AF722" s="53">
        <v>5</v>
      </c>
      <c r="AG722" s="53">
        <v>0</v>
      </c>
      <c r="AH722" s="53">
        <v>0</v>
      </c>
      <c r="AI722" s="53">
        <v>1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37</v>
      </c>
      <c r="C723" s="52">
        <v>2</v>
      </c>
      <c r="D723" s="53">
        <v>2</v>
      </c>
      <c r="E723" s="53">
        <v>33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36</v>
      </c>
      <c r="R723" s="118">
        <v>97.3</v>
      </c>
      <c r="S723" s="53">
        <v>24</v>
      </c>
      <c r="T723" s="118">
        <v>64.86</v>
      </c>
      <c r="U723" s="53">
        <v>0</v>
      </c>
      <c r="V723" s="118">
        <v>0</v>
      </c>
      <c r="W723" s="118">
        <v>25.5</v>
      </c>
      <c r="X723" s="124">
        <v>29.4</v>
      </c>
      <c r="Y723" s="52">
        <v>0</v>
      </c>
      <c r="Z723" s="53">
        <v>0</v>
      </c>
      <c r="AA723" s="53">
        <v>1</v>
      </c>
      <c r="AB723" s="53">
        <v>0</v>
      </c>
      <c r="AC723" s="53">
        <v>13</v>
      </c>
      <c r="AD723" s="53">
        <v>18</v>
      </c>
      <c r="AE723" s="53">
        <v>5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31</v>
      </c>
      <c r="C724" s="52">
        <v>0</v>
      </c>
      <c r="D724" s="53">
        <v>0</v>
      </c>
      <c r="E724" s="53">
        <v>31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31</v>
      </c>
      <c r="R724" s="118">
        <v>100</v>
      </c>
      <c r="S724" s="53">
        <v>31</v>
      </c>
      <c r="T724" s="118">
        <v>100</v>
      </c>
      <c r="U724" s="53">
        <v>0</v>
      </c>
      <c r="V724" s="118">
        <v>0</v>
      </c>
      <c r="W724" s="118">
        <v>27.3</v>
      </c>
      <c r="X724" s="124">
        <v>29.5</v>
      </c>
      <c r="Y724" s="52">
        <v>0</v>
      </c>
      <c r="Z724" s="53">
        <v>0</v>
      </c>
      <c r="AA724" s="53">
        <v>0</v>
      </c>
      <c r="AB724" s="53">
        <v>0</v>
      </c>
      <c r="AC724" s="53">
        <v>1</v>
      </c>
      <c r="AD724" s="53">
        <v>28</v>
      </c>
      <c r="AE724" s="53">
        <v>2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20</v>
      </c>
      <c r="C725" s="52">
        <v>0</v>
      </c>
      <c r="D725" s="53">
        <v>1</v>
      </c>
      <c r="E725" s="53">
        <v>19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20</v>
      </c>
      <c r="R725" s="118">
        <v>100</v>
      </c>
      <c r="S725" s="53">
        <v>16</v>
      </c>
      <c r="T725" s="118">
        <v>80</v>
      </c>
      <c r="U725" s="53">
        <v>1</v>
      </c>
      <c r="V725" s="118">
        <v>5</v>
      </c>
      <c r="W725" s="118">
        <v>26.7</v>
      </c>
      <c r="X725" s="124">
        <v>31</v>
      </c>
      <c r="Y725" s="52">
        <v>0</v>
      </c>
      <c r="Z725" s="53">
        <v>0</v>
      </c>
      <c r="AA725" s="53">
        <v>0</v>
      </c>
      <c r="AB725" s="53">
        <v>0</v>
      </c>
      <c r="AC725" s="53">
        <v>4</v>
      </c>
      <c r="AD725" s="53">
        <v>13</v>
      </c>
      <c r="AE725" s="53">
        <v>2</v>
      </c>
      <c r="AF725" s="53">
        <v>0</v>
      </c>
      <c r="AG725" s="53">
        <v>1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17</v>
      </c>
      <c r="C726" s="52">
        <v>0</v>
      </c>
      <c r="D726" s="53">
        <v>0</v>
      </c>
      <c r="E726" s="53">
        <v>17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17</v>
      </c>
      <c r="R726" s="118">
        <v>100</v>
      </c>
      <c r="S726" s="53">
        <v>16</v>
      </c>
      <c r="T726" s="118">
        <v>94.12</v>
      </c>
      <c r="U726" s="53">
        <v>0</v>
      </c>
      <c r="V726" s="118">
        <v>0</v>
      </c>
      <c r="W726" s="118">
        <v>27.7</v>
      </c>
      <c r="X726" s="124">
        <v>31.2</v>
      </c>
      <c r="Y726" s="52">
        <v>0</v>
      </c>
      <c r="Z726" s="53">
        <v>0</v>
      </c>
      <c r="AA726" s="53">
        <v>0</v>
      </c>
      <c r="AB726" s="53">
        <v>0</v>
      </c>
      <c r="AC726" s="53">
        <v>5</v>
      </c>
      <c r="AD726" s="53">
        <v>6</v>
      </c>
      <c r="AE726" s="53">
        <v>6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18</v>
      </c>
      <c r="C727" s="82">
        <v>0</v>
      </c>
      <c r="D727" s="83">
        <v>2</v>
      </c>
      <c r="E727" s="83">
        <v>16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18</v>
      </c>
      <c r="R727" s="119">
        <v>100</v>
      </c>
      <c r="S727" s="83">
        <v>12</v>
      </c>
      <c r="T727" s="119">
        <v>66.67</v>
      </c>
      <c r="U727" s="83">
        <v>0</v>
      </c>
      <c r="V727" s="119">
        <v>0</v>
      </c>
      <c r="W727" s="119">
        <v>25.6</v>
      </c>
      <c r="X727" s="125">
        <v>26.9</v>
      </c>
      <c r="Y727" s="82">
        <v>0</v>
      </c>
      <c r="Z727" s="83">
        <v>0</v>
      </c>
      <c r="AA727" s="83">
        <v>0</v>
      </c>
      <c r="AB727" s="83">
        <v>0</v>
      </c>
      <c r="AC727" s="83">
        <v>8</v>
      </c>
      <c r="AD727" s="83">
        <v>10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3189</v>
      </c>
      <c r="C728" s="58">
        <v>38</v>
      </c>
      <c r="D728" s="59">
        <v>69</v>
      </c>
      <c r="E728" s="59">
        <v>3005</v>
      </c>
      <c r="F728" s="59">
        <v>1</v>
      </c>
      <c r="G728" s="59">
        <v>22</v>
      </c>
      <c r="H728" s="59">
        <v>20</v>
      </c>
      <c r="I728" s="59">
        <v>24</v>
      </c>
      <c r="J728" s="59">
        <v>0</v>
      </c>
      <c r="K728" s="59">
        <v>2</v>
      </c>
      <c r="L728" s="59">
        <v>1</v>
      </c>
      <c r="M728" s="59">
        <v>4</v>
      </c>
      <c r="N728" s="60">
        <v>1</v>
      </c>
      <c r="O728" s="60">
        <v>2</v>
      </c>
      <c r="P728" s="60">
        <v>0</v>
      </c>
      <c r="Q728" s="58">
        <v>2286</v>
      </c>
      <c r="R728" s="120">
        <v>71.683913452492945</v>
      </c>
      <c r="S728" s="59">
        <v>1108</v>
      </c>
      <c r="T728" s="120">
        <v>34.744433991846975</v>
      </c>
      <c r="U728" s="59">
        <v>23</v>
      </c>
      <c r="V728" s="120">
        <v>0.72122922546252743</v>
      </c>
      <c r="W728" s="120">
        <v>22.296299780495456</v>
      </c>
      <c r="X728" s="126">
        <v>26.529838709677417</v>
      </c>
      <c r="Y728" s="61">
        <v>4</v>
      </c>
      <c r="Z728" s="62">
        <v>8</v>
      </c>
      <c r="AA728" s="62">
        <v>87</v>
      </c>
      <c r="AB728" s="62">
        <v>804</v>
      </c>
      <c r="AC728" s="62">
        <v>1573</v>
      </c>
      <c r="AD728" s="62">
        <v>620</v>
      </c>
      <c r="AE728" s="62">
        <v>70</v>
      </c>
      <c r="AF728" s="62">
        <v>18</v>
      </c>
      <c r="AG728" s="62">
        <v>4</v>
      </c>
      <c r="AH728" s="62">
        <v>0</v>
      </c>
      <c r="AI728" s="62">
        <v>1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3931</v>
      </c>
      <c r="C729" s="67">
        <v>46</v>
      </c>
      <c r="D729" s="68">
        <v>100</v>
      </c>
      <c r="E729" s="68">
        <v>3697</v>
      </c>
      <c r="F729" s="68">
        <v>1</v>
      </c>
      <c r="G729" s="68">
        <v>25</v>
      </c>
      <c r="H729" s="68">
        <v>22</v>
      </c>
      <c r="I729" s="68">
        <v>28</v>
      </c>
      <c r="J729" s="68">
        <v>0</v>
      </c>
      <c r="K729" s="68">
        <v>2</v>
      </c>
      <c r="L729" s="68">
        <v>1</v>
      </c>
      <c r="M729" s="68">
        <v>6</v>
      </c>
      <c r="N729" s="69">
        <v>1</v>
      </c>
      <c r="O729" s="69">
        <v>2</v>
      </c>
      <c r="P729" s="69">
        <v>0</v>
      </c>
      <c r="Q729" s="67">
        <v>2937</v>
      </c>
      <c r="R729" s="121">
        <v>74.713813279063856</v>
      </c>
      <c r="S729" s="68">
        <v>1496</v>
      </c>
      <c r="T729" s="121">
        <v>38.056474179598062</v>
      </c>
      <c r="U729" s="68">
        <v>38</v>
      </c>
      <c r="V729" s="121">
        <v>0.96667514627321294</v>
      </c>
      <c r="W729" s="121">
        <v>22.658178580513869</v>
      </c>
      <c r="X729" s="127">
        <v>27.113731386025201</v>
      </c>
      <c r="Y729" s="70">
        <v>4</v>
      </c>
      <c r="Z729" s="71">
        <v>8</v>
      </c>
      <c r="AA729" s="71">
        <v>106</v>
      </c>
      <c r="AB729" s="71">
        <v>876</v>
      </c>
      <c r="AC729" s="71">
        <v>1915</v>
      </c>
      <c r="AD729" s="71">
        <v>873</v>
      </c>
      <c r="AE729" s="71">
        <v>111</v>
      </c>
      <c r="AF729" s="71">
        <v>29</v>
      </c>
      <c r="AG729" s="71">
        <v>6</v>
      </c>
      <c r="AH729" s="71">
        <v>2</v>
      </c>
      <c r="AI729" s="71">
        <v>1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4166</v>
      </c>
      <c r="C730" s="67">
        <v>49</v>
      </c>
      <c r="D730" s="68">
        <v>107</v>
      </c>
      <c r="E730" s="68">
        <v>3920</v>
      </c>
      <c r="F730" s="68">
        <v>1</v>
      </c>
      <c r="G730" s="68">
        <v>25</v>
      </c>
      <c r="H730" s="68">
        <v>23</v>
      </c>
      <c r="I730" s="68">
        <v>29</v>
      </c>
      <c r="J730" s="68">
        <v>0</v>
      </c>
      <c r="K730" s="68">
        <v>2</v>
      </c>
      <c r="L730" s="68">
        <v>1</v>
      </c>
      <c r="M730" s="68">
        <v>6</v>
      </c>
      <c r="N730" s="69">
        <v>1</v>
      </c>
      <c r="O730" s="69">
        <v>2</v>
      </c>
      <c r="P730" s="69">
        <v>0</v>
      </c>
      <c r="Q730" s="67">
        <v>3170</v>
      </c>
      <c r="R730" s="121">
        <v>76.092174747959675</v>
      </c>
      <c r="S730" s="68">
        <v>1680</v>
      </c>
      <c r="T730" s="121">
        <v>40.326452232357177</v>
      </c>
      <c r="U730" s="68">
        <v>46</v>
      </c>
      <c r="V730" s="121">
        <v>1.1041766682669227</v>
      </c>
      <c r="W730" s="121">
        <v>22.892654824771967</v>
      </c>
      <c r="X730" s="127">
        <v>27.447094460929772</v>
      </c>
      <c r="Y730" s="70">
        <v>4</v>
      </c>
      <c r="Z730" s="71">
        <v>8</v>
      </c>
      <c r="AA730" s="71">
        <v>107</v>
      </c>
      <c r="AB730" s="71">
        <v>877</v>
      </c>
      <c r="AC730" s="71">
        <v>1977</v>
      </c>
      <c r="AD730" s="71">
        <v>1011</v>
      </c>
      <c r="AE730" s="71">
        <v>136</v>
      </c>
      <c r="AF730" s="71">
        <v>35</v>
      </c>
      <c r="AG730" s="71">
        <v>7</v>
      </c>
      <c r="AH730" s="71">
        <v>2</v>
      </c>
      <c r="AI730" s="71">
        <v>2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4582</v>
      </c>
      <c r="C731" s="75">
        <v>52</v>
      </c>
      <c r="D731" s="76">
        <v>116</v>
      </c>
      <c r="E731" s="76">
        <v>4319</v>
      </c>
      <c r="F731" s="76">
        <v>1</v>
      </c>
      <c r="G731" s="76">
        <v>26</v>
      </c>
      <c r="H731" s="76">
        <v>23</v>
      </c>
      <c r="I731" s="76">
        <v>32</v>
      </c>
      <c r="J731" s="76">
        <v>0</v>
      </c>
      <c r="K731" s="76">
        <v>2</v>
      </c>
      <c r="L731" s="76">
        <v>1</v>
      </c>
      <c r="M731" s="76">
        <v>6</v>
      </c>
      <c r="N731" s="77">
        <v>2</v>
      </c>
      <c r="O731" s="77">
        <v>2</v>
      </c>
      <c r="P731" s="77">
        <v>0</v>
      </c>
      <c r="Q731" s="75">
        <v>3515</v>
      </c>
      <c r="R731" s="122">
        <v>76.713225665648181</v>
      </c>
      <c r="S731" s="76">
        <v>1909</v>
      </c>
      <c r="T731" s="122">
        <v>41.663029244871232</v>
      </c>
      <c r="U731" s="76">
        <v>50</v>
      </c>
      <c r="V731" s="122">
        <v>1.0912265386294195</v>
      </c>
      <c r="W731" s="122">
        <v>23.050785683107819</v>
      </c>
      <c r="X731" s="128">
        <v>27.684767996530788</v>
      </c>
      <c r="Y731" s="78">
        <v>5</v>
      </c>
      <c r="Z731" s="79">
        <v>9</v>
      </c>
      <c r="AA731" s="79">
        <v>109</v>
      </c>
      <c r="AB731" s="79">
        <v>944</v>
      </c>
      <c r="AC731" s="79">
        <v>2125</v>
      </c>
      <c r="AD731" s="79">
        <v>1153</v>
      </c>
      <c r="AE731" s="79">
        <v>187</v>
      </c>
      <c r="AF731" s="79">
        <v>37</v>
      </c>
      <c r="AG731" s="79">
        <v>8</v>
      </c>
      <c r="AH731" s="79">
        <v>3</v>
      </c>
      <c r="AI731" s="79">
        <v>2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198</v>
      </c>
      <c r="Y732" s="35" t="s">
        <v>198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187</v>
      </c>
      <c r="R734" s="13" t="s">
        <v>187</v>
      </c>
      <c r="S734" s="15" t="s">
        <v>188</v>
      </c>
      <c r="T734" s="13" t="s">
        <v>188</v>
      </c>
      <c r="U734" s="15" t="s">
        <v>189</v>
      </c>
      <c r="V734" s="13" t="s">
        <v>189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74</v>
      </c>
      <c r="C736" s="139">
        <v>1</v>
      </c>
      <c r="D736" s="140">
        <v>4</v>
      </c>
      <c r="E736" s="140">
        <v>65</v>
      </c>
      <c r="F736" s="140">
        <v>0</v>
      </c>
      <c r="G736" s="140">
        <v>1</v>
      </c>
      <c r="H736" s="140">
        <v>0</v>
      </c>
      <c r="I736" s="140">
        <v>3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59</v>
      </c>
      <c r="R736" s="143">
        <v>79.729729729729726</v>
      </c>
      <c r="S736" s="144">
        <v>42</v>
      </c>
      <c r="T736" s="143">
        <v>56.756756756756758</v>
      </c>
      <c r="U736" s="144">
        <v>2</v>
      </c>
      <c r="V736" s="143">
        <v>50</v>
      </c>
      <c r="W736" s="143">
        <v>25.011478599221789</v>
      </c>
      <c r="X736" s="145">
        <v>30.970833333333331</v>
      </c>
      <c r="Y736" s="139">
        <v>0</v>
      </c>
      <c r="Z736" s="140">
        <v>0</v>
      </c>
      <c r="AA736" s="140">
        <v>0</v>
      </c>
      <c r="AB736" s="140">
        <v>13</v>
      </c>
      <c r="AC736" s="140">
        <v>21</v>
      </c>
      <c r="AD736" s="140">
        <v>24</v>
      </c>
      <c r="AE736" s="140">
        <v>12</v>
      </c>
      <c r="AF736" s="140">
        <v>1</v>
      </c>
      <c r="AG736" s="140">
        <v>1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41</v>
      </c>
      <c r="C737" s="147">
        <v>1</v>
      </c>
      <c r="D737" s="148">
        <v>2</v>
      </c>
      <c r="E737" s="148">
        <v>36</v>
      </c>
      <c r="F737" s="148">
        <v>0</v>
      </c>
      <c r="G737" s="148">
        <v>0</v>
      </c>
      <c r="H737" s="148">
        <v>0</v>
      </c>
      <c r="I737" s="148">
        <v>2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36</v>
      </c>
      <c r="R737" s="150">
        <v>87.804878048780495</v>
      </c>
      <c r="S737" s="148">
        <v>21</v>
      </c>
      <c r="T737" s="150">
        <v>51.219512195121951</v>
      </c>
      <c r="U737" s="148">
        <v>2</v>
      </c>
      <c r="V737" s="150">
        <v>100</v>
      </c>
      <c r="W737" s="150">
        <v>24.825172413793101</v>
      </c>
      <c r="X737" s="151">
        <v>29.254166666666666</v>
      </c>
      <c r="Y737" s="147">
        <v>0</v>
      </c>
      <c r="Z737" s="148">
        <v>0</v>
      </c>
      <c r="AA737" s="148">
        <v>0</v>
      </c>
      <c r="AB737" s="148">
        <v>4</v>
      </c>
      <c r="AC737" s="148">
        <v>17</v>
      </c>
      <c r="AD737" s="148">
        <v>15</v>
      </c>
      <c r="AE737" s="148">
        <v>3</v>
      </c>
      <c r="AF737" s="148">
        <v>1</v>
      </c>
      <c r="AG737" s="148">
        <v>1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30</v>
      </c>
      <c r="C738" s="147">
        <v>0</v>
      </c>
      <c r="D738" s="148">
        <v>1</v>
      </c>
      <c r="E738" s="148">
        <v>28</v>
      </c>
      <c r="F738" s="148">
        <v>0</v>
      </c>
      <c r="G738" s="148">
        <v>0</v>
      </c>
      <c r="H738" s="148">
        <v>0</v>
      </c>
      <c r="I738" s="148">
        <v>1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29</v>
      </c>
      <c r="R738" s="150">
        <v>96.666666666666671</v>
      </c>
      <c r="S738" s="148">
        <v>23</v>
      </c>
      <c r="T738" s="150">
        <v>76.666666666666671</v>
      </c>
      <c r="U738" s="148">
        <v>1</v>
      </c>
      <c r="V738" s="150">
        <v>100</v>
      </c>
      <c r="W738" s="150">
        <v>27.859905660377358</v>
      </c>
      <c r="X738" s="151">
        <v>32.69305555555556</v>
      </c>
      <c r="Y738" s="147">
        <v>0</v>
      </c>
      <c r="Z738" s="148">
        <v>0</v>
      </c>
      <c r="AA738" s="148">
        <v>0</v>
      </c>
      <c r="AB738" s="148">
        <v>1</v>
      </c>
      <c r="AC738" s="148">
        <v>7</v>
      </c>
      <c r="AD738" s="148">
        <v>12</v>
      </c>
      <c r="AE738" s="148">
        <v>9</v>
      </c>
      <c r="AF738" s="148">
        <v>1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24</v>
      </c>
      <c r="C739" s="147">
        <v>0</v>
      </c>
      <c r="D739" s="148">
        <v>1</v>
      </c>
      <c r="E739" s="148">
        <v>22</v>
      </c>
      <c r="F739" s="148">
        <v>0</v>
      </c>
      <c r="G739" s="148">
        <v>0</v>
      </c>
      <c r="H739" s="148">
        <v>0</v>
      </c>
      <c r="I739" s="148">
        <v>1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23</v>
      </c>
      <c r="R739" s="150">
        <v>95.833333333333343</v>
      </c>
      <c r="S739" s="148">
        <v>21</v>
      </c>
      <c r="T739" s="150">
        <v>87.5</v>
      </c>
      <c r="U739" s="148">
        <v>1</v>
      </c>
      <c r="V739" s="150">
        <v>100</v>
      </c>
      <c r="W739" s="150">
        <v>28.381976744186041</v>
      </c>
      <c r="X739" s="151">
        <v>33.455681818181816</v>
      </c>
      <c r="Y739" s="147">
        <v>0</v>
      </c>
      <c r="Z739" s="148">
        <v>0</v>
      </c>
      <c r="AA739" s="148">
        <v>0</v>
      </c>
      <c r="AB739" s="148">
        <v>1</v>
      </c>
      <c r="AC739" s="148">
        <v>4</v>
      </c>
      <c r="AD739" s="148">
        <v>7</v>
      </c>
      <c r="AE739" s="148">
        <v>11</v>
      </c>
      <c r="AF739" s="148">
        <v>1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17</v>
      </c>
      <c r="C740" s="147">
        <v>0</v>
      </c>
      <c r="D740" s="148">
        <v>1</v>
      </c>
      <c r="E740" s="148">
        <v>15</v>
      </c>
      <c r="F740" s="148">
        <v>0</v>
      </c>
      <c r="G740" s="148">
        <v>0</v>
      </c>
      <c r="H740" s="148">
        <v>0</v>
      </c>
      <c r="I740" s="148">
        <v>1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13</v>
      </c>
      <c r="R740" s="150">
        <v>76.470588235294116</v>
      </c>
      <c r="S740" s="148">
        <v>12</v>
      </c>
      <c r="T740" s="150">
        <v>70.588235294117652</v>
      </c>
      <c r="U740" s="148">
        <v>3</v>
      </c>
      <c r="V740" s="150">
        <v>300</v>
      </c>
      <c r="W740" s="150">
        <v>25.474789915966383</v>
      </c>
      <c r="X740" s="151">
        <v>35.762500000000003</v>
      </c>
      <c r="Y740" s="147">
        <v>0</v>
      </c>
      <c r="Z740" s="148">
        <v>3</v>
      </c>
      <c r="AA740" s="148">
        <v>0</v>
      </c>
      <c r="AB740" s="148">
        <v>1</v>
      </c>
      <c r="AC740" s="148">
        <v>2</v>
      </c>
      <c r="AD740" s="148">
        <v>5</v>
      </c>
      <c r="AE740" s="148">
        <v>3</v>
      </c>
      <c r="AF740" s="148">
        <v>2</v>
      </c>
      <c r="AG740" s="148">
        <v>1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33</v>
      </c>
      <c r="C741" s="147">
        <v>0</v>
      </c>
      <c r="D741" s="148">
        <v>1</v>
      </c>
      <c r="E741" s="148">
        <v>32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31</v>
      </c>
      <c r="R741" s="150">
        <v>93.939393939393938</v>
      </c>
      <c r="S741" s="148">
        <v>29</v>
      </c>
      <c r="T741" s="150">
        <v>87.878787878787875</v>
      </c>
      <c r="U741" s="148">
        <v>2</v>
      </c>
      <c r="V741" s="150">
        <v>200</v>
      </c>
      <c r="W741" s="150">
        <v>28.448034934497819</v>
      </c>
      <c r="X741" s="151">
        <v>32.637500000000003</v>
      </c>
      <c r="Y741" s="147">
        <v>0</v>
      </c>
      <c r="Z741" s="148">
        <v>0</v>
      </c>
      <c r="AA741" s="148">
        <v>0</v>
      </c>
      <c r="AB741" s="148">
        <v>1</v>
      </c>
      <c r="AC741" s="148">
        <v>3</v>
      </c>
      <c r="AD741" s="148">
        <v>19</v>
      </c>
      <c r="AE741" s="148">
        <v>7</v>
      </c>
      <c r="AF741" s="148">
        <v>2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81</v>
      </c>
      <c r="C742" s="147">
        <v>3</v>
      </c>
      <c r="D742" s="148">
        <v>1</v>
      </c>
      <c r="E742" s="148">
        <v>72</v>
      </c>
      <c r="F742" s="148">
        <v>0</v>
      </c>
      <c r="G742" s="148">
        <v>2</v>
      </c>
      <c r="H742" s="148">
        <v>1</v>
      </c>
      <c r="I742" s="148">
        <v>2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64</v>
      </c>
      <c r="R742" s="150">
        <v>79.012345679012341</v>
      </c>
      <c r="S742" s="148">
        <v>38</v>
      </c>
      <c r="T742" s="150">
        <v>46.913580246913575</v>
      </c>
      <c r="U742" s="148">
        <v>0</v>
      </c>
      <c r="V742" s="150">
        <v>0</v>
      </c>
      <c r="W742" s="150">
        <v>23.476438848920864</v>
      </c>
      <c r="X742" s="151">
        <v>28.162499999999998</v>
      </c>
      <c r="Y742" s="147">
        <v>0</v>
      </c>
      <c r="Z742" s="148">
        <v>0</v>
      </c>
      <c r="AA742" s="148">
        <v>2</v>
      </c>
      <c r="AB742" s="148">
        <v>13</v>
      </c>
      <c r="AC742" s="148">
        <v>31</v>
      </c>
      <c r="AD742" s="148">
        <v>30</v>
      </c>
      <c r="AE742" s="148">
        <v>3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158</v>
      </c>
      <c r="C743" s="147">
        <v>5</v>
      </c>
      <c r="D743" s="148">
        <v>3</v>
      </c>
      <c r="E743" s="148">
        <v>142</v>
      </c>
      <c r="F743" s="148">
        <v>0</v>
      </c>
      <c r="G743" s="148">
        <v>2</v>
      </c>
      <c r="H743" s="148">
        <v>3</v>
      </c>
      <c r="I743" s="148">
        <v>3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105</v>
      </c>
      <c r="R743" s="150">
        <v>66.455696202531641</v>
      </c>
      <c r="S743" s="148">
        <v>47</v>
      </c>
      <c r="T743" s="150">
        <v>29.746835443037973</v>
      </c>
      <c r="U743" s="148">
        <v>1</v>
      </c>
      <c r="V743" s="150">
        <v>33.333333333333329</v>
      </c>
      <c r="W743" s="150">
        <v>21.786231884057976</v>
      </c>
      <c r="X743" s="151">
        <v>26.379166666666663</v>
      </c>
      <c r="Y743" s="147">
        <v>1</v>
      </c>
      <c r="Z743" s="148">
        <v>1</v>
      </c>
      <c r="AA743" s="148">
        <v>9</v>
      </c>
      <c r="AB743" s="148">
        <v>42</v>
      </c>
      <c r="AC743" s="148">
        <v>70</v>
      </c>
      <c r="AD743" s="148">
        <v>30</v>
      </c>
      <c r="AE743" s="148">
        <v>4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205</v>
      </c>
      <c r="C744" s="147">
        <v>9</v>
      </c>
      <c r="D744" s="148">
        <v>3</v>
      </c>
      <c r="E744" s="148">
        <v>178</v>
      </c>
      <c r="F744" s="148">
        <v>0</v>
      </c>
      <c r="G744" s="148">
        <v>5</v>
      </c>
      <c r="H744" s="148">
        <v>3</v>
      </c>
      <c r="I744" s="148">
        <v>7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140</v>
      </c>
      <c r="R744" s="150">
        <v>68.292682926829272</v>
      </c>
      <c r="S744" s="148">
        <v>54</v>
      </c>
      <c r="T744" s="150">
        <v>26.341463414634148</v>
      </c>
      <c r="U744" s="148">
        <v>1</v>
      </c>
      <c r="V744" s="150">
        <v>33.333333333333329</v>
      </c>
      <c r="W744" s="150">
        <v>21.579696132596688</v>
      </c>
      <c r="X744" s="151">
        <v>25.012499999999999</v>
      </c>
      <c r="Y744" s="147">
        <v>1</v>
      </c>
      <c r="Z744" s="148">
        <v>0</v>
      </c>
      <c r="AA744" s="148">
        <v>11</v>
      </c>
      <c r="AB744" s="148">
        <v>55</v>
      </c>
      <c r="AC744" s="148">
        <v>107</v>
      </c>
      <c r="AD744" s="148">
        <v>26</v>
      </c>
      <c r="AE744" s="148">
        <v>6</v>
      </c>
      <c r="AF744" s="148">
        <v>1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193</v>
      </c>
      <c r="C745" s="147">
        <v>5</v>
      </c>
      <c r="D745" s="148">
        <v>3</v>
      </c>
      <c r="E745" s="148">
        <v>168</v>
      </c>
      <c r="F745" s="148">
        <v>0</v>
      </c>
      <c r="G745" s="148">
        <v>5</v>
      </c>
      <c r="H745" s="148">
        <v>4</v>
      </c>
      <c r="I745" s="148">
        <v>7</v>
      </c>
      <c r="J745" s="148">
        <v>0</v>
      </c>
      <c r="K745" s="148">
        <v>0</v>
      </c>
      <c r="L745" s="148">
        <v>0</v>
      </c>
      <c r="M745" s="148">
        <v>1</v>
      </c>
      <c r="N745" s="149">
        <v>0</v>
      </c>
      <c r="O745" s="149">
        <v>0</v>
      </c>
      <c r="P745" s="149">
        <v>0</v>
      </c>
      <c r="Q745" s="147">
        <v>123</v>
      </c>
      <c r="R745" s="150">
        <v>63.730569948186535</v>
      </c>
      <c r="S745" s="148">
        <v>52</v>
      </c>
      <c r="T745" s="150">
        <v>26.94300518134715</v>
      </c>
      <c r="U745" s="148">
        <v>2</v>
      </c>
      <c r="V745" s="150">
        <v>66.666666666666657</v>
      </c>
      <c r="W745" s="150">
        <v>21.238975501113586</v>
      </c>
      <c r="X745" s="151">
        <v>26.004166666666666</v>
      </c>
      <c r="Y745" s="147">
        <v>1</v>
      </c>
      <c r="Z745" s="148">
        <v>6</v>
      </c>
      <c r="AA745" s="148">
        <v>12</v>
      </c>
      <c r="AB745" s="148">
        <v>51</v>
      </c>
      <c r="AC745" s="148">
        <v>85</v>
      </c>
      <c r="AD745" s="148">
        <v>30</v>
      </c>
      <c r="AE745" s="148">
        <v>5</v>
      </c>
      <c r="AF745" s="148">
        <v>1</v>
      </c>
      <c r="AG745" s="148">
        <v>1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222</v>
      </c>
      <c r="C746" s="147">
        <v>5</v>
      </c>
      <c r="D746" s="148">
        <v>5</v>
      </c>
      <c r="E746" s="148">
        <v>196</v>
      </c>
      <c r="F746" s="148">
        <v>0</v>
      </c>
      <c r="G746" s="148">
        <v>5</v>
      </c>
      <c r="H746" s="148">
        <v>3</v>
      </c>
      <c r="I746" s="148">
        <v>7</v>
      </c>
      <c r="J746" s="148">
        <v>0</v>
      </c>
      <c r="K746" s="148">
        <v>0</v>
      </c>
      <c r="L746" s="148">
        <v>0</v>
      </c>
      <c r="M746" s="148">
        <v>1</v>
      </c>
      <c r="N746" s="149">
        <v>0</v>
      </c>
      <c r="O746" s="149">
        <v>0</v>
      </c>
      <c r="P746" s="149">
        <v>0</v>
      </c>
      <c r="Q746" s="147">
        <v>128</v>
      </c>
      <c r="R746" s="150">
        <v>57.657657657657658</v>
      </c>
      <c r="S746" s="148">
        <v>48</v>
      </c>
      <c r="T746" s="150">
        <v>21.621621621621621</v>
      </c>
      <c r="U746" s="148">
        <v>1</v>
      </c>
      <c r="V746" s="150">
        <v>20</v>
      </c>
      <c r="W746" s="150">
        <v>20.726974951830442</v>
      </c>
      <c r="X746" s="151">
        <v>25.234274193548384</v>
      </c>
      <c r="Y746" s="147">
        <v>1</v>
      </c>
      <c r="Z746" s="148">
        <v>1</v>
      </c>
      <c r="AA746" s="148">
        <v>17</v>
      </c>
      <c r="AB746" s="148">
        <v>75</v>
      </c>
      <c r="AC746" s="148">
        <v>91</v>
      </c>
      <c r="AD746" s="148">
        <v>31</v>
      </c>
      <c r="AE746" s="148">
        <v>5</v>
      </c>
      <c r="AF746" s="148">
        <v>1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213</v>
      </c>
      <c r="C747" s="147">
        <v>4</v>
      </c>
      <c r="D747" s="148">
        <v>5</v>
      </c>
      <c r="E747" s="148">
        <v>185</v>
      </c>
      <c r="F747" s="148">
        <v>0</v>
      </c>
      <c r="G747" s="148">
        <v>7</v>
      </c>
      <c r="H747" s="148">
        <v>4</v>
      </c>
      <c r="I747" s="148">
        <v>7</v>
      </c>
      <c r="J747" s="148">
        <v>0</v>
      </c>
      <c r="K747" s="148">
        <v>0</v>
      </c>
      <c r="L747" s="148">
        <v>0</v>
      </c>
      <c r="M747" s="148">
        <v>1</v>
      </c>
      <c r="N747" s="149">
        <v>0</v>
      </c>
      <c r="O747" s="149">
        <v>0</v>
      </c>
      <c r="P747" s="149">
        <v>0</v>
      </c>
      <c r="Q747" s="147">
        <v>156</v>
      </c>
      <c r="R747" s="150">
        <v>73.239436619718319</v>
      </c>
      <c r="S747" s="148">
        <v>72</v>
      </c>
      <c r="T747" s="150">
        <v>33.802816901408448</v>
      </c>
      <c r="U747" s="148">
        <v>1</v>
      </c>
      <c r="V747" s="150">
        <v>20</v>
      </c>
      <c r="W747" s="150">
        <v>22.224899866488649</v>
      </c>
      <c r="X747" s="151">
        <v>26.816847826086956</v>
      </c>
      <c r="Y747" s="147">
        <v>0</v>
      </c>
      <c r="Z747" s="148">
        <v>1</v>
      </c>
      <c r="AA747" s="148">
        <v>12</v>
      </c>
      <c r="AB747" s="148">
        <v>45</v>
      </c>
      <c r="AC747" s="148">
        <v>103</v>
      </c>
      <c r="AD747" s="148">
        <v>46</v>
      </c>
      <c r="AE747" s="148">
        <v>5</v>
      </c>
      <c r="AF747" s="148">
        <v>1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249</v>
      </c>
      <c r="C748" s="147">
        <v>4</v>
      </c>
      <c r="D748" s="148">
        <v>6</v>
      </c>
      <c r="E748" s="148">
        <v>215</v>
      </c>
      <c r="F748" s="148">
        <v>1</v>
      </c>
      <c r="G748" s="148">
        <v>10</v>
      </c>
      <c r="H748" s="148">
        <v>5</v>
      </c>
      <c r="I748" s="148">
        <v>7</v>
      </c>
      <c r="J748" s="148">
        <v>0</v>
      </c>
      <c r="K748" s="148">
        <v>0</v>
      </c>
      <c r="L748" s="148">
        <v>0</v>
      </c>
      <c r="M748" s="148">
        <v>1</v>
      </c>
      <c r="N748" s="149">
        <v>0</v>
      </c>
      <c r="O748" s="149">
        <v>0</v>
      </c>
      <c r="P748" s="149">
        <v>0</v>
      </c>
      <c r="Q748" s="147">
        <v>159</v>
      </c>
      <c r="R748" s="150">
        <v>63.855421686746979</v>
      </c>
      <c r="S748" s="148">
        <v>63</v>
      </c>
      <c r="T748" s="150">
        <v>25.301204819277107</v>
      </c>
      <c r="U748" s="148">
        <v>1</v>
      </c>
      <c r="V748" s="150">
        <v>16.666666666666664</v>
      </c>
      <c r="W748" s="150">
        <v>21.305650684931511</v>
      </c>
      <c r="X748" s="151">
        <v>25.277205882352938</v>
      </c>
      <c r="Y748" s="147">
        <v>1</v>
      </c>
      <c r="Z748" s="148">
        <v>0</v>
      </c>
      <c r="AA748" s="148">
        <v>16</v>
      </c>
      <c r="AB748" s="148">
        <v>74</v>
      </c>
      <c r="AC748" s="148">
        <v>118</v>
      </c>
      <c r="AD748" s="148">
        <v>34</v>
      </c>
      <c r="AE748" s="148">
        <v>6</v>
      </c>
      <c r="AF748" s="148">
        <v>1</v>
      </c>
      <c r="AG748" s="148">
        <v>1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285</v>
      </c>
      <c r="C749" s="147">
        <v>4</v>
      </c>
      <c r="D749" s="148">
        <v>5</v>
      </c>
      <c r="E749" s="148">
        <v>252</v>
      </c>
      <c r="F749" s="148">
        <v>1</v>
      </c>
      <c r="G749" s="148">
        <v>11</v>
      </c>
      <c r="H749" s="148">
        <v>5</v>
      </c>
      <c r="I749" s="148">
        <v>6</v>
      </c>
      <c r="J749" s="148">
        <v>0</v>
      </c>
      <c r="K749" s="148">
        <v>0</v>
      </c>
      <c r="L749" s="148">
        <v>0</v>
      </c>
      <c r="M749" s="148">
        <v>1</v>
      </c>
      <c r="N749" s="149">
        <v>0</v>
      </c>
      <c r="O749" s="149">
        <v>0</v>
      </c>
      <c r="P749" s="149">
        <v>0</v>
      </c>
      <c r="Q749" s="147">
        <v>167</v>
      </c>
      <c r="R749" s="150">
        <v>58.596491228070178</v>
      </c>
      <c r="S749" s="148">
        <v>69</v>
      </c>
      <c r="T749" s="150">
        <v>24.210526315789473</v>
      </c>
      <c r="U749" s="148">
        <v>2</v>
      </c>
      <c r="V749" s="150">
        <v>40</v>
      </c>
      <c r="W749" s="150">
        <v>21.156469408224673</v>
      </c>
      <c r="X749" s="151">
        <v>25.084868421052629</v>
      </c>
      <c r="Y749" s="147">
        <v>1</v>
      </c>
      <c r="Z749" s="148">
        <v>2</v>
      </c>
      <c r="AA749" s="148">
        <v>16</v>
      </c>
      <c r="AB749" s="148">
        <v>99</v>
      </c>
      <c r="AC749" s="148">
        <v>120</v>
      </c>
      <c r="AD749" s="148">
        <v>38</v>
      </c>
      <c r="AE749" s="148">
        <v>6</v>
      </c>
      <c r="AF749" s="148">
        <v>1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1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385</v>
      </c>
      <c r="C750" s="147">
        <v>4</v>
      </c>
      <c r="D750" s="148">
        <v>7</v>
      </c>
      <c r="E750" s="148">
        <v>347</v>
      </c>
      <c r="F750" s="148">
        <v>1</v>
      </c>
      <c r="G750" s="148">
        <v>10</v>
      </c>
      <c r="H750" s="148">
        <v>5</v>
      </c>
      <c r="I750" s="148">
        <v>8</v>
      </c>
      <c r="J750" s="148">
        <v>0</v>
      </c>
      <c r="K750" s="148">
        <v>0</v>
      </c>
      <c r="L750" s="148">
        <v>0</v>
      </c>
      <c r="M750" s="148">
        <v>3</v>
      </c>
      <c r="N750" s="149">
        <v>0</v>
      </c>
      <c r="O750" s="149">
        <v>0</v>
      </c>
      <c r="P750" s="149">
        <v>0</v>
      </c>
      <c r="Q750" s="147">
        <v>261</v>
      </c>
      <c r="R750" s="150">
        <v>67.79220779220779</v>
      </c>
      <c r="S750" s="148">
        <v>99</v>
      </c>
      <c r="T750" s="150">
        <v>25.714285714285712</v>
      </c>
      <c r="U750" s="148">
        <v>3</v>
      </c>
      <c r="V750" s="150">
        <v>42.857142857142854</v>
      </c>
      <c r="W750" s="150">
        <v>21.843965837356105</v>
      </c>
      <c r="X750" s="151">
        <v>25.833653846153844</v>
      </c>
      <c r="Y750" s="147">
        <v>0</v>
      </c>
      <c r="Z750" s="148">
        <v>2</v>
      </c>
      <c r="AA750" s="148">
        <v>9</v>
      </c>
      <c r="AB750" s="148">
        <v>112</v>
      </c>
      <c r="AC750" s="148">
        <v>187</v>
      </c>
      <c r="AD750" s="148">
        <v>65</v>
      </c>
      <c r="AE750" s="148">
        <v>7</v>
      </c>
      <c r="AF750" s="148">
        <v>1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350</v>
      </c>
      <c r="C751" s="147">
        <v>6</v>
      </c>
      <c r="D751" s="148">
        <v>6</v>
      </c>
      <c r="E751" s="148">
        <v>307</v>
      </c>
      <c r="F751" s="148">
        <v>1</v>
      </c>
      <c r="G751" s="148">
        <v>12</v>
      </c>
      <c r="H751" s="148">
        <v>9</v>
      </c>
      <c r="I751" s="148">
        <v>6</v>
      </c>
      <c r="J751" s="148">
        <v>0</v>
      </c>
      <c r="K751" s="148">
        <v>1</v>
      </c>
      <c r="L751" s="148">
        <v>0</v>
      </c>
      <c r="M751" s="148">
        <v>2</v>
      </c>
      <c r="N751" s="149">
        <v>0</v>
      </c>
      <c r="O751" s="149">
        <v>0</v>
      </c>
      <c r="P751" s="149">
        <v>0</v>
      </c>
      <c r="Q751" s="147">
        <v>214</v>
      </c>
      <c r="R751" s="150">
        <v>61.142857142857146</v>
      </c>
      <c r="S751" s="148">
        <v>93</v>
      </c>
      <c r="T751" s="150">
        <v>26.571428571428573</v>
      </c>
      <c r="U751" s="148">
        <v>4</v>
      </c>
      <c r="V751" s="150">
        <v>66.666666666666657</v>
      </c>
      <c r="W751" s="150">
        <v>21.405625764370161</v>
      </c>
      <c r="X751" s="151">
        <v>25.715624999999999</v>
      </c>
      <c r="Y751" s="147">
        <v>1</v>
      </c>
      <c r="Z751" s="148">
        <v>3</v>
      </c>
      <c r="AA751" s="148">
        <v>22</v>
      </c>
      <c r="AB751" s="148">
        <v>111</v>
      </c>
      <c r="AC751" s="148">
        <v>151</v>
      </c>
      <c r="AD751" s="148">
        <v>48</v>
      </c>
      <c r="AE751" s="148">
        <v>11</v>
      </c>
      <c r="AF751" s="148">
        <v>3</v>
      </c>
      <c r="AG751" s="148">
        <v>1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436</v>
      </c>
      <c r="C752" s="147">
        <v>8</v>
      </c>
      <c r="D752" s="148">
        <v>7</v>
      </c>
      <c r="E752" s="148">
        <v>391</v>
      </c>
      <c r="F752" s="148">
        <v>0</v>
      </c>
      <c r="G752" s="148">
        <v>15</v>
      </c>
      <c r="H752" s="148">
        <v>6</v>
      </c>
      <c r="I752" s="148">
        <v>7</v>
      </c>
      <c r="J752" s="148">
        <v>0</v>
      </c>
      <c r="K752" s="148">
        <v>1</v>
      </c>
      <c r="L752" s="148">
        <v>0</v>
      </c>
      <c r="M752" s="148">
        <v>1</v>
      </c>
      <c r="N752" s="149">
        <v>0</v>
      </c>
      <c r="O752" s="149">
        <v>0</v>
      </c>
      <c r="P752" s="149">
        <v>0</v>
      </c>
      <c r="Q752" s="147">
        <v>238</v>
      </c>
      <c r="R752" s="150">
        <v>54.587155963302749</v>
      </c>
      <c r="S752" s="148">
        <v>78</v>
      </c>
      <c r="T752" s="150">
        <v>17.889908256880734</v>
      </c>
      <c r="U752" s="148">
        <v>1</v>
      </c>
      <c r="V752" s="150">
        <v>14.285714285714285</v>
      </c>
      <c r="W752" s="150">
        <v>20.203662524525836</v>
      </c>
      <c r="X752" s="151">
        <v>24.03978426395939</v>
      </c>
      <c r="Y752" s="147">
        <v>1</v>
      </c>
      <c r="Z752" s="148">
        <v>3</v>
      </c>
      <c r="AA752" s="148">
        <v>40</v>
      </c>
      <c r="AB752" s="148">
        <v>154</v>
      </c>
      <c r="AC752" s="148">
        <v>197</v>
      </c>
      <c r="AD752" s="148">
        <v>35</v>
      </c>
      <c r="AE752" s="148">
        <v>6</v>
      </c>
      <c r="AF752" s="148">
        <v>1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423</v>
      </c>
      <c r="C753" s="147">
        <v>10</v>
      </c>
      <c r="D753" s="148">
        <v>9</v>
      </c>
      <c r="E753" s="148">
        <v>372</v>
      </c>
      <c r="F753" s="148">
        <v>1</v>
      </c>
      <c r="G753" s="148">
        <v>16</v>
      </c>
      <c r="H753" s="148">
        <v>5</v>
      </c>
      <c r="I753" s="148">
        <v>8</v>
      </c>
      <c r="J753" s="148">
        <v>0</v>
      </c>
      <c r="K753" s="148">
        <v>1</v>
      </c>
      <c r="L753" s="148">
        <v>0</v>
      </c>
      <c r="M753" s="148">
        <v>1</v>
      </c>
      <c r="N753" s="149">
        <v>0</v>
      </c>
      <c r="O753" s="149">
        <v>0</v>
      </c>
      <c r="P753" s="149">
        <v>0</v>
      </c>
      <c r="Q753" s="147">
        <v>208</v>
      </c>
      <c r="R753" s="150">
        <v>49.1725768321513</v>
      </c>
      <c r="S753" s="148">
        <v>81</v>
      </c>
      <c r="T753" s="150">
        <v>19.148936170212767</v>
      </c>
      <c r="U753" s="148">
        <v>2</v>
      </c>
      <c r="V753" s="150">
        <v>22.222222222222221</v>
      </c>
      <c r="W753" s="150">
        <v>20.088513513513515</v>
      </c>
      <c r="X753" s="151">
        <v>24.333578431372548</v>
      </c>
      <c r="Y753" s="147">
        <v>2</v>
      </c>
      <c r="Z753" s="148">
        <v>3</v>
      </c>
      <c r="AA753" s="148">
        <v>42</v>
      </c>
      <c r="AB753" s="148">
        <v>168</v>
      </c>
      <c r="AC753" s="148">
        <v>153</v>
      </c>
      <c r="AD753" s="148">
        <v>45</v>
      </c>
      <c r="AE753" s="148">
        <v>7</v>
      </c>
      <c r="AF753" s="148">
        <v>2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394</v>
      </c>
      <c r="C754" s="147">
        <v>10</v>
      </c>
      <c r="D754" s="148">
        <v>9</v>
      </c>
      <c r="E754" s="148">
        <v>342</v>
      </c>
      <c r="F754" s="148">
        <v>1</v>
      </c>
      <c r="G754" s="148">
        <v>13</v>
      </c>
      <c r="H754" s="148">
        <v>6</v>
      </c>
      <c r="I754" s="148">
        <v>11</v>
      </c>
      <c r="J754" s="148">
        <v>0</v>
      </c>
      <c r="K754" s="148">
        <v>1</v>
      </c>
      <c r="L754" s="148">
        <v>0</v>
      </c>
      <c r="M754" s="148">
        <v>1</v>
      </c>
      <c r="N754" s="149">
        <v>0</v>
      </c>
      <c r="O754" s="149">
        <v>0</v>
      </c>
      <c r="P754" s="149">
        <v>0</v>
      </c>
      <c r="Q754" s="147">
        <v>217</v>
      </c>
      <c r="R754" s="150">
        <v>55.076142131979701</v>
      </c>
      <c r="S754" s="148">
        <v>93</v>
      </c>
      <c r="T754" s="150">
        <v>23.604060913705585</v>
      </c>
      <c r="U754" s="148">
        <v>3</v>
      </c>
      <c r="V754" s="150">
        <v>33.333333333333329</v>
      </c>
      <c r="W754" s="150">
        <v>21.098799999999997</v>
      </c>
      <c r="X754" s="151">
        <v>25.474999999999998</v>
      </c>
      <c r="Y754" s="147">
        <v>1</v>
      </c>
      <c r="Z754" s="148">
        <v>4</v>
      </c>
      <c r="AA754" s="148">
        <v>30</v>
      </c>
      <c r="AB754" s="148">
        <v>141</v>
      </c>
      <c r="AC754" s="148">
        <v>148</v>
      </c>
      <c r="AD754" s="148">
        <v>60</v>
      </c>
      <c r="AE754" s="148">
        <v>6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2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325</v>
      </c>
      <c r="C755" s="147">
        <v>8</v>
      </c>
      <c r="D755" s="148">
        <v>11</v>
      </c>
      <c r="E755" s="148">
        <v>279</v>
      </c>
      <c r="F755" s="148">
        <v>2</v>
      </c>
      <c r="G755" s="148">
        <v>9</v>
      </c>
      <c r="H755" s="148">
        <v>5</v>
      </c>
      <c r="I755" s="148">
        <v>10</v>
      </c>
      <c r="J755" s="148">
        <v>0</v>
      </c>
      <c r="K755" s="148">
        <v>0</v>
      </c>
      <c r="L755" s="148">
        <v>0</v>
      </c>
      <c r="M755" s="148">
        <v>1</v>
      </c>
      <c r="N755" s="149">
        <v>0</v>
      </c>
      <c r="O755" s="149">
        <v>0</v>
      </c>
      <c r="P755" s="149">
        <v>0</v>
      </c>
      <c r="Q755" s="147">
        <v>211</v>
      </c>
      <c r="R755" s="150">
        <v>64.923076923076934</v>
      </c>
      <c r="S755" s="148">
        <v>92</v>
      </c>
      <c r="T755" s="150">
        <v>28.307692307692307</v>
      </c>
      <c r="U755" s="148">
        <v>2</v>
      </c>
      <c r="V755" s="150">
        <v>18.181818181818183</v>
      </c>
      <c r="W755" s="150">
        <v>21.46883230904302</v>
      </c>
      <c r="X755" s="151">
        <v>25.956944444444446</v>
      </c>
      <c r="Y755" s="147">
        <v>0</v>
      </c>
      <c r="Z755" s="148">
        <v>3</v>
      </c>
      <c r="AA755" s="148">
        <v>19</v>
      </c>
      <c r="AB755" s="148">
        <v>92</v>
      </c>
      <c r="AC755" s="148">
        <v>148</v>
      </c>
      <c r="AD755" s="148">
        <v>54</v>
      </c>
      <c r="AE755" s="148">
        <v>7</v>
      </c>
      <c r="AF755" s="148">
        <v>2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244</v>
      </c>
      <c r="C756" s="147">
        <v>4</v>
      </c>
      <c r="D756" s="148">
        <v>10</v>
      </c>
      <c r="E756" s="148">
        <v>216</v>
      </c>
      <c r="F756" s="148">
        <v>0</v>
      </c>
      <c r="G756" s="148">
        <v>4</v>
      </c>
      <c r="H756" s="148">
        <v>3</v>
      </c>
      <c r="I756" s="148">
        <v>6</v>
      </c>
      <c r="J756" s="148">
        <v>0</v>
      </c>
      <c r="K756" s="148">
        <v>0</v>
      </c>
      <c r="L756" s="148">
        <v>0</v>
      </c>
      <c r="M756" s="148">
        <v>1</v>
      </c>
      <c r="N756" s="149">
        <v>0</v>
      </c>
      <c r="O756" s="149">
        <v>0</v>
      </c>
      <c r="P756" s="149">
        <v>0</v>
      </c>
      <c r="Q756" s="147">
        <v>190</v>
      </c>
      <c r="R756" s="150">
        <v>77.868852459016395</v>
      </c>
      <c r="S756" s="148">
        <v>103</v>
      </c>
      <c r="T756" s="150">
        <v>42.213114754098363</v>
      </c>
      <c r="U756" s="148">
        <v>2</v>
      </c>
      <c r="V756" s="150">
        <v>20</v>
      </c>
      <c r="W756" s="150">
        <v>23.279577464788737</v>
      </c>
      <c r="X756" s="151">
        <v>27.939583333333331</v>
      </c>
      <c r="Y756" s="147">
        <v>0</v>
      </c>
      <c r="Z756" s="148">
        <v>0</v>
      </c>
      <c r="AA756" s="148">
        <v>5</v>
      </c>
      <c r="AB756" s="148">
        <v>48</v>
      </c>
      <c r="AC756" s="148">
        <v>106</v>
      </c>
      <c r="AD756" s="148">
        <v>72</v>
      </c>
      <c r="AE756" s="148">
        <v>10</v>
      </c>
      <c r="AF756" s="148">
        <v>2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182</v>
      </c>
      <c r="C757" s="147">
        <v>3</v>
      </c>
      <c r="D757" s="148">
        <v>7</v>
      </c>
      <c r="E757" s="148">
        <v>163</v>
      </c>
      <c r="F757" s="148">
        <v>0</v>
      </c>
      <c r="G757" s="148">
        <v>1</v>
      </c>
      <c r="H757" s="148">
        <v>2</v>
      </c>
      <c r="I757" s="148">
        <v>5</v>
      </c>
      <c r="J757" s="148">
        <v>0</v>
      </c>
      <c r="K757" s="148">
        <v>0</v>
      </c>
      <c r="L757" s="148">
        <v>0</v>
      </c>
      <c r="M757" s="148">
        <v>1</v>
      </c>
      <c r="N757" s="149">
        <v>0</v>
      </c>
      <c r="O757" s="149">
        <v>0</v>
      </c>
      <c r="P757" s="149">
        <v>0</v>
      </c>
      <c r="Q757" s="147">
        <v>152</v>
      </c>
      <c r="R757" s="150">
        <v>83.516483516483518</v>
      </c>
      <c r="S757" s="148">
        <v>75</v>
      </c>
      <c r="T757" s="150">
        <v>41.208791208791204</v>
      </c>
      <c r="U757" s="148">
        <v>3</v>
      </c>
      <c r="V757" s="150">
        <v>42.857142857142854</v>
      </c>
      <c r="W757" s="150">
        <v>23.541319717203454</v>
      </c>
      <c r="X757" s="151">
        <v>28.191847826086956</v>
      </c>
      <c r="Y757" s="147">
        <v>0</v>
      </c>
      <c r="Z757" s="148">
        <v>0</v>
      </c>
      <c r="AA757" s="148">
        <v>4</v>
      </c>
      <c r="AB757" s="148">
        <v>26</v>
      </c>
      <c r="AC757" s="148">
        <v>92</v>
      </c>
      <c r="AD757" s="148">
        <v>46</v>
      </c>
      <c r="AE757" s="148">
        <v>10</v>
      </c>
      <c r="AF757" s="148">
        <v>3</v>
      </c>
      <c r="AG757" s="148">
        <v>1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132</v>
      </c>
      <c r="C758" s="147">
        <v>3</v>
      </c>
      <c r="D758" s="148">
        <v>4</v>
      </c>
      <c r="E758" s="148">
        <v>121</v>
      </c>
      <c r="F758" s="148">
        <v>0</v>
      </c>
      <c r="G758" s="148">
        <v>1</v>
      </c>
      <c r="H758" s="148">
        <v>1</v>
      </c>
      <c r="I758" s="148">
        <v>2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110</v>
      </c>
      <c r="R758" s="150">
        <v>83.333333333333343</v>
      </c>
      <c r="S758" s="148">
        <v>69</v>
      </c>
      <c r="T758" s="150">
        <v>52.272727272727273</v>
      </c>
      <c r="U758" s="148">
        <v>4</v>
      </c>
      <c r="V758" s="150">
        <v>100</v>
      </c>
      <c r="W758" s="150">
        <v>24.605982905982902</v>
      </c>
      <c r="X758" s="151">
        <v>29.208152173913042</v>
      </c>
      <c r="Y758" s="147">
        <v>0</v>
      </c>
      <c r="Z758" s="148">
        <v>0</v>
      </c>
      <c r="AA758" s="148">
        <v>3</v>
      </c>
      <c r="AB758" s="148">
        <v>20</v>
      </c>
      <c r="AC758" s="148">
        <v>48</v>
      </c>
      <c r="AD758" s="148">
        <v>46</v>
      </c>
      <c r="AE758" s="148">
        <v>13</v>
      </c>
      <c r="AF758" s="148">
        <v>3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96</v>
      </c>
      <c r="C759" s="153">
        <v>2</v>
      </c>
      <c r="D759" s="154">
        <v>4</v>
      </c>
      <c r="E759" s="154">
        <v>87</v>
      </c>
      <c r="F759" s="154">
        <v>0</v>
      </c>
      <c r="G759" s="154">
        <v>0</v>
      </c>
      <c r="H759" s="154">
        <v>0</v>
      </c>
      <c r="I759" s="154">
        <v>3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82</v>
      </c>
      <c r="R759" s="157">
        <v>85.416666666666657</v>
      </c>
      <c r="S759" s="158">
        <v>56</v>
      </c>
      <c r="T759" s="157">
        <v>58.333333333333336</v>
      </c>
      <c r="U759" s="158">
        <v>3</v>
      </c>
      <c r="V759" s="157">
        <v>75</v>
      </c>
      <c r="W759" s="157">
        <v>24.885502958579885</v>
      </c>
      <c r="X759" s="159">
        <v>29.824999999999999</v>
      </c>
      <c r="Y759" s="153">
        <v>0</v>
      </c>
      <c r="Z759" s="154">
        <v>0</v>
      </c>
      <c r="AA759" s="154">
        <v>5</v>
      </c>
      <c r="AB759" s="154">
        <v>10</v>
      </c>
      <c r="AC759" s="154">
        <v>35</v>
      </c>
      <c r="AD759" s="154">
        <v>32</v>
      </c>
      <c r="AE759" s="154">
        <v>12</v>
      </c>
      <c r="AF759" s="154">
        <v>2</v>
      </c>
      <c r="AG759" s="154">
        <v>1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3515</v>
      </c>
      <c r="C760" s="163">
        <v>72</v>
      </c>
      <c r="D760" s="164">
        <v>68</v>
      </c>
      <c r="E760" s="164">
        <v>3094</v>
      </c>
      <c r="F760" s="164">
        <v>6</v>
      </c>
      <c r="G760" s="164">
        <v>110</v>
      </c>
      <c r="H760" s="164">
        <v>60</v>
      </c>
      <c r="I760" s="164">
        <v>83</v>
      </c>
      <c r="J760" s="164">
        <v>0</v>
      </c>
      <c r="K760" s="164">
        <v>4</v>
      </c>
      <c r="L760" s="164">
        <v>2</v>
      </c>
      <c r="M760" s="164">
        <v>11</v>
      </c>
      <c r="N760" s="165">
        <v>3</v>
      </c>
      <c r="O760" s="165">
        <v>2</v>
      </c>
      <c r="P760" s="165">
        <v>0</v>
      </c>
      <c r="Q760" s="163">
        <v>2115</v>
      </c>
      <c r="R760" s="166">
        <v>60.170697012802279</v>
      </c>
      <c r="S760" s="164">
        <v>850</v>
      </c>
      <c r="T760" s="166">
        <v>24.182076813655762</v>
      </c>
      <c r="U760" s="164">
        <v>23</v>
      </c>
      <c r="V760" s="166">
        <v>0.65433854907539124</v>
      </c>
      <c r="W760" s="166">
        <v>21.109405216543429</v>
      </c>
      <c r="X760" s="167">
        <v>25.233614519427402</v>
      </c>
      <c r="Y760" s="168">
        <v>11</v>
      </c>
      <c r="Z760" s="169">
        <v>28</v>
      </c>
      <c r="AA760" s="169">
        <v>235</v>
      </c>
      <c r="AB760" s="169">
        <v>1128</v>
      </c>
      <c r="AC760" s="169">
        <v>1530</v>
      </c>
      <c r="AD760" s="169">
        <v>489</v>
      </c>
      <c r="AE760" s="169">
        <v>74</v>
      </c>
      <c r="AF760" s="169">
        <v>14</v>
      </c>
      <c r="AG760" s="169">
        <v>4</v>
      </c>
      <c r="AH760" s="169">
        <v>1</v>
      </c>
      <c r="AI760" s="169">
        <v>1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1</v>
      </c>
      <c r="AQ760" s="169">
        <v>0</v>
      </c>
      <c r="AR760" s="169">
        <v>0</v>
      </c>
      <c r="AS760" s="169">
        <v>0</v>
      </c>
      <c r="AT760" s="169">
        <v>2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4347</v>
      </c>
      <c r="C761" s="173">
        <v>89</v>
      </c>
      <c r="D761" s="174">
        <v>97</v>
      </c>
      <c r="E761" s="174">
        <v>3824</v>
      </c>
      <c r="F761" s="174">
        <v>8</v>
      </c>
      <c r="G761" s="174">
        <v>126</v>
      </c>
      <c r="H761" s="174">
        <v>70</v>
      </c>
      <c r="I761" s="174">
        <v>106</v>
      </c>
      <c r="J761" s="174">
        <v>1</v>
      </c>
      <c r="K761" s="174">
        <v>4</v>
      </c>
      <c r="L761" s="174">
        <v>3</v>
      </c>
      <c r="M761" s="174">
        <v>14</v>
      </c>
      <c r="N761" s="175">
        <v>3</v>
      </c>
      <c r="O761" s="175">
        <v>2</v>
      </c>
      <c r="P761" s="175">
        <v>0</v>
      </c>
      <c r="Q761" s="173">
        <v>2732</v>
      </c>
      <c r="R761" s="176">
        <v>62.84794110881068</v>
      </c>
      <c r="S761" s="174">
        <v>1157</v>
      </c>
      <c r="T761" s="176">
        <v>26.616057050839657</v>
      </c>
      <c r="U761" s="174">
        <v>31</v>
      </c>
      <c r="V761" s="176">
        <v>0.71313549574419144</v>
      </c>
      <c r="W761" s="176">
        <v>21.402869350862776</v>
      </c>
      <c r="X761" s="177">
        <v>25.897268451519537</v>
      </c>
      <c r="Y761" s="178">
        <v>11</v>
      </c>
      <c r="Z761" s="179">
        <v>31</v>
      </c>
      <c r="AA761" s="179">
        <v>266</v>
      </c>
      <c r="AB761" s="179">
        <v>1305</v>
      </c>
      <c r="AC761" s="179">
        <v>1907</v>
      </c>
      <c r="AD761" s="179">
        <v>691</v>
      </c>
      <c r="AE761" s="179">
        <v>104</v>
      </c>
      <c r="AF761" s="179">
        <v>20</v>
      </c>
      <c r="AG761" s="179">
        <v>5</v>
      </c>
      <c r="AH761" s="179">
        <v>2</v>
      </c>
      <c r="AI761" s="179">
        <v>1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1</v>
      </c>
      <c r="AQ761" s="179">
        <v>0</v>
      </c>
      <c r="AR761" s="179">
        <v>0</v>
      </c>
      <c r="AS761" s="179">
        <v>0</v>
      </c>
      <c r="AT761" s="179">
        <v>2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4578</v>
      </c>
      <c r="C762" s="173">
        <v>94</v>
      </c>
      <c r="D762" s="174">
        <v>105</v>
      </c>
      <c r="E762" s="174">
        <v>4033</v>
      </c>
      <c r="F762" s="174">
        <v>8</v>
      </c>
      <c r="G762" s="174">
        <v>127</v>
      </c>
      <c r="H762" s="174">
        <v>72</v>
      </c>
      <c r="I762" s="174">
        <v>111</v>
      </c>
      <c r="J762" s="174">
        <v>1</v>
      </c>
      <c r="K762" s="174">
        <v>4</v>
      </c>
      <c r="L762" s="174">
        <v>3</v>
      </c>
      <c r="M762" s="174">
        <v>15</v>
      </c>
      <c r="N762" s="175">
        <v>3</v>
      </c>
      <c r="O762" s="175">
        <v>2</v>
      </c>
      <c r="P762" s="175">
        <v>0</v>
      </c>
      <c r="Q762" s="173">
        <v>2924</v>
      </c>
      <c r="R762" s="176">
        <v>63.870685889034519</v>
      </c>
      <c r="S762" s="174">
        <v>1282</v>
      </c>
      <c r="T762" s="176">
        <v>28.003494975972039</v>
      </c>
      <c r="U762" s="174">
        <v>37</v>
      </c>
      <c r="V762" s="176">
        <v>0.80821319353429444</v>
      </c>
      <c r="W762" s="176">
        <v>21.569937884321252</v>
      </c>
      <c r="X762" s="177">
        <v>26.249479166666664</v>
      </c>
      <c r="Y762" s="178">
        <v>11</v>
      </c>
      <c r="Z762" s="179">
        <v>32</v>
      </c>
      <c r="AA762" s="179">
        <v>274</v>
      </c>
      <c r="AB762" s="179">
        <v>1335</v>
      </c>
      <c r="AC762" s="179">
        <v>1990</v>
      </c>
      <c r="AD762" s="179">
        <v>768</v>
      </c>
      <c r="AE762" s="179">
        <v>129</v>
      </c>
      <c r="AF762" s="179">
        <v>25</v>
      </c>
      <c r="AG762" s="179">
        <v>6</v>
      </c>
      <c r="AH762" s="179">
        <v>2</v>
      </c>
      <c r="AI762" s="179">
        <v>1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1</v>
      </c>
      <c r="AQ762" s="179">
        <v>0</v>
      </c>
      <c r="AR762" s="179">
        <v>0</v>
      </c>
      <c r="AS762" s="179">
        <v>0</v>
      </c>
      <c r="AT762" s="179">
        <v>2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4796</v>
      </c>
      <c r="C763" s="183">
        <v>95</v>
      </c>
      <c r="D763" s="184">
        <v>115</v>
      </c>
      <c r="E763" s="184">
        <v>4231</v>
      </c>
      <c r="F763" s="184">
        <v>8</v>
      </c>
      <c r="G763" s="184">
        <v>128</v>
      </c>
      <c r="H763" s="184">
        <v>73</v>
      </c>
      <c r="I763" s="184">
        <v>118</v>
      </c>
      <c r="J763" s="184">
        <v>1</v>
      </c>
      <c r="K763" s="184">
        <v>4</v>
      </c>
      <c r="L763" s="184">
        <v>3</v>
      </c>
      <c r="M763" s="184">
        <v>15</v>
      </c>
      <c r="N763" s="185">
        <v>3</v>
      </c>
      <c r="O763" s="185">
        <v>2</v>
      </c>
      <c r="P763" s="185">
        <v>0</v>
      </c>
      <c r="Q763" s="183">
        <v>3116</v>
      </c>
      <c r="R763" s="186">
        <v>64.970809007506261</v>
      </c>
      <c r="S763" s="184">
        <v>1430</v>
      </c>
      <c r="T763" s="186">
        <v>29.816513761467888</v>
      </c>
      <c r="U763" s="184">
        <v>48</v>
      </c>
      <c r="V763" s="186">
        <v>1.0008340283569641</v>
      </c>
      <c r="W763" s="186">
        <v>21.786119798647711</v>
      </c>
      <c r="X763" s="187">
        <v>26.704852941176469</v>
      </c>
      <c r="Y763" s="188">
        <v>12</v>
      </c>
      <c r="Z763" s="189">
        <v>36</v>
      </c>
      <c r="AA763" s="189">
        <v>276</v>
      </c>
      <c r="AB763" s="189">
        <v>1357</v>
      </c>
      <c r="AC763" s="189">
        <v>2045</v>
      </c>
      <c r="AD763" s="189">
        <v>850</v>
      </c>
      <c r="AE763" s="189">
        <v>173</v>
      </c>
      <c r="AF763" s="189">
        <v>33</v>
      </c>
      <c r="AG763" s="189">
        <v>9</v>
      </c>
      <c r="AH763" s="189">
        <v>2</v>
      </c>
      <c r="AI763" s="189">
        <v>1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1</v>
      </c>
      <c r="AQ763" s="189">
        <v>0</v>
      </c>
      <c r="AR763" s="189">
        <v>0</v>
      </c>
      <c r="AS763" s="189">
        <v>0</v>
      </c>
      <c r="AT763" s="189">
        <v>2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199</v>
      </c>
      <c r="Y764" s="35" t="s">
        <v>199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187</v>
      </c>
      <c r="R766" s="13" t="s">
        <v>187</v>
      </c>
      <c r="S766" s="15" t="s">
        <v>188</v>
      </c>
      <c r="T766" s="13" t="s">
        <v>188</v>
      </c>
      <c r="U766" s="15" t="s">
        <v>189</v>
      </c>
      <c r="V766" s="13" t="s">
        <v>189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5898</v>
      </c>
      <c r="C768" s="139">
        <v>112</v>
      </c>
      <c r="D768" s="140">
        <v>107</v>
      </c>
      <c r="E768" s="140">
        <v>5238</v>
      </c>
      <c r="F768" s="140">
        <v>9</v>
      </c>
      <c r="G768" s="140">
        <v>165</v>
      </c>
      <c r="H768" s="140">
        <v>106</v>
      </c>
      <c r="I768" s="140">
        <v>135</v>
      </c>
      <c r="J768" s="140">
        <v>1</v>
      </c>
      <c r="K768" s="140">
        <v>3</v>
      </c>
      <c r="L768" s="140">
        <v>2</v>
      </c>
      <c r="M768" s="140">
        <v>18</v>
      </c>
      <c r="N768" s="141">
        <v>1</v>
      </c>
      <c r="O768" s="141">
        <v>1</v>
      </c>
      <c r="P768" s="141">
        <v>0</v>
      </c>
      <c r="Q768" s="142">
        <v>4442</v>
      </c>
      <c r="R768" s="143">
        <v>75.31366564937268</v>
      </c>
      <c r="S768" s="144">
        <v>2165</v>
      </c>
      <c r="T768" s="143">
        <v>36.707358426585287</v>
      </c>
      <c r="U768" s="144">
        <v>57</v>
      </c>
      <c r="V768" s="143">
        <v>0.9664292980671414</v>
      </c>
      <c r="W768" s="143">
        <v>22.724075957951843</v>
      </c>
      <c r="X768" s="145">
        <v>27.543704379562044</v>
      </c>
      <c r="Y768" s="193">
        <v>4</v>
      </c>
      <c r="Z768" s="194">
        <v>32</v>
      </c>
      <c r="AA768" s="194">
        <v>230</v>
      </c>
      <c r="AB768" s="194">
        <v>1190</v>
      </c>
      <c r="AC768" s="194">
        <v>2761</v>
      </c>
      <c r="AD768" s="194">
        <v>1370</v>
      </c>
      <c r="AE768" s="194">
        <v>254</v>
      </c>
      <c r="AF768" s="194">
        <v>33</v>
      </c>
      <c r="AG768" s="194">
        <v>8</v>
      </c>
      <c r="AH768" s="194">
        <v>6</v>
      </c>
      <c r="AI768" s="194">
        <v>3</v>
      </c>
      <c r="AJ768" s="194">
        <v>0</v>
      </c>
      <c r="AK768" s="194">
        <v>0</v>
      </c>
      <c r="AL768" s="194">
        <v>0</v>
      </c>
      <c r="AM768" s="194">
        <v>3</v>
      </c>
      <c r="AN768" s="194">
        <v>0</v>
      </c>
      <c r="AO768" s="194">
        <v>0</v>
      </c>
      <c r="AP768" s="194">
        <v>4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4284</v>
      </c>
      <c r="C769" s="147">
        <v>119</v>
      </c>
      <c r="D769" s="148">
        <v>115</v>
      </c>
      <c r="E769" s="148">
        <v>3549</v>
      </c>
      <c r="F769" s="148">
        <v>13</v>
      </c>
      <c r="G769" s="148">
        <v>176</v>
      </c>
      <c r="H769" s="148">
        <v>112</v>
      </c>
      <c r="I769" s="148">
        <v>172</v>
      </c>
      <c r="J769" s="148">
        <v>0</v>
      </c>
      <c r="K769" s="148">
        <v>4</v>
      </c>
      <c r="L769" s="148">
        <v>7</v>
      </c>
      <c r="M769" s="148">
        <v>10</v>
      </c>
      <c r="N769" s="149">
        <v>4</v>
      </c>
      <c r="O769" s="149">
        <v>2</v>
      </c>
      <c r="P769" s="149">
        <v>1</v>
      </c>
      <c r="Q769" s="147">
        <v>2950</v>
      </c>
      <c r="R769" s="150">
        <v>68.8608776844071</v>
      </c>
      <c r="S769" s="148">
        <v>1404</v>
      </c>
      <c r="T769" s="150">
        <v>32.773109243697476</v>
      </c>
      <c r="U769" s="148">
        <v>53</v>
      </c>
      <c r="V769" s="150">
        <v>1.2371615312791784</v>
      </c>
      <c r="W769" s="150">
        <v>22.188842203548084</v>
      </c>
      <c r="X769" s="151">
        <v>27.173214285714284</v>
      </c>
      <c r="Y769" s="198">
        <v>7</v>
      </c>
      <c r="Z769" s="199">
        <v>32</v>
      </c>
      <c r="AA769" s="199">
        <v>218</v>
      </c>
      <c r="AB769" s="199">
        <v>1077</v>
      </c>
      <c r="AC769" s="199">
        <v>1924</v>
      </c>
      <c r="AD769" s="199">
        <v>756</v>
      </c>
      <c r="AE769" s="199">
        <v>217</v>
      </c>
      <c r="AF769" s="199">
        <v>41</v>
      </c>
      <c r="AG769" s="199">
        <v>8</v>
      </c>
      <c r="AH769" s="199">
        <v>3</v>
      </c>
      <c r="AI769" s="199">
        <v>1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4403</v>
      </c>
      <c r="C770" s="147">
        <v>105</v>
      </c>
      <c r="D770" s="148">
        <v>107</v>
      </c>
      <c r="E770" s="148">
        <v>3807</v>
      </c>
      <c r="F770" s="148">
        <v>8</v>
      </c>
      <c r="G770" s="148">
        <v>152</v>
      </c>
      <c r="H770" s="148">
        <v>72</v>
      </c>
      <c r="I770" s="148">
        <v>124</v>
      </c>
      <c r="J770" s="148">
        <v>3</v>
      </c>
      <c r="K770" s="148">
        <v>5</v>
      </c>
      <c r="L770" s="148">
        <v>3</v>
      </c>
      <c r="M770" s="148">
        <v>14</v>
      </c>
      <c r="N770" s="149">
        <v>1</v>
      </c>
      <c r="O770" s="149">
        <v>2</v>
      </c>
      <c r="P770" s="149">
        <v>0</v>
      </c>
      <c r="Q770" s="147">
        <v>2149</v>
      </c>
      <c r="R770" s="150">
        <v>48.807631160572335</v>
      </c>
      <c r="S770" s="148">
        <v>861</v>
      </c>
      <c r="T770" s="150">
        <v>19.554848966613672</v>
      </c>
      <c r="U770" s="148">
        <v>31</v>
      </c>
      <c r="V770" s="150">
        <v>0.7040654099477629</v>
      </c>
      <c r="W770" s="150">
        <v>20.040472405178285</v>
      </c>
      <c r="X770" s="151">
        <v>24.635988918737407</v>
      </c>
      <c r="Y770" s="198">
        <v>22</v>
      </c>
      <c r="Z770" s="199">
        <v>80</v>
      </c>
      <c r="AA770" s="199">
        <v>510</v>
      </c>
      <c r="AB770" s="199">
        <v>1642</v>
      </c>
      <c r="AC770" s="199">
        <v>1489</v>
      </c>
      <c r="AD770" s="199">
        <v>529</v>
      </c>
      <c r="AE770" s="199">
        <v>100</v>
      </c>
      <c r="AF770" s="199">
        <v>22</v>
      </c>
      <c r="AG770" s="199">
        <v>8</v>
      </c>
      <c r="AH770" s="199">
        <v>0</v>
      </c>
      <c r="AI770" s="199">
        <v>1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4216</v>
      </c>
      <c r="C771" s="147">
        <v>92</v>
      </c>
      <c r="D771" s="148">
        <v>119</v>
      </c>
      <c r="E771" s="148">
        <v>3475</v>
      </c>
      <c r="F771" s="148">
        <v>16</v>
      </c>
      <c r="G771" s="148">
        <v>192</v>
      </c>
      <c r="H771" s="148">
        <v>94</v>
      </c>
      <c r="I771" s="148">
        <v>186</v>
      </c>
      <c r="J771" s="148">
        <v>0</v>
      </c>
      <c r="K771" s="148">
        <v>3</v>
      </c>
      <c r="L771" s="148">
        <v>2</v>
      </c>
      <c r="M771" s="148">
        <v>23</v>
      </c>
      <c r="N771" s="149">
        <v>9</v>
      </c>
      <c r="O771" s="149">
        <v>5</v>
      </c>
      <c r="P771" s="149">
        <v>0</v>
      </c>
      <c r="Q771" s="147">
        <v>2413</v>
      </c>
      <c r="R771" s="150">
        <v>57.23434535104365</v>
      </c>
      <c r="S771" s="148">
        <v>845</v>
      </c>
      <c r="T771" s="150">
        <v>20.0426944971537</v>
      </c>
      <c r="U771" s="148">
        <v>38</v>
      </c>
      <c r="V771" s="150">
        <v>0.90132827324478182</v>
      </c>
      <c r="W771" s="150">
        <v>20.730716318785589</v>
      </c>
      <c r="X771" s="151">
        <v>24.842520920502089</v>
      </c>
      <c r="Y771" s="198">
        <v>13</v>
      </c>
      <c r="Z771" s="199">
        <v>39</v>
      </c>
      <c r="AA771" s="199">
        <v>360</v>
      </c>
      <c r="AB771" s="199">
        <v>1391</v>
      </c>
      <c r="AC771" s="199">
        <v>1761</v>
      </c>
      <c r="AD771" s="199">
        <v>478</v>
      </c>
      <c r="AE771" s="199">
        <v>136</v>
      </c>
      <c r="AF771" s="199">
        <v>31</v>
      </c>
      <c r="AG771" s="199">
        <v>7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5381</v>
      </c>
      <c r="C772" s="147">
        <v>100</v>
      </c>
      <c r="D772" s="148">
        <v>111</v>
      </c>
      <c r="E772" s="148">
        <v>4934</v>
      </c>
      <c r="F772" s="148">
        <v>2</v>
      </c>
      <c r="G772" s="148">
        <v>134</v>
      </c>
      <c r="H772" s="148">
        <v>46</v>
      </c>
      <c r="I772" s="148">
        <v>33</v>
      </c>
      <c r="J772" s="148">
        <v>0</v>
      </c>
      <c r="K772" s="148">
        <v>7</v>
      </c>
      <c r="L772" s="148">
        <v>3</v>
      </c>
      <c r="M772" s="148">
        <v>11</v>
      </c>
      <c r="N772" s="149">
        <v>0</v>
      </c>
      <c r="O772" s="149">
        <v>0</v>
      </c>
      <c r="P772" s="149">
        <v>0</v>
      </c>
      <c r="Q772" s="147">
        <v>3759</v>
      </c>
      <c r="R772" s="150">
        <v>69.856903921204236</v>
      </c>
      <c r="S772" s="148">
        <v>1842</v>
      </c>
      <c r="T772" s="150">
        <v>34.231555472960416</v>
      </c>
      <c r="U772" s="148">
        <v>54</v>
      </c>
      <c r="V772" s="150">
        <v>1.0035309422040513</v>
      </c>
      <c r="W772" s="150">
        <v>22.426314811373345</v>
      </c>
      <c r="X772" s="151">
        <v>27.248042704626332</v>
      </c>
      <c r="Y772" s="198">
        <v>6</v>
      </c>
      <c r="Z772" s="199">
        <v>24</v>
      </c>
      <c r="AA772" s="199">
        <v>164</v>
      </c>
      <c r="AB772" s="199">
        <v>1428</v>
      </c>
      <c r="AC772" s="199">
        <v>2365</v>
      </c>
      <c r="AD772" s="199">
        <v>1124</v>
      </c>
      <c r="AE772" s="199">
        <v>216</v>
      </c>
      <c r="AF772" s="199">
        <v>42</v>
      </c>
      <c r="AG772" s="199">
        <v>10</v>
      </c>
      <c r="AH772" s="199">
        <v>1</v>
      </c>
      <c r="AI772" s="199">
        <v>1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4809</v>
      </c>
      <c r="C773" s="147">
        <v>88</v>
      </c>
      <c r="D773" s="148">
        <v>127</v>
      </c>
      <c r="E773" s="148">
        <v>4294</v>
      </c>
      <c r="F773" s="148">
        <v>8</v>
      </c>
      <c r="G773" s="148">
        <v>54</v>
      </c>
      <c r="H773" s="148">
        <v>61</v>
      </c>
      <c r="I773" s="148">
        <v>142</v>
      </c>
      <c r="J773" s="148">
        <v>0</v>
      </c>
      <c r="K773" s="148">
        <v>4</v>
      </c>
      <c r="L773" s="148">
        <v>1</v>
      </c>
      <c r="M773" s="148">
        <v>21</v>
      </c>
      <c r="N773" s="149">
        <v>7</v>
      </c>
      <c r="O773" s="149">
        <v>2</v>
      </c>
      <c r="P773" s="149">
        <v>0</v>
      </c>
      <c r="Q773" s="147">
        <v>2585</v>
      </c>
      <c r="R773" s="150">
        <v>53.753379080889999</v>
      </c>
      <c r="S773" s="148">
        <v>986</v>
      </c>
      <c r="T773" s="150">
        <v>20.503223123310459</v>
      </c>
      <c r="U773" s="148">
        <v>56</v>
      </c>
      <c r="V773" s="150">
        <v>1.1644832605531297</v>
      </c>
      <c r="W773" s="150">
        <v>20.879226450405493</v>
      </c>
      <c r="X773" s="151">
        <v>24.575629305776364</v>
      </c>
      <c r="Y773" s="198">
        <v>24</v>
      </c>
      <c r="Z773" s="199">
        <v>34</v>
      </c>
      <c r="AA773" s="199">
        <v>339</v>
      </c>
      <c r="AB773" s="199">
        <v>1827</v>
      </c>
      <c r="AC773" s="199">
        <v>1887</v>
      </c>
      <c r="AD773" s="199">
        <v>540</v>
      </c>
      <c r="AE773" s="199">
        <v>102</v>
      </c>
      <c r="AF773" s="199">
        <v>25</v>
      </c>
      <c r="AG773" s="199">
        <v>11</v>
      </c>
      <c r="AH773" s="199">
        <v>3</v>
      </c>
      <c r="AI773" s="199">
        <v>0</v>
      </c>
      <c r="AJ773" s="199">
        <v>0</v>
      </c>
      <c r="AK773" s="199">
        <v>3</v>
      </c>
      <c r="AL773" s="199">
        <v>0</v>
      </c>
      <c r="AM773" s="199">
        <v>0</v>
      </c>
      <c r="AN773" s="199">
        <v>0</v>
      </c>
      <c r="AO773" s="199">
        <v>1</v>
      </c>
      <c r="AP773" s="199">
        <v>0</v>
      </c>
      <c r="AQ773" s="199">
        <v>0</v>
      </c>
      <c r="AR773" s="199">
        <v>0</v>
      </c>
      <c r="AS773" s="199">
        <v>0</v>
      </c>
      <c r="AT773" s="199">
        <v>13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4582</v>
      </c>
      <c r="C774" s="153">
        <v>52</v>
      </c>
      <c r="D774" s="154">
        <v>116</v>
      </c>
      <c r="E774" s="154">
        <v>4319</v>
      </c>
      <c r="F774" s="154">
        <v>1</v>
      </c>
      <c r="G774" s="154">
        <v>26</v>
      </c>
      <c r="H774" s="154">
        <v>23</v>
      </c>
      <c r="I774" s="154">
        <v>32</v>
      </c>
      <c r="J774" s="154">
        <v>0</v>
      </c>
      <c r="K774" s="154">
        <v>2</v>
      </c>
      <c r="L774" s="154">
        <v>1</v>
      </c>
      <c r="M774" s="154">
        <v>6</v>
      </c>
      <c r="N774" s="155">
        <v>2</v>
      </c>
      <c r="O774" s="155">
        <v>2</v>
      </c>
      <c r="P774" s="155">
        <v>0</v>
      </c>
      <c r="Q774" s="156">
        <v>3515</v>
      </c>
      <c r="R774" s="157">
        <v>76.713225665648181</v>
      </c>
      <c r="S774" s="158">
        <v>1909</v>
      </c>
      <c r="T774" s="157">
        <v>41.663029244871232</v>
      </c>
      <c r="U774" s="158">
        <v>50</v>
      </c>
      <c r="V774" s="157">
        <v>1.0912265386294195</v>
      </c>
      <c r="W774" s="157">
        <v>23.050785683107819</v>
      </c>
      <c r="X774" s="159">
        <v>27.684767996530788</v>
      </c>
      <c r="Y774" s="203">
        <v>5</v>
      </c>
      <c r="Z774" s="204">
        <v>9</v>
      </c>
      <c r="AA774" s="204">
        <v>109</v>
      </c>
      <c r="AB774" s="204">
        <v>944</v>
      </c>
      <c r="AC774" s="204">
        <v>2125</v>
      </c>
      <c r="AD774" s="204">
        <v>1153</v>
      </c>
      <c r="AE774" s="204">
        <v>187</v>
      </c>
      <c r="AF774" s="204">
        <v>37</v>
      </c>
      <c r="AG774" s="204">
        <v>8</v>
      </c>
      <c r="AH774" s="204">
        <v>3</v>
      </c>
      <c r="AI774" s="204">
        <v>2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4836</v>
      </c>
      <c r="C775" s="163">
        <v>106</v>
      </c>
      <c r="D775" s="164">
        <v>112</v>
      </c>
      <c r="E775" s="164">
        <v>4201</v>
      </c>
      <c r="F775" s="164">
        <v>10</v>
      </c>
      <c r="G775" s="164">
        <v>164</v>
      </c>
      <c r="H775" s="164">
        <v>86</v>
      </c>
      <c r="I775" s="164">
        <v>130</v>
      </c>
      <c r="J775" s="164">
        <v>1</v>
      </c>
      <c r="K775" s="164">
        <v>4</v>
      </c>
      <c r="L775" s="164">
        <v>3</v>
      </c>
      <c r="M775" s="164">
        <v>15</v>
      </c>
      <c r="N775" s="165">
        <v>3</v>
      </c>
      <c r="O775" s="165">
        <v>2</v>
      </c>
      <c r="P775" s="165">
        <v>0</v>
      </c>
      <c r="Q775" s="163">
        <v>3143</v>
      </c>
      <c r="R775" s="166">
        <v>64.991728701406132</v>
      </c>
      <c r="S775" s="164">
        <v>1423</v>
      </c>
      <c r="T775" s="166">
        <v>29.42514474772539</v>
      </c>
      <c r="U775" s="164">
        <v>47</v>
      </c>
      <c r="V775" s="166">
        <v>0.97187758478081054</v>
      </c>
      <c r="W775" s="166">
        <v>21.7</v>
      </c>
      <c r="X775" s="167">
        <v>26.738557579318449</v>
      </c>
      <c r="Y775" s="206">
        <v>10</v>
      </c>
      <c r="Z775" s="169">
        <v>41</v>
      </c>
      <c r="AA775" s="169">
        <v>296</v>
      </c>
      <c r="AB775" s="169">
        <v>1346</v>
      </c>
      <c r="AC775" s="169">
        <v>2060</v>
      </c>
      <c r="AD775" s="169">
        <v>851</v>
      </c>
      <c r="AE775" s="169">
        <v>185</v>
      </c>
      <c r="AF775" s="169">
        <v>34</v>
      </c>
      <c r="AG775" s="169">
        <v>8</v>
      </c>
      <c r="AH775" s="169">
        <v>2</v>
      </c>
      <c r="AI775" s="169">
        <v>1</v>
      </c>
      <c r="AJ775" s="169">
        <v>0</v>
      </c>
      <c r="AK775" s="169">
        <v>0</v>
      </c>
      <c r="AL775" s="169">
        <v>0</v>
      </c>
      <c r="AM775" s="169">
        <v>1</v>
      </c>
      <c r="AN775" s="169">
        <v>0</v>
      </c>
      <c r="AO775" s="169">
        <v>0</v>
      </c>
      <c r="AP775" s="169">
        <v>1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4796</v>
      </c>
      <c r="C776" s="173">
        <v>95</v>
      </c>
      <c r="D776" s="174">
        <v>115</v>
      </c>
      <c r="E776" s="174">
        <v>4231</v>
      </c>
      <c r="F776" s="174">
        <v>8</v>
      </c>
      <c r="G776" s="174">
        <v>128</v>
      </c>
      <c r="H776" s="174">
        <v>73</v>
      </c>
      <c r="I776" s="174">
        <v>118</v>
      </c>
      <c r="J776" s="174">
        <v>1</v>
      </c>
      <c r="K776" s="174">
        <v>4</v>
      </c>
      <c r="L776" s="174">
        <v>3</v>
      </c>
      <c r="M776" s="174">
        <v>15</v>
      </c>
      <c r="N776" s="175">
        <v>3</v>
      </c>
      <c r="O776" s="175">
        <v>2</v>
      </c>
      <c r="P776" s="175">
        <v>0</v>
      </c>
      <c r="Q776" s="173">
        <v>3116</v>
      </c>
      <c r="R776" s="176">
        <v>64.970809007506261</v>
      </c>
      <c r="S776" s="174">
        <v>1430</v>
      </c>
      <c r="T776" s="176">
        <v>29.816513761467888</v>
      </c>
      <c r="U776" s="174">
        <v>48</v>
      </c>
      <c r="V776" s="176">
        <v>1.0008340283569641</v>
      </c>
      <c r="W776" s="176">
        <v>21.786119798647711</v>
      </c>
      <c r="X776" s="177">
        <v>26.704852941176469</v>
      </c>
      <c r="Y776" s="207">
        <v>12</v>
      </c>
      <c r="Z776" s="179">
        <v>36</v>
      </c>
      <c r="AA776" s="179">
        <v>276</v>
      </c>
      <c r="AB776" s="179">
        <v>1357</v>
      </c>
      <c r="AC776" s="179">
        <v>2045</v>
      </c>
      <c r="AD776" s="179">
        <v>850</v>
      </c>
      <c r="AE776" s="179">
        <v>173</v>
      </c>
      <c r="AF776" s="179">
        <v>33</v>
      </c>
      <c r="AG776" s="179">
        <v>9</v>
      </c>
      <c r="AH776" s="179">
        <v>2</v>
      </c>
      <c r="AI776" s="179">
        <v>1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1</v>
      </c>
      <c r="AQ776" s="179">
        <v>0</v>
      </c>
      <c r="AR776" s="179">
        <v>0</v>
      </c>
      <c r="AS776" s="179">
        <v>0</v>
      </c>
      <c r="AT776" s="179">
        <v>2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33573</v>
      </c>
      <c r="C777" s="183">
        <v>668</v>
      </c>
      <c r="D777" s="184">
        <v>802</v>
      </c>
      <c r="E777" s="184">
        <v>29616</v>
      </c>
      <c r="F777" s="184">
        <v>57</v>
      </c>
      <c r="G777" s="184">
        <v>899</v>
      </c>
      <c r="H777" s="184">
        <v>514</v>
      </c>
      <c r="I777" s="184">
        <v>824</v>
      </c>
      <c r="J777" s="184">
        <v>4</v>
      </c>
      <c r="K777" s="184">
        <v>28</v>
      </c>
      <c r="L777" s="184">
        <v>19</v>
      </c>
      <c r="M777" s="184">
        <v>103</v>
      </c>
      <c r="N777" s="185">
        <v>24</v>
      </c>
      <c r="O777" s="185">
        <v>14</v>
      </c>
      <c r="P777" s="185">
        <v>1</v>
      </c>
      <c r="Q777" s="183">
        <v>21813</v>
      </c>
      <c r="R777" s="186">
        <v>64.971852381377886</v>
      </c>
      <c r="S777" s="184">
        <v>10012</v>
      </c>
      <c r="T777" s="186">
        <v>29.821582819527599</v>
      </c>
      <c r="U777" s="184">
        <v>339</v>
      </c>
      <c r="V777" s="186">
        <v>1.0097399696184435</v>
      </c>
      <c r="W777" s="186">
        <v>21.786119798647711</v>
      </c>
      <c r="X777" s="187">
        <v>26.704852941176469</v>
      </c>
      <c r="Y777" s="208">
        <v>81</v>
      </c>
      <c r="Z777" s="189">
        <v>250</v>
      </c>
      <c r="AA777" s="189">
        <v>1930</v>
      </c>
      <c r="AB777" s="189">
        <v>9499</v>
      </c>
      <c r="AC777" s="189">
        <v>14312</v>
      </c>
      <c r="AD777" s="189">
        <v>5950</v>
      </c>
      <c r="AE777" s="189">
        <v>1212</v>
      </c>
      <c r="AF777" s="189">
        <v>231</v>
      </c>
      <c r="AG777" s="189">
        <v>60</v>
      </c>
      <c r="AH777" s="189">
        <v>16</v>
      </c>
      <c r="AI777" s="189">
        <v>8</v>
      </c>
      <c r="AJ777" s="189">
        <v>0</v>
      </c>
      <c r="AK777" s="189">
        <v>3</v>
      </c>
      <c r="AL777" s="189">
        <v>0</v>
      </c>
      <c r="AM777" s="189">
        <v>3</v>
      </c>
      <c r="AN777" s="189">
        <v>0</v>
      </c>
      <c r="AO777" s="189">
        <v>1</v>
      </c>
      <c r="AP777" s="189">
        <v>4</v>
      </c>
      <c r="AQ777" s="189">
        <v>0</v>
      </c>
      <c r="AR777" s="189">
        <v>0</v>
      </c>
      <c r="AS777" s="189">
        <v>0</v>
      </c>
      <c r="AT777" s="189">
        <v>13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42" t="s">
        <v>34</v>
      </c>
      <c r="B778" s="24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43"/>
      <c r="B779" s="24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43"/>
      <c r="B780" s="24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43"/>
      <c r="B781" s="24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43"/>
      <c r="B782" s="24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43"/>
      <c r="B783" s="24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43"/>
      <c r="B784" s="24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43"/>
      <c r="B785" s="24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43"/>
      <c r="B786" s="24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43"/>
      <c r="B787" s="24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43"/>
      <c r="B788" s="24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43"/>
      <c r="B789" s="24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43"/>
      <c r="B790" s="24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43"/>
      <c r="B791" s="24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43"/>
      <c r="B792" s="24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43"/>
      <c r="B793" s="24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43"/>
      <c r="B794" s="24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43"/>
      <c r="B795" s="24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43"/>
      <c r="B796" s="24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43"/>
      <c r="B797" s="24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43"/>
      <c r="B798" s="24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43"/>
      <c r="B799" s="24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43"/>
      <c r="B800" s="24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43"/>
      <c r="B801" s="24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43"/>
      <c r="B802" s="24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43"/>
      <c r="B803" s="24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43"/>
      <c r="B804" s="24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43"/>
      <c r="B805" s="24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43"/>
      <c r="B806" s="24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43"/>
      <c r="B807" s="24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43"/>
      <c r="B808" s="24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43"/>
      <c r="B809" s="24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43"/>
      <c r="B810" s="24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43"/>
      <c r="B811" s="24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43"/>
      <c r="B812" s="24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43"/>
      <c r="B813" s="24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43"/>
      <c r="B814" s="24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43"/>
      <c r="B815" s="24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43"/>
      <c r="B816" s="24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43"/>
      <c r="B817" s="24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43"/>
      <c r="B818" s="24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43"/>
      <c r="B819" s="24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AZ55">
    <cfRule type="expression" dxfId="79" priority="60">
      <formula>$B8=MAX($B$8:$B$55)</formula>
    </cfRule>
  </conditionalFormatting>
  <conditionalFormatting sqref="B56:AZ103">
    <cfRule type="expression" dxfId="78" priority="59">
      <formula>$B56=MAX($B$56:$B$103)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AZ159">
    <cfRule type="expression" dxfId="77" priority="57">
      <formula>$B112=MAX($B$112:$B$159)</formula>
    </cfRule>
  </conditionalFormatting>
  <conditionalFormatting sqref="B160:AZ207">
    <cfRule type="expression" dxfId="76" priority="56">
      <formula>$B160=MAX($B$160:$B$207)</formula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AZ263">
    <cfRule type="expression" dxfId="75" priority="54">
      <formula>$B216=MAX($B$216:$B$263)</formula>
    </cfRule>
  </conditionalFormatting>
  <conditionalFormatting sqref="B264:AZ311">
    <cfRule type="expression" dxfId="74" priority="53">
      <formula>$B264=MAX($B$264:$B$311)</formula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AZ367">
    <cfRule type="expression" dxfId="73" priority="51">
      <formula>$B320=MAX($B$320:$B$367)</formula>
    </cfRule>
  </conditionalFormatting>
  <conditionalFormatting sqref="B368:AZ415">
    <cfRule type="expression" dxfId="72" priority="50">
      <formula>$B368=MAX($B$368:$B$415)</formula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AZ471">
    <cfRule type="expression" dxfId="71" priority="48">
      <formula>$B424=MAX($B$424:$B$471)</formula>
    </cfRule>
  </conditionalFormatting>
  <conditionalFormatting sqref="B472:AZ519">
    <cfRule type="expression" dxfId="70" priority="47">
      <formula>$B472=MAX($B$472:$B$519)</formula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AZ575">
    <cfRule type="expression" dxfId="69" priority="45">
      <formula>$B528=MAX($B$528:$B$575)</formula>
    </cfRule>
  </conditionalFormatting>
  <conditionalFormatting sqref="B576:AZ623">
    <cfRule type="expression" dxfId="68" priority="44">
      <formula>$B576=MAX($B$576:$B$623)</formula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AZ679">
    <cfRule type="expression" dxfId="67" priority="42">
      <formula>$B632=MAX($B$632:$B$679)</formula>
    </cfRule>
  </conditionalFormatting>
  <conditionalFormatting sqref="B680:AZ727">
    <cfRule type="expression" dxfId="66" priority="41">
      <formula>$B680=MAX($B$680:$B$727)</formula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AZ747">
    <cfRule type="expression" dxfId="65" priority="39">
      <formula>$B736=MAX($B$736:$B$747)</formula>
    </cfRule>
  </conditionalFormatting>
  <conditionalFormatting sqref="B748:AZ759">
    <cfRule type="expression" dxfId="64" priority="38">
      <formula>$B748=MAX($B$748:$B$759)</formula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A736:A747">
    <cfRule type="expression" dxfId="63" priority="30">
      <formula>$B736=MAX($B$736:$B$747)</formula>
    </cfRule>
  </conditionalFormatting>
  <conditionalFormatting sqref="A748:A759">
    <cfRule type="expression" dxfId="62" priority="29">
      <formula>$B748=MAX($B$748:$B$759)</formula>
    </cfRule>
  </conditionalFormatting>
  <conditionalFormatting sqref="A8:A55">
    <cfRule type="expression" dxfId="61" priority="28">
      <formula>$B8=MAX($B$8:$B$55)</formula>
    </cfRule>
  </conditionalFormatting>
  <conditionalFormatting sqref="A56:A103">
    <cfRule type="expression" dxfId="60" priority="27">
      <formula>$B56=MAX($B$56:$B$103)</formula>
    </cfRule>
  </conditionalFormatting>
  <conditionalFormatting sqref="A112:A159">
    <cfRule type="expression" dxfId="59" priority="26">
      <formula>$B112=MAX($B$112:$B$159)</formula>
    </cfRule>
  </conditionalFormatting>
  <conditionalFormatting sqref="A160:A207">
    <cfRule type="expression" dxfId="58" priority="25">
      <formula>$B160=MAX($B$160:$B$207)</formula>
    </cfRule>
  </conditionalFormatting>
  <conditionalFormatting sqref="A216:A263">
    <cfRule type="expression" dxfId="57" priority="24">
      <formula>$B216=MAX($B$216:$B$263)</formula>
    </cfRule>
  </conditionalFormatting>
  <conditionalFormatting sqref="A264:A311">
    <cfRule type="expression" dxfId="56" priority="23">
      <formula>$B264=MAX($B$264:$B$311)</formula>
    </cfRule>
  </conditionalFormatting>
  <conditionalFormatting sqref="A320:A367">
    <cfRule type="expression" dxfId="55" priority="22">
      <formula>$B320=MAX($B$320:$B$367)</formula>
    </cfRule>
  </conditionalFormatting>
  <conditionalFormatting sqref="A368:A415">
    <cfRule type="expression" dxfId="54" priority="21">
      <formula>$B368=MAX($B$368:$B$415)</formula>
    </cfRule>
  </conditionalFormatting>
  <conditionalFormatting sqref="A424:A471">
    <cfRule type="expression" dxfId="53" priority="20">
      <formula>$B424=MAX($B$424:$B$471)</formula>
    </cfRule>
  </conditionalFormatting>
  <conditionalFormatting sqref="A472:A519">
    <cfRule type="expression" dxfId="52" priority="19">
      <formula>$B472=MAX($B$472:$B$519)</formula>
    </cfRule>
  </conditionalFormatting>
  <conditionalFormatting sqref="A528:A575">
    <cfRule type="expression" dxfId="51" priority="18">
      <formula>$B528=MAX($B$528:$B$575)</formula>
    </cfRule>
  </conditionalFormatting>
  <conditionalFormatting sqref="A576:A623">
    <cfRule type="expression" dxfId="50" priority="17">
      <formula>$B576=MAX($B$576:$B$623)</formula>
    </cfRule>
  </conditionalFormatting>
  <conditionalFormatting sqref="A632:A679">
    <cfRule type="expression" dxfId="49" priority="16">
      <formula>$B632=MAX($B$632:$B$679)</formula>
    </cfRule>
  </conditionalFormatting>
  <conditionalFormatting sqref="A680:A727">
    <cfRule type="expression" dxfId="48" priority="15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8</v>
      </c>
      <c r="C1" s="1">
        <v>74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182</v>
      </c>
      <c r="W1" s="1">
        <v>74</v>
      </c>
      <c r="AZ1" s="22" t="s">
        <v>182</v>
      </c>
    </row>
    <row r="2" spans="1:52" s="1" customFormat="1" ht="12.5" x14ac:dyDescent="0.25">
      <c r="A2" s="1" t="s">
        <v>9</v>
      </c>
      <c r="C2" s="1" t="s">
        <v>183</v>
      </c>
      <c r="V2" s="22" t="s">
        <v>200</v>
      </c>
      <c r="W2" s="1" t="s">
        <v>183</v>
      </c>
      <c r="AZ2" s="22" t="s">
        <v>200</v>
      </c>
    </row>
    <row r="3" spans="1:52" s="1" customFormat="1" ht="12.5" x14ac:dyDescent="0.25">
      <c r="A3" s="1" t="s">
        <v>10</v>
      </c>
      <c r="C3" s="1" t="s">
        <v>41</v>
      </c>
      <c r="V3" s="22" t="s">
        <v>12</v>
      </c>
      <c r="W3" s="1" t="s">
        <v>41</v>
      </c>
      <c r="AZ3" s="22" t="s">
        <v>12</v>
      </c>
    </row>
    <row r="4" spans="1:52" s="35" customFormat="1" ht="13.5" customHeight="1" x14ac:dyDescent="0.25">
      <c r="B4" s="116" t="s">
        <v>3</v>
      </c>
      <c r="C4" s="35" t="s">
        <v>186</v>
      </c>
      <c r="W4" s="35" t="s">
        <v>186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187</v>
      </c>
      <c r="R6" s="13" t="s">
        <v>187</v>
      </c>
      <c r="S6" s="15" t="s">
        <v>188</v>
      </c>
      <c r="T6" s="13" t="s">
        <v>188</v>
      </c>
      <c r="U6" s="15" t="s">
        <v>189</v>
      </c>
      <c r="V6" s="13" t="s">
        <v>189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42</v>
      </c>
      <c r="C8" s="46">
        <v>0</v>
      </c>
      <c r="D8" s="47">
        <v>3</v>
      </c>
      <c r="E8" s="47">
        <v>38</v>
      </c>
      <c r="F8" s="47">
        <v>0</v>
      </c>
      <c r="G8" s="47">
        <v>0</v>
      </c>
      <c r="H8" s="47">
        <v>0</v>
      </c>
      <c r="I8" s="47">
        <v>1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37</v>
      </c>
      <c r="R8" s="117">
        <v>88.095238095238088</v>
      </c>
      <c r="S8" s="46">
        <v>35</v>
      </c>
      <c r="T8" s="117">
        <v>83.333333333333343</v>
      </c>
      <c r="U8" s="46">
        <v>1</v>
      </c>
      <c r="V8" s="117">
        <v>2.3809523809523809</v>
      </c>
      <c r="W8" s="117">
        <v>28.038095238095242</v>
      </c>
      <c r="X8" s="123">
        <v>33.165277777777781</v>
      </c>
      <c r="Y8" s="46">
        <v>0</v>
      </c>
      <c r="Z8" s="47">
        <v>0</v>
      </c>
      <c r="AA8" s="47">
        <v>0</v>
      </c>
      <c r="AB8" s="47">
        <v>5</v>
      </c>
      <c r="AC8" s="47">
        <v>2</v>
      </c>
      <c r="AD8" s="47">
        <v>16</v>
      </c>
      <c r="AE8" s="47">
        <v>18</v>
      </c>
      <c r="AF8" s="47">
        <v>1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25</v>
      </c>
      <c r="C9" s="52">
        <v>0</v>
      </c>
      <c r="D9" s="53">
        <v>1</v>
      </c>
      <c r="E9" s="53">
        <v>23</v>
      </c>
      <c r="F9" s="53">
        <v>0</v>
      </c>
      <c r="G9" s="53">
        <v>0</v>
      </c>
      <c r="H9" s="53">
        <v>0</v>
      </c>
      <c r="I9" s="53">
        <v>1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25</v>
      </c>
      <c r="R9" s="118">
        <v>100</v>
      </c>
      <c r="S9" s="52">
        <v>17</v>
      </c>
      <c r="T9" s="118">
        <v>68</v>
      </c>
      <c r="U9" s="52">
        <v>0</v>
      </c>
      <c r="V9" s="118">
        <v>0</v>
      </c>
      <c r="W9" s="118">
        <v>26.872</v>
      </c>
      <c r="X9" s="124">
        <v>32.554166666666667</v>
      </c>
      <c r="Y9" s="52">
        <v>0</v>
      </c>
      <c r="Z9" s="53">
        <v>0</v>
      </c>
      <c r="AA9" s="53">
        <v>0</v>
      </c>
      <c r="AB9" s="53">
        <v>0</v>
      </c>
      <c r="AC9" s="53">
        <v>8</v>
      </c>
      <c r="AD9" s="53">
        <v>8</v>
      </c>
      <c r="AE9" s="53">
        <v>9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35</v>
      </c>
      <c r="C10" s="52">
        <v>0</v>
      </c>
      <c r="D10" s="53">
        <v>2</v>
      </c>
      <c r="E10" s="53">
        <v>32</v>
      </c>
      <c r="F10" s="53">
        <v>0</v>
      </c>
      <c r="G10" s="53">
        <v>0</v>
      </c>
      <c r="H10" s="53">
        <v>0</v>
      </c>
      <c r="I10" s="53">
        <v>1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33</v>
      </c>
      <c r="R10" s="118">
        <v>94.285714285714278</v>
      </c>
      <c r="S10" s="52">
        <v>24</v>
      </c>
      <c r="T10" s="118">
        <v>68.571428571428569</v>
      </c>
      <c r="U10" s="52">
        <v>1</v>
      </c>
      <c r="V10" s="118">
        <v>2.8571428571428572</v>
      </c>
      <c r="W10" s="118">
        <v>24.731428571428573</v>
      </c>
      <c r="X10" s="124">
        <v>28.614772727272726</v>
      </c>
      <c r="Y10" s="52">
        <v>0</v>
      </c>
      <c r="Z10" s="53">
        <v>0</v>
      </c>
      <c r="AA10" s="53">
        <v>0</v>
      </c>
      <c r="AB10" s="53">
        <v>2</v>
      </c>
      <c r="AC10" s="53">
        <v>19</v>
      </c>
      <c r="AD10" s="53">
        <v>11</v>
      </c>
      <c r="AE10" s="53">
        <v>2</v>
      </c>
      <c r="AF10" s="53">
        <v>1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17</v>
      </c>
      <c r="C11" s="52">
        <v>1</v>
      </c>
      <c r="D11" s="53">
        <v>3</v>
      </c>
      <c r="E11" s="53">
        <v>12</v>
      </c>
      <c r="F11" s="53">
        <v>0</v>
      </c>
      <c r="G11" s="53">
        <v>0</v>
      </c>
      <c r="H11" s="53">
        <v>1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8</v>
      </c>
      <c r="R11" s="118">
        <v>47.058823529411761</v>
      </c>
      <c r="S11" s="52">
        <v>7</v>
      </c>
      <c r="T11" s="118">
        <v>41.17647058823529</v>
      </c>
      <c r="U11" s="52">
        <v>0</v>
      </c>
      <c r="V11" s="118">
        <v>0</v>
      </c>
      <c r="W11" s="118">
        <v>23.711764705882356</v>
      </c>
      <c r="X11" s="124">
        <v>31.45</v>
      </c>
      <c r="Y11" s="52">
        <v>0</v>
      </c>
      <c r="Z11" s="53">
        <v>1</v>
      </c>
      <c r="AA11" s="53">
        <v>0</v>
      </c>
      <c r="AB11" s="53">
        <v>8</v>
      </c>
      <c r="AC11" s="53">
        <v>1</v>
      </c>
      <c r="AD11" s="53">
        <v>3</v>
      </c>
      <c r="AE11" s="53">
        <v>4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16</v>
      </c>
      <c r="C12" s="52">
        <v>0</v>
      </c>
      <c r="D12" s="53">
        <v>1</v>
      </c>
      <c r="E12" s="53">
        <v>13</v>
      </c>
      <c r="F12" s="53">
        <v>0</v>
      </c>
      <c r="G12" s="53">
        <v>0</v>
      </c>
      <c r="H12" s="53">
        <v>1</v>
      </c>
      <c r="I12" s="53">
        <v>1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14</v>
      </c>
      <c r="R12" s="118">
        <v>87.5</v>
      </c>
      <c r="S12" s="52">
        <v>13</v>
      </c>
      <c r="T12" s="118">
        <v>81.25</v>
      </c>
      <c r="U12" s="52">
        <v>0</v>
      </c>
      <c r="V12" s="118">
        <v>0</v>
      </c>
      <c r="W12" s="118">
        <v>26.675000000000004</v>
      </c>
      <c r="X12" s="124">
        <v>31.637499999999999</v>
      </c>
      <c r="Y12" s="52">
        <v>0</v>
      </c>
      <c r="Z12" s="53">
        <v>0</v>
      </c>
      <c r="AA12" s="53">
        <v>0</v>
      </c>
      <c r="AB12" s="53">
        <v>2</v>
      </c>
      <c r="AC12" s="53">
        <v>1</v>
      </c>
      <c r="AD12" s="53">
        <v>9</v>
      </c>
      <c r="AE12" s="53">
        <v>4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12</v>
      </c>
      <c r="C13" s="52">
        <v>0</v>
      </c>
      <c r="D13" s="53">
        <v>1</v>
      </c>
      <c r="E13" s="53">
        <v>9</v>
      </c>
      <c r="F13" s="53">
        <v>0</v>
      </c>
      <c r="G13" s="53">
        <v>0</v>
      </c>
      <c r="H13" s="53">
        <v>1</v>
      </c>
      <c r="I13" s="53">
        <v>1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11</v>
      </c>
      <c r="R13" s="118">
        <v>91.666666666666657</v>
      </c>
      <c r="S13" s="52">
        <v>10</v>
      </c>
      <c r="T13" s="118">
        <v>83.333333333333343</v>
      </c>
      <c r="U13" s="52">
        <v>0</v>
      </c>
      <c r="V13" s="118">
        <v>0</v>
      </c>
      <c r="W13" s="118">
        <v>27.266666666666666</v>
      </c>
      <c r="X13" s="124">
        <v>30.137499999999999</v>
      </c>
      <c r="Y13" s="52">
        <v>0</v>
      </c>
      <c r="Z13" s="53">
        <v>0</v>
      </c>
      <c r="AA13" s="53">
        <v>0</v>
      </c>
      <c r="AB13" s="53">
        <v>1</v>
      </c>
      <c r="AC13" s="53">
        <v>1</v>
      </c>
      <c r="AD13" s="53">
        <v>8</v>
      </c>
      <c r="AE13" s="53">
        <v>2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14</v>
      </c>
      <c r="C14" s="52">
        <v>0</v>
      </c>
      <c r="D14" s="53">
        <v>1</v>
      </c>
      <c r="E14" s="53">
        <v>12</v>
      </c>
      <c r="F14" s="53">
        <v>0</v>
      </c>
      <c r="G14" s="53">
        <v>0</v>
      </c>
      <c r="H14" s="53">
        <v>0</v>
      </c>
      <c r="I14" s="53">
        <v>1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12</v>
      </c>
      <c r="R14" s="118">
        <v>85.714285714285708</v>
      </c>
      <c r="S14" s="52">
        <v>12</v>
      </c>
      <c r="T14" s="118">
        <v>85.714285714285708</v>
      </c>
      <c r="U14" s="52">
        <v>0</v>
      </c>
      <c r="V14" s="118">
        <v>0</v>
      </c>
      <c r="W14" s="118">
        <v>27.157142857142855</v>
      </c>
      <c r="X14" s="124">
        <v>32.537500000000001</v>
      </c>
      <c r="Y14" s="52">
        <v>0</v>
      </c>
      <c r="Z14" s="53">
        <v>0</v>
      </c>
      <c r="AA14" s="53">
        <v>0</v>
      </c>
      <c r="AB14" s="53">
        <v>2</v>
      </c>
      <c r="AC14" s="53">
        <v>0</v>
      </c>
      <c r="AD14" s="53">
        <v>7</v>
      </c>
      <c r="AE14" s="53">
        <v>5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10</v>
      </c>
      <c r="C15" s="52">
        <v>2</v>
      </c>
      <c r="D15" s="53">
        <v>1</v>
      </c>
      <c r="E15" s="53">
        <v>7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6</v>
      </c>
      <c r="R15" s="118">
        <v>60</v>
      </c>
      <c r="S15" s="52">
        <v>6</v>
      </c>
      <c r="T15" s="118">
        <v>60</v>
      </c>
      <c r="U15" s="52">
        <v>0</v>
      </c>
      <c r="V15" s="118">
        <v>0</v>
      </c>
      <c r="W15" s="118">
        <v>24.1</v>
      </c>
      <c r="X15" s="124" t="s">
        <v>190</v>
      </c>
      <c r="Y15" s="52">
        <v>0</v>
      </c>
      <c r="Z15" s="53">
        <v>0</v>
      </c>
      <c r="AA15" s="53">
        <v>1</v>
      </c>
      <c r="AB15" s="53">
        <v>3</v>
      </c>
      <c r="AC15" s="53">
        <v>2</v>
      </c>
      <c r="AD15" s="53">
        <v>3</v>
      </c>
      <c r="AE15" s="53">
        <v>1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10</v>
      </c>
      <c r="C16" s="52">
        <v>0</v>
      </c>
      <c r="D16" s="53">
        <v>1</v>
      </c>
      <c r="E16" s="53">
        <v>9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7</v>
      </c>
      <c r="R16" s="118">
        <v>70</v>
      </c>
      <c r="S16" s="52">
        <v>7</v>
      </c>
      <c r="T16" s="118">
        <v>70</v>
      </c>
      <c r="U16" s="52">
        <v>1</v>
      </c>
      <c r="V16" s="118">
        <v>10</v>
      </c>
      <c r="W16" s="118">
        <v>27.759999999999998</v>
      </c>
      <c r="X16" s="124" t="s">
        <v>190</v>
      </c>
      <c r="Y16" s="52">
        <v>0</v>
      </c>
      <c r="Z16" s="53">
        <v>0</v>
      </c>
      <c r="AA16" s="53">
        <v>0</v>
      </c>
      <c r="AB16" s="53">
        <v>3</v>
      </c>
      <c r="AC16" s="53">
        <v>0</v>
      </c>
      <c r="AD16" s="53">
        <v>3</v>
      </c>
      <c r="AE16" s="53">
        <v>3</v>
      </c>
      <c r="AF16" s="53">
        <v>1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11</v>
      </c>
      <c r="C17" s="52">
        <v>0</v>
      </c>
      <c r="D17" s="53">
        <v>2</v>
      </c>
      <c r="E17" s="53">
        <v>9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10</v>
      </c>
      <c r="R17" s="118">
        <v>90.909090909090907</v>
      </c>
      <c r="S17" s="52">
        <v>9</v>
      </c>
      <c r="T17" s="118">
        <v>81.818181818181827</v>
      </c>
      <c r="U17" s="52">
        <v>0</v>
      </c>
      <c r="V17" s="118">
        <v>0</v>
      </c>
      <c r="W17" s="118">
        <v>29.5</v>
      </c>
      <c r="X17" s="124">
        <v>32.575000000000003</v>
      </c>
      <c r="Y17" s="52">
        <v>0</v>
      </c>
      <c r="Z17" s="53">
        <v>0</v>
      </c>
      <c r="AA17" s="53">
        <v>1</v>
      </c>
      <c r="AB17" s="53">
        <v>0</v>
      </c>
      <c r="AC17" s="53">
        <v>2</v>
      </c>
      <c r="AD17" s="53">
        <v>0</v>
      </c>
      <c r="AE17" s="53">
        <v>8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11</v>
      </c>
      <c r="C18" s="52">
        <v>0</v>
      </c>
      <c r="D18" s="53">
        <v>0</v>
      </c>
      <c r="E18" s="53">
        <v>10</v>
      </c>
      <c r="F18" s="53">
        <v>0</v>
      </c>
      <c r="G18" s="53">
        <v>0</v>
      </c>
      <c r="H18" s="53">
        <v>0</v>
      </c>
      <c r="I18" s="53">
        <v>1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10</v>
      </c>
      <c r="R18" s="118">
        <v>90.909090909090907</v>
      </c>
      <c r="S18" s="52">
        <v>9</v>
      </c>
      <c r="T18" s="118">
        <v>81.818181818181827</v>
      </c>
      <c r="U18" s="52">
        <v>0</v>
      </c>
      <c r="V18" s="118">
        <v>0</v>
      </c>
      <c r="W18" s="118">
        <v>30.918181818181822</v>
      </c>
      <c r="X18" s="124">
        <v>32.804166666666667</v>
      </c>
      <c r="Y18" s="52">
        <v>0</v>
      </c>
      <c r="Z18" s="53">
        <v>0</v>
      </c>
      <c r="AA18" s="53">
        <v>0</v>
      </c>
      <c r="AB18" s="53">
        <v>1</v>
      </c>
      <c r="AC18" s="53">
        <v>1</v>
      </c>
      <c r="AD18" s="53">
        <v>0</v>
      </c>
      <c r="AE18" s="53">
        <v>9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12</v>
      </c>
      <c r="C19" s="52">
        <v>0</v>
      </c>
      <c r="D19" s="53">
        <v>0</v>
      </c>
      <c r="E19" s="53">
        <v>9</v>
      </c>
      <c r="F19" s="53">
        <v>0</v>
      </c>
      <c r="G19" s="53">
        <v>0</v>
      </c>
      <c r="H19" s="53">
        <v>2</v>
      </c>
      <c r="I19" s="53">
        <v>1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12</v>
      </c>
      <c r="R19" s="118">
        <v>100</v>
      </c>
      <c r="S19" s="52">
        <v>9</v>
      </c>
      <c r="T19" s="118">
        <v>75</v>
      </c>
      <c r="U19" s="52">
        <v>0</v>
      </c>
      <c r="V19" s="118">
        <v>0</v>
      </c>
      <c r="W19" s="118">
        <v>27.433333333333337</v>
      </c>
      <c r="X19" s="124">
        <v>29.066071428571426</v>
      </c>
      <c r="Y19" s="52">
        <v>0</v>
      </c>
      <c r="Z19" s="53">
        <v>0</v>
      </c>
      <c r="AA19" s="53">
        <v>0</v>
      </c>
      <c r="AB19" s="53">
        <v>0</v>
      </c>
      <c r="AC19" s="53">
        <v>4</v>
      </c>
      <c r="AD19" s="53">
        <v>7</v>
      </c>
      <c r="AE19" s="53">
        <v>1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7</v>
      </c>
      <c r="C20" s="52">
        <v>0</v>
      </c>
      <c r="D20" s="53">
        <v>1</v>
      </c>
      <c r="E20" s="53">
        <v>5</v>
      </c>
      <c r="F20" s="53">
        <v>0</v>
      </c>
      <c r="G20" s="53">
        <v>0</v>
      </c>
      <c r="H20" s="53">
        <v>1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7</v>
      </c>
      <c r="R20" s="118">
        <v>100</v>
      </c>
      <c r="S20" s="52">
        <v>6</v>
      </c>
      <c r="T20" s="118">
        <v>85.714285714285708</v>
      </c>
      <c r="U20" s="52">
        <v>0</v>
      </c>
      <c r="V20" s="118">
        <v>0</v>
      </c>
      <c r="W20" s="118">
        <v>29.271428571428572</v>
      </c>
      <c r="X20" s="124" t="s">
        <v>190</v>
      </c>
      <c r="Y20" s="52">
        <v>0</v>
      </c>
      <c r="Z20" s="53">
        <v>0</v>
      </c>
      <c r="AA20" s="53">
        <v>0</v>
      </c>
      <c r="AB20" s="53">
        <v>0</v>
      </c>
      <c r="AC20" s="53">
        <v>1</v>
      </c>
      <c r="AD20" s="53">
        <v>1</v>
      </c>
      <c r="AE20" s="53">
        <v>5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6</v>
      </c>
      <c r="C21" s="52">
        <v>0</v>
      </c>
      <c r="D21" s="53">
        <v>0</v>
      </c>
      <c r="E21" s="53">
        <v>6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6</v>
      </c>
      <c r="R21" s="118">
        <v>100</v>
      </c>
      <c r="S21" s="52">
        <v>5</v>
      </c>
      <c r="T21" s="118">
        <v>83.333333333333343</v>
      </c>
      <c r="U21" s="52">
        <v>0</v>
      </c>
      <c r="V21" s="118">
        <v>0</v>
      </c>
      <c r="W21" s="118">
        <v>30.316666666666666</v>
      </c>
      <c r="X21" s="124" t="s">
        <v>190</v>
      </c>
      <c r="Y21" s="52">
        <v>0</v>
      </c>
      <c r="Z21" s="53">
        <v>0</v>
      </c>
      <c r="AA21" s="53">
        <v>0</v>
      </c>
      <c r="AB21" s="53">
        <v>0</v>
      </c>
      <c r="AC21" s="53">
        <v>1</v>
      </c>
      <c r="AD21" s="53">
        <v>0</v>
      </c>
      <c r="AE21" s="53">
        <v>5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6</v>
      </c>
      <c r="C22" s="52">
        <v>0</v>
      </c>
      <c r="D22" s="53">
        <v>0</v>
      </c>
      <c r="E22" s="53">
        <v>6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6</v>
      </c>
      <c r="R22" s="118">
        <v>100</v>
      </c>
      <c r="S22" s="52">
        <v>6</v>
      </c>
      <c r="T22" s="118">
        <v>100</v>
      </c>
      <c r="U22" s="52">
        <v>0</v>
      </c>
      <c r="V22" s="118">
        <v>0</v>
      </c>
      <c r="W22" s="118">
        <v>32</v>
      </c>
      <c r="X22" s="124" t="s">
        <v>190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6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10</v>
      </c>
      <c r="C23" s="52">
        <v>1</v>
      </c>
      <c r="D23" s="53">
        <v>0</v>
      </c>
      <c r="E23" s="53">
        <v>8</v>
      </c>
      <c r="F23" s="53">
        <v>0</v>
      </c>
      <c r="G23" s="53">
        <v>1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2</v>
      </c>
      <c r="R23" s="118">
        <v>20</v>
      </c>
      <c r="S23" s="52">
        <v>0</v>
      </c>
      <c r="T23" s="118">
        <v>0</v>
      </c>
      <c r="U23" s="52">
        <v>0</v>
      </c>
      <c r="V23" s="118">
        <v>0</v>
      </c>
      <c r="W23" s="118">
        <v>14.1</v>
      </c>
      <c r="X23" s="124" t="s">
        <v>190</v>
      </c>
      <c r="Y23" s="52">
        <v>0</v>
      </c>
      <c r="Z23" s="53">
        <v>3</v>
      </c>
      <c r="AA23" s="53">
        <v>2</v>
      </c>
      <c r="AB23" s="53">
        <v>3</v>
      </c>
      <c r="AC23" s="53">
        <v>2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12</v>
      </c>
      <c r="C24" s="52">
        <v>0</v>
      </c>
      <c r="D24" s="53">
        <v>0</v>
      </c>
      <c r="E24" s="53">
        <v>10</v>
      </c>
      <c r="F24" s="53">
        <v>0</v>
      </c>
      <c r="G24" s="53">
        <v>1</v>
      </c>
      <c r="H24" s="53">
        <v>1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3</v>
      </c>
      <c r="R24" s="118">
        <v>25</v>
      </c>
      <c r="S24" s="52">
        <v>3</v>
      </c>
      <c r="T24" s="118">
        <v>25</v>
      </c>
      <c r="U24" s="52">
        <v>0</v>
      </c>
      <c r="V24" s="118">
        <v>0</v>
      </c>
      <c r="W24" s="118">
        <v>13.233333333333334</v>
      </c>
      <c r="X24" s="124">
        <v>23.637499999999999</v>
      </c>
      <c r="Y24" s="52">
        <v>0</v>
      </c>
      <c r="Z24" s="53">
        <v>8</v>
      </c>
      <c r="AA24" s="53">
        <v>0</v>
      </c>
      <c r="AB24" s="53">
        <v>1</v>
      </c>
      <c r="AC24" s="53">
        <v>0</v>
      </c>
      <c r="AD24" s="53">
        <v>3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3</v>
      </c>
      <c r="C25" s="52">
        <v>0</v>
      </c>
      <c r="D25" s="53">
        <v>0</v>
      </c>
      <c r="E25" s="53">
        <v>3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2</v>
      </c>
      <c r="R25" s="118">
        <v>66.666666666666657</v>
      </c>
      <c r="S25" s="52">
        <v>2</v>
      </c>
      <c r="T25" s="118">
        <v>66.666666666666657</v>
      </c>
      <c r="U25" s="52">
        <v>0</v>
      </c>
      <c r="V25" s="118">
        <v>0</v>
      </c>
      <c r="W25" s="118">
        <v>19.3</v>
      </c>
      <c r="X25" s="124" t="s">
        <v>190</v>
      </c>
      <c r="Y25" s="52">
        <v>0</v>
      </c>
      <c r="Z25" s="53">
        <v>1</v>
      </c>
      <c r="AA25" s="53">
        <v>0</v>
      </c>
      <c r="AB25" s="53">
        <v>0</v>
      </c>
      <c r="AC25" s="53">
        <v>2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8</v>
      </c>
      <c r="C26" s="52">
        <v>0</v>
      </c>
      <c r="D26" s="53">
        <v>0</v>
      </c>
      <c r="E26" s="53">
        <v>8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4</v>
      </c>
      <c r="R26" s="118">
        <v>50</v>
      </c>
      <c r="S26" s="52">
        <v>2</v>
      </c>
      <c r="T26" s="118">
        <v>25</v>
      </c>
      <c r="U26" s="52">
        <v>0</v>
      </c>
      <c r="V26" s="118">
        <v>0</v>
      </c>
      <c r="W26" s="118">
        <v>15.55</v>
      </c>
      <c r="X26" s="124" t="s">
        <v>190</v>
      </c>
      <c r="Y26" s="52">
        <v>0</v>
      </c>
      <c r="Z26" s="53">
        <v>4</v>
      </c>
      <c r="AA26" s="53">
        <v>0</v>
      </c>
      <c r="AB26" s="53">
        <v>0</v>
      </c>
      <c r="AC26" s="53">
        <v>4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10</v>
      </c>
      <c r="C27" s="52">
        <v>0</v>
      </c>
      <c r="D27" s="53">
        <v>0</v>
      </c>
      <c r="E27" s="53">
        <v>10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2</v>
      </c>
      <c r="R27" s="118">
        <v>20</v>
      </c>
      <c r="S27" s="52">
        <v>0</v>
      </c>
      <c r="T27" s="118">
        <v>0</v>
      </c>
      <c r="U27" s="52">
        <v>0</v>
      </c>
      <c r="V27" s="118">
        <v>0</v>
      </c>
      <c r="W27" s="118">
        <v>10.719999999999999</v>
      </c>
      <c r="X27" s="124" t="s">
        <v>190</v>
      </c>
      <c r="Y27" s="52">
        <v>0</v>
      </c>
      <c r="Z27" s="53">
        <v>8</v>
      </c>
      <c r="AA27" s="53">
        <v>0</v>
      </c>
      <c r="AB27" s="53">
        <v>0</v>
      </c>
      <c r="AC27" s="53">
        <v>2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10</v>
      </c>
      <c r="C28" s="52">
        <v>1</v>
      </c>
      <c r="D28" s="53">
        <v>0</v>
      </c>
      <c r="E28" s="53">
        <v>9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4</v>
      </c>
      <c r="R28" s="118">
        <v>40</v>
      </c>
      <c r="S28" s="52">
        <v>1</v>
      </c>
      <c r="T28" s="118">
        <v>10</v>
      </c>
      <c r="U28" s="52">
        <v>0</v>
      </c>
      <c r="V28" s="118">
        <v>0</v>
      </c>
      <c r="W28" s="118">
        <v>21.23</v>
      </c>
      <c r="X28" s="124" t="s">
        <v>190</v>
      </c>
      <c r="Y28" s="52">
        <v>0</v>
      </c>
      <c r="Z28" s="53">
        <v>0</v>
      </c>
      <c r="AA28" s="53">
        <v>0</v>
      </c>
      <c r="AB28" s="53">
        <v>6</v>
      </c>
      <c r="AC28" s="53">
        <v>3</v>
      </c>
      <c r="AD28" s="53">
        <v>0</v>
      </c>
      <c r="AE28" s="53">
        <v>1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18</v>
      </c>
      <c r="C29" s="52">
        <v>0</v>
      </c>
      <c r="D29" s="53">
        <v>0</v>
      </c>
      <c r="E29" s="53">
        <v>15</v>
      </c>
      <c r="F29" s="53">
        <v>0</v>
      </c>
      <c r="G29" s="53">
        <v>0</v>
      </c>
      <c r="H29" s="53">
        <v>1</v>
      </c>
      <c r="I29" s="53">
        <v>2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17</v>
      </c>
      <c r="R29" s="118">
        <v>94.444444444444443</v>
      </c>
      <c r="S29" s="52">
        <v>10</v>
      </c>
      <c r="T29" s="118">
        <v>55.555555555555557</v>
      </c>
      <c r="U29" s="52">
        <v>0</v>
      </c>
      <c r="V29" s="118">
        <v>0</v>
      </c>
      <c r="W29" s="118">
        <v>25.411111111111111</v>
      </c>
      <c r="X29" s="124">
        <v>28.693055555555553</v>
      </c>
      <c r="Y29" s="52">
        <v>0</v>
      </c>
      <c r="Z29" s="53">
        <v>0</v>
      </c>
      <c r="AA29" s="53">
        <v>0</v>
      </c>
      <c r="AB29" s="53">
        <v>1</v>
      </c>
      <c r="AC29" s="53">
        <v>7</v>
      </c>
      <c r="AD29" s="53">
        <v>9</v>
      </c>
      <c r="AE29" s="53">
        <v>1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23</v>
      </c>
      <c r="C30" s="52">
        <v>0</v>
      </c>
      <c r="D30" s="53">
        <v>1</v>
      </c>
      <c r="E30" s="53">
        <v>20</v>
      </c>
      <c r="F30" s="53">
        <v>0</v>
      </c>
      <c r="G30" s="53">
        <v>0</v>
      </c>
      <c r="H30" s="53">
        <v>1</v>
      </c>
      <c r="I30" s="53">
        <v>1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23</v>
      </c>
      <c r="R30" s="118">
        <v>100</v>
      </c>
      <c r="S30" s="52">
        <v>19</v>
      </c>
      <c r="T30" s="118">
        <v>82.608695652173907</v>
      </c>
      <c r="U30" s="52">
        <v>0</v>
      </c>
      <c r="V30" s="118">
        <v>0</v>
      </c>
      <c r="W30" s="118">
        <v>26.078260869565216</v>
      </c>
      <c r="X30" s="124">
        <v>28.729605263157893</v>
      </c>
      <c r="Y30" s="52">
        <v>0</v>
      </c>
      <c r="Z30" s="53">
        <v>0</v>
      </c>
      <c r="AA30" s="53">
        <v>0</v>
      </c>
      <c r="AB30" s="53">
        <v>0</v>
      </c>
      <c r="AC30" s="53">
        <v>4</v>
      </c>
      <c r="AD30" s="53">
        <v>19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19</v>
      </c>
      <c r="C31" s="52">
        <v>1</v>
      </c>
      <c r="D31" s="53">
        <v>0</v>
      </c>
      <c r="E31" s="53">
        <v>15</v>
      </c>
      <c r="F31" s="53">
        <v>0</v>
      </c>
      <c r="G31" s="53">
        <v>0</v>
      </c>
      <c r="H31" s="53">
        <v>1</v>
      </c>
      <c r="I31" s="53">
        <v>2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18</v>
      </c>
      <c r="R31" s="118">
        <v>94.73684210526315</v>
      </c>
      <c r="S31" s="52">
        <v>10</v>
      </c>
      <c r="T31" s="118">
        <v>52.631578947368418</v>
      </c>
      <c r="U31" s="52">
        <v>0</v>
      </c>
      <c r="V31" s="118">
        <v>0</v>
      </c>
      <c r="W31" s="118">
        <v>24.284210526315793</v>
      </c>
      <c r="X31" s="124">
        <v>28.212499999999999</v>
      </c>
      <c r="Y31" s="52">
        <v>0</v>
      </c>
      <c r="Z31" s="53">
        <v>0</v>
      </c>
      <c r="AA31" s="53">
        <v>0</v>
      </c>
      <c r="AB31" s="53">
        <v>1</v>
      </c>
      <c r="AC31" s="53">
        <v>8</v>
      </c>
      <c r="AD31" s="53">
        <v>10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37</v>
      </c>
      <c r="C32" s="52">
        <v>3</v>
      </c>
      <c r="D32" s="53">
        <v>0</v>
      </c>
      <c r="E32" s="53">
        <v>30</v>
      </c>
      <c r="F32" s="53">
        <v>0</v>
      </c>
      <c r="G32" s="53">
        <v>0</v>
      </c>
      <c r="H32" s="53">
        <v>3</v>
      </c>
      <c r="I32" s="53">
        <v>1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32</v>
      </c>
      <c r="R32" s="118">
        <v>86.486486486486484</v>
      </c>
      <c r="S32" s="52">
        <v>26</v>
      </c>
      <c r="T32" s="118">
        <v>70.270270270270274</v>
      </c>
      <c r="U32" s="52">
        <v>1</v>
      </c>
      <c r="V32" s="118">
        <v>2.7027027027027026</v>
      </c>
      <c r="W32" s="118">
        <v>24.508108108108111</v>
      </c>
      <c r="X32" s="124">
        <v>29.492763157894736</v>
      </c>
      <c r="Y32" s="52">
        <v>0</v>
      </c>
      <c r="Z32" s="53">
        <v>0</v>
      </c>
      <c r="AA32" s="53">
        <v>2</v>
      </c>
      <c r="AB32" s="53">
        <v>3</v>
      </c>
      <c r="AC32" s="53">
        <v>8</v>
      </c>
      <c r="AD32" s="53">
        <v>19</v>
      </c>
      <c r="AE32" s="53">
        <v>4</v>
      </c>
      <c r="AF32" s="53">
        <v>1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57</v>
      </c>
      <c r="C33" s="52">
        <v>2</v>
      </c>
      <c r="D33" s="53">
        <v>1</v>
      </c>
      <c r="E33" s="53">
        <v>48</v>
      </c>
      <c r="F33" s="53">
        <v>0</v>
      </c>
      <c r="G33" s="53">
        <v>0</v>
      </c>
      <c r="H33" s="53">
        <v>3</v>
      </c>
      <c r="I33" s="53">
        <v>3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36</v>
      </c>
      <c r="R33" s="118">
        <v>63.157894736842103</v>
      </c>
      <c r="S33" s="52">
        <v>14</v>
      </c>
      <c r="T33" s="118">
        <v>24.561403508771928</v>
      </c>
      <c r="U33" s="52">
        <v>0</v>
      </c>
      <c r="V33" s="118">
        <v>0</v>
      </c>
      <c r="W33" s="118">
        <v>21.596491228070175</v>
      </c>
      <c r="X33" s="124">
        <v>25.443055555555553</v>
      </c>
      <c r="Y33" s="52">
        <v>0</v>
      </c>
      <c r="Z33" s="53">
        <v>0</v>
      </c>
      <c r="AA33" s="53">
        <v>3</v>
      </c>
      <c r="AB33" s="53">
        <v>18</v>
      </c>
      <c r="AC33" s="53">
        <v>26</v>
      </c>
      <c r="AD33" s="53">
        <v>9</v>
      </c>
      <c r="AE33" s="53">
        <v>1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94</v>
      </c>
      <c r="C34" s="52">
        <v>1</v>
      </c>
      <c r="D34" s="53">
        <v>2</v>
      </c>
      <c r="E34" s="53">
        <v>81</v>
      </c>
      <c r="F34" s="53">
        <v>0</v>
      </c>
      <c r="G34" s="53">
        <v>0</v>
      </c>
      <c r="H34" s="53">
        <v>6</v>
      </c>
      <c r="I34" s="53">
        <v>3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1</v>
      </c>
      <c r="P34" s="54">
        <v>0</v>
      </c>
      <c r="Q34" s="52">
        <v>78</v>
      </c>
      <c r="R34" s="118">
        <v>82.978723404255319</v>
      </c>
      <c r="S34" s="52">
        <v>35</v>
      </c>
      <c r="T34" s="118">
        <v>37.234042553191486</v>
      </c>
      <c r="U34" s="52">
        <v>1</v>
      </c>
      <c r="V34" s="118">
        <v>1.0638297872340425</v>
      </c>
      <c r="W34" s="118">
        <v>22.754255319148935</v>
      </c>
      <c r="X34" s="124">
        <v>27.118269230769229</v>
      </c>
      <c r="Y34" s="52">
        <v>0</v>
      </c>
      <c r="Z34" s="53">
        <v>0</v>
      </c>
      <c r="AA34" s="53">
        <v>2</v>
      </c>
      <c r="AB34" s="53">
        <v>14</v>
      </c>
      <c r="AC34" s="53">
        <v>51</v>
      </c>
      <c r="AD34" s="53">
        <v>26</v>
      </c>
      <c r="AE34" s="53">
        <v>0</v>
      </c>
      <c r="AF34" s="53">
        <v>0</v>
      </c>
      <c r="AG34" s="53">
        <v>1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122</v>
      </c>
      <c r="C35" s="52">
        <v>8</v>
      </c>
      <c r="D35" s="53">
        <v>1</v>
      </c>
      <c r="E35" s="53">
        <v>86</v>
      </c>
      <c r="F35" s="53">
        <v>0</v>
      </c>
      <c r="G35" s="53">
        <v>3</v>
      </c>
      <c r="H35" s="53">
        <v>7</v>
      </c>
      <c r="I35" s="53">
        <v>16</v>
      </c>
      <c r="J35" s="53">
        <v>0</v>
      </c>
      <c r="K35" s="53">
        <v>0</v>
      </c>
      <c r="L35" s="53">
        <v>0</v>
      </c>
      <c r="M35" s="53">
        <v>1</v>
      </c>
      <c r="N35" s="54">
        <v>0</v>
      </c>
      <c r="O35" s="54">
        <v>0</v>
      </c>
      <c r="P35" s="54">
        <v>0</v>
      </c>
      <c r="Q35" s="52">
        <v>96</v>
      </c>
      <c r="R35" s="118">
        <v>78.688524590163937</v>
      </c>
      <c r="S35" s="52">
        <v>18</v>
      </c>
      <c r="T35" s="118">
        <v>14.754098360655737</v>
      </c>
      <c r="U35" s="52">
        <v>0</v>
      </c>
      <c r="V35" s="118">
        <v>0</v>
      </c>
      <c r="W35" s="118">
        <v>21.912295081967216</v>
      </c>
      <c r="X35" s="124">
        <v>24.318222891566265</v>
      </c>
      <c r="Y35" s="52">
        <v>0</v>
      </c>
      <c r="Z35" s="53">
        <v>0</v>
      </c>
      <c r="AA35" s="53">
        <v>2</v>
      </c>
      <c r="AB35" s="53">
        <v>24</v>
      </c>
      <c r="AC35" s="53">
        <v>83</v>
      </c>
      <c r="AD35" s="53">
        <v>13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170</v>
      </c>
      <c r="C36" s="52">
        <v>3</v>
      </c>
      <c r="D36" s="53">
        <v>2</v>
      </c>
      <c r="E36" s="53">
        <v>123</v>
      </c>
      <c r="F36" s="53">
        <v>0</v>
      </c>
      <c r="G36" s="53">
        <v>2</v>
      </c>
      <c r="H36" s="53">
        <v>22</v>
      </c>
      <c r="I36" s="53">
        <v>15</v>
      </c>
      <c r="J36" s="53">
        <v>0</v>
      </c>
      <c r="K36" s="53">
        <v>0</v>
      </c>
      <c r="L36" s="53">
        <v>0</v>
      </c>
      <c r="M36" s="53">
        <v>0</v>
      </c>
      <c r="N36" s="54">
        <v>3</v>
      </c>
      <c r="O36" s="54">
        <v>0</v>
      </c>
      <c r="P36" s="54">
        <v>0</v>
      </c>
      <c r="Q36" s="52">
        <v>142</v>
      </c>
      <c r="R36" s="118">
        <v>83.529411764705884</v>
      </c>
      <c r="S36" s="52">
        <v>48</v>
      </c>
      <c r="T36" s="118">
        <v>28.235294117647058</v>
      </c>
      <c r="U36" s="52">
        <v>0</v>
      </c>
      <c r="V36" s="118">
        <v>0</v>
      </c>
      <c r="W36" s="118">
        <v>22.670588235294119</v>
      </c>
      <c r="X36" s="124">
        <v>25.285648148148145</v>
      </c>
      <c r="Y36" s="52">
        <v>0</v>
      </c>
      <c r="Z36" s="53">
        <v>0</v>
      </c>
      <c r="AA36" s="53">
        <v>1</v>
      </c>
      <c r="AB36" s="53">
        <v>27</v>
      </c>
      <c r="AC36" s="53">
        <v>113</v>
      </c>
      <c r="AD36" s="53">
        <v>27</v>
      </c>
      <c r="AE36" s="53">
        <v>2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267</v>
      </c>
      <c r="C37" s="52">
        <v>6</v>
      </c>
      <c r="D37" s="53">
        <v>2</v>
      </c>
      <c r="E37" s="53">
        <v>217</v>
      </c>
      <c r="F37" s="53">
        <v>1</v>
      </c>
      <c r="G37" s="53">
        <v>10</v>
      </c>
      <c r="H37" s="53">
        <v>20</v>
      </c>
      <c r="I37" s="53">
        <v>5</v>
      </c>
      <c r="J37" s="53">
        <v>1</v>
      </c>
      <c r="K37" s="53">
        <v>1</v>
      </c>
      <c r="L37" s="53">
        <v>0</v>
      </c>
      <c r="M37" s="53">
        <v>2</v>
      </c>
      <c r="N37" s="54">
        <v>1</v>
      </c>
      <c r="O37" s="54">
        <v>1</v>
      </c>
      <c r="P37" s="54">
        <v>0</v>
      </c>
      <c r="Q37" s="52">
        <v>170</v>
      </c>
      <c r="R37" s="118">
        <v>63.670411985018724</v>
      </c>
      <c r="S37" s="52">
        <v>41</v>
      </c>
      <c r="T37" s="118">
        <v>15.355805243445692</v>
      </c>
      <c r="U37" s="52">
        <v>2</v>
      </c>
      <c r="V37" s="118">
        <v>0.74906367041198507</v>
      </c>
      <c r="W37" s="118">
        <v>20.80561797752809</v>
      </c>
      <c r="X37" s="124">
        <v>24.057568027210884</v>
      </c>
      <c r="Y37" s="52">
        <v>0</v>
      </c>
      <c r="Z37" s="53">
        <v>1</v>
      </c>
      <c r="AA37" s="53">
        <v>11</v>
      </c>
      <c r="AB37" s="53">
        <v>85</v>
      </c>
      <c r="AC37" s="53">
        <v>147</v>
      </c>
      <c r="AD37" s="53">
        <v>21</v>
      </c>
      <c r="AE37" s="53">
        <v>0</v>
      </c>
      <c r="AF37" s="53">
        <v>2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260</v>
      </c>
      <c r="C38" s="52">
        <v>5</v>
      </c>
      <c r="D38" s="53">
        <v>3</v>
      </c>
      <c r="E38" s="53">
        <v>207</v>
      </c>
      <c r="F38" s="53">
        <v>0</v>
      </c>
      <c r="G38" s="53">
        <v>7</v>
      </c>
      <c r="H38" s="53">
        <v>32</v>
      </c>
      <c r="I38" s="53">
        <v>4</v>
      </c>
      <c r="J38" s="53">
        <v>0</v>
      </c>
      <c r="K38" s="53">
        <v>0</v>
      </c>
      <c r="L38" s="53">
        <v>0</v>
      </c>
      <c r="M38" s="53">
        <v>2</v>
      </c>
      <c r="N38" s="54">
        <v>0</v>
      </c>
      <c r="O38" s="54">
        <v>0</v>
      </c>
      <c r="P38" s="54">
        <v>0</v>
      </c>
      <c r="Q38" s="52">
        <v>179</v>
      </c>
      <c r="R38" s="118">
        <v>68.84615384615384</v>
      </c>
      <c r="S38" s="52">
        <v>49</v>
      </c>
      <c r="T38" s="118">
        <v>18.846153846153847</v>
      </c>
      <c r="U38" s="52">
        <v>8</v>
      </c>
      <c r="V38" s="118">
        <v>3.0769230769230771</v>
      </c>
      <c r="W38" s="118">
        <v>22.68</v>
      </c>
      <c r="X38" s="124">
        <v>24.465086206896551</v>
      </c>
      <c r="Y38" s="52">
        <v>0</v>
      </c>
      <c r="Z38" s="53">
        <v>0</v>
      </c>
      <c r="AA38" s="53">
        <v>8</v>
      </c>
      <c r="AB38" s="53">
        <v>73</v>
      </c>
      <c r="AC38" s="53">
        <v>145</v>
      </c>
      <c r="AD38" s="53">
        <v>24</v>
      </c>
      <c r="AE38" s="53">
        <v>2</v>
      </c>
      <c r="AF38" s="53">
        <v>0</v>
      </c>
      <c r="AG38" s="53">
        <v>4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4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272</v>
      </c>
      <c r="C39" s="52">
        <v>3</v>
      </c>
      <c r="D39" s="53">
        <v>4</v>
      </c>
      <c r="E39" s="53">
        <v>229</v>
      </c>
      <c r="F39" s="53">
        <v>0</v>
      </c>
      <c r="G39" s="53">
        <v>2</v>
      </c>
      <c r="H39" s="53">
        <v>22</v>
      </c>
      <c r="I39" s="53">
        <v>8</v>
      </c>
      <c r="J39" s="53">
        <v>0</v>
      </c>
      <c r="K39" s="53">
        <v>0</v>
      </c>
      <c r="L39" s="53">
        <v>0</v>
      </c>
      <c r="M39" s="53">
        <v>3</v>
      </c>
      <c r="N39" s="54">
        <v>0</v>
      </c>
      <c r="O39" s="54">
        <v>1</v>
      </c>
      <c r="P39" s="54">
        <v>0</v>
      </c>
      <c r="Q39" s="52">
        <v>241</v>
      </c>
      <c r="R39" s="118">
        <v>88.60294117647058</v>
      </c>
      <c r="S39" s="52">
        <v>68</v>
      </c>
      <c r="T39" s="118">
        <v>25</v>
      </c>
      <c r="U39" s="52">
        <v>0</v>
      </c>
      <c r="V39" s="118">
        <v>0</v>
      </c>
      <c r="W39" s="118">
        <v>22.824264705882356</v>
      </c>
      <c r="X39" s="124">
        <v>25.326388888888889</v>
      </c>
      <c r="Y39" s="52">
        <v>0</v>
      </c>
      <c r="Z39" s="53">
        <v>0</v>
      </c>
      <c r="AA39" s="53">
        <v>2</v>
      </c>
      <c r="AB39" s="53">
        <v>29</v>
      </c>
      <c r="AC39" s="53">
        <v>194</v>
      </c>
      <c r="AD39" s="53">
        <v>45</v>
      </c>
      <c r="AE39" s="53">
        <v>2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264</v>
      </c>
      <c r="C40" s="52">
        <v>13</v>
      </c>
      <c r="D40" s="53">
        <v>3</v>
      </c>
      <c r="E40" s="53">
        <v>218</v>
      </c>
      <c r="F40" s="53">
        <v>0</v>
      </c>
      <c r="G40" s="53">
        <v>4</v>
      </c>
      <c r="H40" s="53">
        <v>17</v>
      </c>
      <c r="I40" s="53">
        <v>7</v>
      </c>
      <c r="J40" s="53">
        <v>0</v>
      </c>
      <c r="K40" s="53">
        <v>0</v>
      </c>
      <c r="L40" s="53">
        <v>0</v>
      </c>
      <c r="M40" s="53">
        <v>2</v>
      </c>
      <c r="N40" s="54">
        <v>0</v>
      </c>
      <c r="O40" s="54">
        <v>0</v>
      </c>
      <c r="P40" s="54">
        <v>0</v>
      </c>
      <c r="Q40" s="52">
        <v>162</v>
      </c>
      <c r="R40" s="118">
        <v>61.363636363636367</v>
      </c>
      <c r="S40" s="52">
        <v>46</v>
      </c>
      <c r="T40" s="118">
        <v>17.424242424242426</v>
      </c>
      <c r="U40" s="52">
        <v>0</v>
      </c>
      <c r="V40" s="118">
        <v>0</v>
      </c>
      <c r="W40" s="118">
        <v>20.418181818181822</v>
      </c>
      <c r="X40" s="124">
        <v>24.170833333333334</v>
      </c>
      <c r="Y40" s="52">
        <v>0</v>
      </c>
      <c r="Z40" s="53">
        <v>1</v>
      </c>
      <c r="AA40" s="53">
        <v>20</v>
      </c>
      <c r="AB40" s="53">
        <v>81</v>
      </c>
      <c r="AC40" s="53">
        <v>135</v>
      </c>
      <c r="AD40" s="53">
        <v>25</v>
      </c>
      <c r="AE40" s="53">
        <v>2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318</v>
      </c>
      <c r="C41" s="52">
        <v>9</v>
      </c>
      <c r="D41" s="53">
        <v>6</v>
      </c>
      <c r="E41" s="53">
        <v>266</v>
      </c>
      <c r="F41" s="53">
        <v>2</v>
      </c>
      <c r="G41" s="53">
        <v>9</v>
      </c>
      <c r="H41" s="53">
        <v>17</v>
      </c>
      <c r="I41" s="53">
        <v>5</v>
      </c>
      <c r="J41" s="53">
        <v>0</v>
      </c>
      <c r="K41" s="53">
        <v>1</v>
      </c>
      <c r="L41" s="53">
        <v>1</v>
      </c>
      <c r="M41" s="53">
        <v>2</v>
      </c>
      <c r="N41" s="54">
        <v>0</v>
      </c>
      <c r="O41" s="54">
        <v>0</v>
      </c>
      <c r="P41" s="54">
        <v>0</v>
      </c>
      <c r="Q41" s="52">
        <v>175</v>
      </c>
      <c r="R41" s="118">
        <v>55.031446540880502</v>
      </c>
      <c r="S41" s="52">
        <v>39</v>
      </c>
      <c r="T41" s="118">
        <v>12.264150943396226</v>
      </c>
      <c r="U41" s="52">
        <v>0</v>
      </c>
      <c r="V41" s="118">
        <v>0</v>
      </c>
      <c r="W41" s="118">
        <v>20.1688679245283</v>
      </c>
      <c r="X41" s="124">
        <v>23.797630718954245</v>
      </c>
      <c r="Y41" s="52">
        <v>1</v>
      </c>
      <c r="Z41" s="53">
        <v>0</v>
      </c>
      <c r="AA41" s="53">
        <v>25</v>
      </c>
      <c r="AB41" s="53">
        <v>117</v>
      </c>
      <c r="AC41" s="53">
        <v>153</v>
      </c>
      <c r="AD41" s="53">
        <v>20</v>
      </c>
      <c r="AE41" s="53">
        <v>2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287</v>
      </c>
      <c r="C42" s="52">
        <v>1</v>
      </c>
      <c r="D42" s="53">
        <v>1</v>
      </c>
      <c r="E42" s="53">
        <v>253</v>
      </c>
      <c r="F42" s="53">
        <v>1</v>
      </c>
      <c r="G42" s="53">
        <v>3</v>
      </c>
      <c r="H42" s="53">
        <v>17</v>
      </c>
      <c r="I42" s="53">
        <v>9</v>
      </c>
      <c r="J42" s="53">
        <v>0</v>
      </c>
      <c r="K42" s="53">
        <v>1</v>
      </c>
      <c r="L42" s="53">
        <v>0</v>
      </c>
      <c r="M42" s="53">
        <v>1</v>
      </c>
      <c r="N42" s="54">
        <v>0</v>
      </c>
      <c r="O42" s="54">
        <v>0</v>
      </c>
      <c r="P42" s="54">
        <v>0</v>
      </c>
      <c r="Q42" s="52">
        <v>138</v>
      </c>
      <c r="R42" s="118">
        <v>48.083623693379792</v>
      </c>
      <c r="S42" s="52">
        <v>33</v>
      </c>
      <c r="T42" s="118">
        <v>11.498257839721255</v>
      </c>
      <c r="U42" s="52">
        <v>0</v>
      </c>
      <c r="V42" s="118">
        <v>0</v>
      </c>
      <c r="W42" s="118">
        <v>20.033797909407664</v>
      </c>
      <c r="X42" s="124">
        <v>23.317732558139532</v>
      </c>
      <c r="Y42" s="52">
        <v>0</v>
      </c>
      <c r="Z42" s="53">
        <v>0</v>
      </c>
      <c r="AA42" s="53">
        <v>6</v>
      </c>
      <c r="AB42" s="53">
        <v>143</v>
      </c>
      <c r="AC42" s="53">
        <v>129</v>
      </c>
      <c r="AD42" s="53">
        <v>6</v>
      </c>
      <c r="AE42" s="53">
        <v>3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205</v>
      </c>
      <c r="C43" s="52">
        <v>5</v>
      </c>
      <c r="D43" s="53">
        <v>2</v>
      </c>
      <c r="E43" s="53">
        <v>162</v>
      </c>
      <c r="F43" s="53">
        <v>0</v>
      </c>
      <c r="G43" s="53">
        <v>10</v>
      </c>
      <c r="H43" s="53">
        <v>15</v>
      </c>
      <c r="I43" s="53">
        <v>9</v>
      </c>
      <c r="J43" s="53">
        <v>0</v>
      </c>
      <c r="K43" s="53">
        <v>0</v>
      </c>
      <c r="L43" s="53">
        <v>1</v>
      </c>
      <c r="M43" s="53">
        <v>1</v>
      </c>
      <c r="N43" s="54">
        <v>0</v>
      </c>
      <c r="O43" s="54">
        <v>0</v>
      </c>
      <c r="P43" s="54">
        <v>0</v>
      </c>
      <c r="Q43" s="52">
        <v>122</v>
      </c>
      <c r="R43" s="118">
        <v>59.512195121951216</v>
      </c>
      <c r="S43" s="52">
        <v>39</v>
      </c>
      <c r="T43" s="118">
        <v>19.024390243902438</v>
      </c>
      <c r="U43" s="52">
        <v>1</v>
      </c>
      <c r="V43" s="118">
        <v>0.48780487804878048</v>
      </c>
      <c r="W43" s="118">
        <v>21.118536585365849</v>
      </c>
      <c r="X43" s="124">
        <v>24.543413978494623</v>
      </c>
      <c r="Y43" s="52">
        <v>0</v>
      </c>
      <c r="Z43" s="53">
        <v>0</v>
      </c>
      <c r="AA43" s="53">
        <v>13</v>
      </c>
      <c r="AB43" s="53">
        <v>70</v>
      </c>
      <c r="AC43" s="53">
        <v>93</v>
      </c>
      <c r="AD43" s="53">
        <v>24</v>
      </c>
      <c r="AE43" s="53">
        <v>4</v>
      </c>
      <c r="AF43" s="53">
        <v>0</v>
      </c>
      <c r="AG43" s="53">
        <v>0</v>
      </c>
      <c r="AH43" s="53">
        <v>0</v>
      </c>
      <c r="AI43" s="53">
        <v>1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199</v>
      </c>
      <c r="C44" s="52">
        <v>5</v>
      </c>
      <c r="D44" s="53">
        <v>2</v>
      </c>
      <c r="E44" s="53">
        <v>169</v>
      </c>
      <c r="F44" s="53">
        <v>0</v>
      </c>
      <c r="G44" s="53">
        <v>8</v>
      </c>
      <c r="H44" s="53">
        <v>9</v>
      </c>
      <c r="I44" s="53">
        <v>5</v>
      </c>
      <c r="J44" s="53">
        <v>0</v>
      </c>
      <c r="K44" s="53">
        <v>0</v>
      </c>
      <c r="L44" s="53">
        <v>0</v>
      </c>
      <c r="M44" s="53">
        <v>1</v>
      </c>
      <c r="N44" s="54">
        <v>0</v>
      </c>
      <c r="O44" s="54">
        <v>0</v>
      </c>
      <c r="P44" s="54">
        <v>0</v>
      </c>
      <c r="Q44" s="52">
        <v>162</v>
      </c>
      <c r="R44" s="118">
        <v>81.4070351758794</v>
      </c>
      <c r="S44" s="52">
        <v>49</v>
      </c>
      <c r="T44" s="118">
        <v>24.623115577889447</v>
      </c>
      <c r="U44" s="52">
        <v>2</v>
      </c>
      <c r="V44" s="118">
        <v>1.0050251256281406</v>
      </c>
      <c r="W44" s="118">
        <v>22.170351758793966</v>
      </c>
      <c r="X44" s="124">
        <v>24.605545112781954</v>
      </c>
      <c r="Y44" s="52">
        <v>0</v>
      </c>
      <c r="Z44" s="53">
        <v>0</v>
      </c>
      <c r="AA44" s="53">
        <v>1</v>
      </c>
      <c r="AB44" s="53">
        <v>36</v>
      </c>
      <c r="AC44" s="53">
        <v>133</v>
      </c>
      <c r="AD44" s="53">
        <v>25</v>
      </c>
      <c r="AE44" s="53">
        <v>2</v>
      </c>
      <c r="AF44" s="53">
        <v>1</v>
      </c>
      <c r="AG44" s="53">
        <v>1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208</v>
      </c>
      <c r="C45" s="52">
        <v>2</v>
      </c>
      <c r="D45" s="53">
        <v>2</v>
      </c>
      <c r="E45" s="53">
        <v>170</v>
      </c>
      <c r="F45" s="53">
        <v>0</v>
      </c>
      <c r="G45" s="53">
        <v>9</v>
      </c>
      <c r="H45" s="53">
        <v>14</v>
      </c>
      <c r="I45" s="53">
        <v>7</v>
      </c>
      <c r="J45" s="53">
        <v>0</v>
      </c>
      <c r="K45" s="53">
        <v>0</v>
      </c>
      <c r="L45" s="53">
        <v>1</v>
      </c>
      <c r="M45" s="53">
        <v>3</v>
      </c>
      <c r="N45" s="54">
        <v>0</v>
      </c>
      <c r="O45" s="54">
        <v>0</v>
      </c>
      <c r="P45" s="54">
        <v>0</v>
      </c>
      <c r="Q45" s="52">
        <v>144</v>
      </c>
      <c r="R45" s="118">
        <v>69.230769230769226</v>
      </c>
      <c r="S45" s="52">
        <v>50</v>
      </c>
      <c r="T45" s="118">
        <v>24.03846153846154</v>
      </c>
      <c r="U45" s="52">
        <v>1</v>
      </c>
      <c r="V45" s="118">
        <v>0.48076923076923078</v>
      </c>
      <c r="W45" s="118">
        <v>21.83653846153846</v>
      </c>
      <c r="X45" s="124">
        <v>25.231249999999996</v>
      </c>
      <c r="Y45" s="52">
        <v>0</v>
      </c>
      <c r="Z45" s="53">
        <v>1</v>
      </c>
      <c r="AA45" s="53">
        <v>2</v>
      </c>
      <c r="AB45" s="53">
        <v>61</v>
      </c>
      <c r="AC45" s="53">
        <v>109</v>
      </c>
      <c r="AD45" s="53">
        <v>32</v>
      </c>
      <c r="AE45" s="53">
        <v>2</v>
      </c>
      <c r="AF45" s="53">
        <v>0</v>
      </c>
      <c r="AG45" s="53">
        <v>1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151</v>
      </c>
      <c r="C46" s="52">
        <v>2</v>
      </c>
      <c r="D46" s="53">
        <v>3</v>
      </c>
      <c r="E46" s="53">
        <v>120</v>
      </c>
      <c r="F46" s="53">
        <v>0</v>
      </c>
      <c r="G46" s="53">
        <v>4</v>
      </c>
      <c r="H46" s="53">
        <v>9</v>
      </c>
      <c r="I46" s="53">
        <v>13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115</v>
      </c>
      <c r="R46" s="118">
        <v>76.158940397350989</v>
      </c>
      <c r="S46" s="52">
        <v>27</v>
      </c>
      <c r="T46" s="118">
        <v>17.880794701986755</v>
      </c>
      <c r="U46" s="52">
        <v>2</v>
      </c>
      <c r="V46" s="118">
        <v>1.3245033112582782</v>
      </c>
      <c r="W46" s="118">
        <v>21.776821192052978</v>
      </c>
      <c r="X46" s="124">
        <v>24.602553763440859</v>
      </c>
      <c r="Y46" s="52">
        <v>0</v>
      </c>
      <c r="Z46" s="53">
        <v>0</v>
      </c>
      <c r="AA46" s="53">
        <v>3</v>
      </c>
      <c r="AB46" s="53">
        <v>33</v>
      </c>
      <c r="AC46" s="53">
        <v>93</v>
      </c>
      <c r="AD46" s="53">
        <v>19</v>
      </c>
      <c r="AE46" s="53">
        <v>1</v>
      </c>
      <c r="AF46" s="53">
        <v>1</v>
      </c>
      <c r="AG46" s="53">
        <v>1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185</v>
      </c>
      <c r="C47" s="52">
        <v>4</v>
      </c>
      <c r="D47" s="53">
        <v>1</v>
      </c>
      <c r="E47" s="53">
        <v>150</v>
      </c>
      <c r="F47" s="53">
        <v>0</v>
      </c>
      <c r="G47" s="53">
        <v>4</v>
      </c>
      <c r="H47" s="53">
        <v>14</v>
      </c>
      <c r="I47" s="53">
        <v>11</v>
      </c>
      <c r="J47" s="53">
        <v>0</v>
      </c>
      <c r="K47" s="53">
        <v>0</v>
      </c>
      <c r="L47" s="53">
        <v>0</v>
      </c>
      <c r="M47" s="53">
        <v>1</v>
      </c>
      <c r="N47" s="54">
        <v>0</v>
      </c>
      <c r="O47" s="54">
        <v>0</v>
      </c>
      <c r="P47" s="54">
        <v>0</v>
      </c>
      <c r="Q47" s="52">
        <v>139</v>
      </c>
      <c r="R47" s="118">
        <v>75.13513513513513</v>
      </c>
      <c r="S47" s="52">
        <v>39</v>
      </c>
      <c r="T47" s="118">
        <v>21.081081081081081</v>
      </c>
      <c r="U47" s="52">
        <v>0</v>
      </c>
      <c r="V47" s="118">
        <v>0</v>
      </c>
      <c r="W47" s="118">
        <v>21.934594594594593</v>
      </c>
      <c r="X47" s="124">
        <v>25.735984848484847</v>
      </c>
      <c r="Y47" s="52">
        <v>0</v>
      </c>
      <c r="Z47" s="53">
        <v>0</v>
      </c>
      <c r="AA47" s="53">
        <v>1</v>
      </c>
      <c r="AB47" s="53">
        <v>45</v>
      </c>
      <c r="AC47" s="53">
        <v>104</v>
      </c>
      <c r="AD47" s="53">
        <v>33</v>
      </c>
      <c r="AE47" s="53">
        <v>2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146</v>
      </c>
      <c r="C48" s="52">
        <v>3</v>
      </c>
      <c r="D48" s="53">
        <v>5</v>
      </c>
      <c r="E48" s="53">
        <v>116</v>
      </c>
      <c r="F48" s="53">
        <v>0</v>
      </c>
      <c r="G48" s="53">
        <v>3</v>
      </c>
      <c r="H48" s="53">
        <v>11</v>
      </c>
      <c r="I48" s="53">
        <v>7</v>
      </c>
      <c r="J48" s="53">
        <v>0</v>
      </c>
      <c r="K48" s="53">
        <v>0</v>
      </c>
      <c r="L48" s="53">
        <v>0</v>
      </c>
      <c r="M48" s="53">
        <v>1</v>
      </c>
      <c r="N48" s="54">
        <v>0</v>
      </c>
      <c r="O48" s="54">
        <v>0</v>
      </c>
      <c r="P48" s="54">
        <v>0</v>
      </c>
      <c r="Q48" s="52">
        <v>106</v>
      </c>
      <c r="R48" s="118">
        <v>72.602739726027394</v>
      </c>
      <c r="S48" s="52">
        <v>45</v>
      </c>
      <c r="T48" s="118">
        <v>30.82191780821918</v>
      </c>
      <c r="U48" s="52">
        <v>0</v>
      </c>
      <c r="V48" s="118">
        <v>0</v>
      </c>
      <c r="W48" s="118">
        <v>22.363013698630137</v>
      </c>
      <c r="X48" s="124">
        <v>25.952314814814812</v>
      </c>
      <c r="Y48" s="52">
        <v>0</v>
      </c>
      <c r="Z48" s="53">
        <v>0</v>
      </c>
      <c r="AA48" s="53">
        <v>2</v>
      </c>
      <c r="AB48" s="53">
        <v>38</v>
      </c>
      <c r="AC48" s="53">
        <v>77</v>
      </c>
      <c r="AD48" s="53">
        <v>27</v>
      </c>
      <c r="AE48" s="53">
        <v>2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140</v>
      </c>
      <c r="C49" s="52">
        <v>2</v>
      </c>
      <c r="D49" s="53">
        <v>5</v>
      </c>
      <c r="E49" s="53">
        <v>103</v>
      </c>
      <c r="F49" s="53">
        <v>0</v>
      </c>
      <c r="G49" s="53">
        <v>4</v>
      </c>
      <c r="H49" s="53">
        <v>12</v>
      </c>
      <c r="I49" s="53">
        <v>10</v>
      </c>
      <c r="J49" s="53">
        <v>0</v>
      </c>
      <c r="K49" s="53">
        <v>0</v>
      </c>
      <c r="L49" s="53">
        <v>0</v>
      </c>
      <c r="M49" s="53">
        <v>4</v>
      </c>
      <c r="N49" s="54">
        <v>0</v>
      </c>
      <c r="O49" s="54">
        <v>0</v>
      </c>
      <c r="P49" s="54">
        <v>0</v>
      </c>
      <c r="Q49" s="52">
        <v>109</v>
      </c>
      <c r="R49" s="118">
        <v>77.857142857142861</v>
      </c>
      <c r="S49" s="52">
        <v>49</v>
      </c>
      <c r="T49" s="118">
        <v>35</v>
      </c>
      <c r="U49" s="52">
        <v>1</v>
      </c>
      <c r="V49" s="118">
        <v>0.7142857142857143</v>
      </c>
      <c r="W49" s="118">
        <v>22.777857142857144</v>
      </c>
      <c r="X49" s="124">
        <v>27.340202702702701</v>
      </c>
      <c r="Y49" s="52">
        <v>0</v>
      </c>
      <c r="Z49" s="53">
        <v>0</v>
      </c>
      <c r="AA49" s="53">
        <v>6</v>
      </c>
      <c r="AB49" s="53">
        <v>25</v>
      </c>
      <c r="AC49" s="53">
        <v>68</v>
      </c>
      <c r="AD49" s="53">
        <v>37</v>
      </c>
      <c r="AE49" s="53">
        <v>3</v>
      </c>
      <c r="AF49" s="53">
        <v>1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168</v>
      </c>
      <c r="C50" s="52">
        <v>1</v>
      </c>
      <c r="D50" s="53">
        <v>3</v>
      </c>
      <c r="E50" s="53">
        <v>135</v>
      </c>
      <c r="F50" s="53">
        <v>1</v>
      </c>
      <c r="G50" s="53">
        <v>8</v>
      </c>
      <c r="H50" s="53">
        <v>8</v>
      </c>
      <c r="I50" s="53">
        <v>10</v>
      </c>
      <c r="J50" s="53">
        <v>0</v>
      </c>
      <c r="K50" s="53">
        <v>1</v>
      </c>
      <c r="L50" s="53">
        <v>0</v>
      </c>
      <c r="M50" s="53">
        <v>1</v>
      </c>
      <c r="N50" s="54">
        <v>0</v>
      </c>
      <c r="O50" s="54">
        <v>0</v>
      </c>
      <c r="P50" s="54">
        <v>0</v>
      </c>
      <c r="Q50" s="52">
        <v>96</v>
      </c>
      <c r="R50" s="118">
        <v>57.142857142857139</v>
      </c>
      <c r="S50" s="52">
        <v>27</v>
      </c>
      <c r="T50" s="118">
        <v>16.071428571428573</v>
      </c>
      <c r="U50" s="52">
        <v>1</v>
      </c>
      <c r="V50" s="118">
        <v>0.59523809523809523</v>
      </c>
      <c r="W50" s="118">
        <v>20.751785714285717</v>
      </c>
      <c r="X50" s="124">
        <v>24.421283783783782</v>
      </c>
      <c r="Y50" s="52">
        <v>0</v>
      </c>
      <c r="Z50" s="53">
        <v>0</v>
      </c>
      <c r="AA50" s="53">
        <v>19</v>
      </c>
      <c r="AB50" s="53">
        <v>53</v>
      </c>
      <c r="AC50" s="53">
        <v>74</v>
      </c>
      <c r="AD50" s="53">
        <v>8</v>
      </c>
      <c r="AE50" s="53">
        <v>13</v>
      </c>
      <c r="AF50" s="53">
        <v>1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143</v>
      </c>
      <c r="C51" s="52">
        <v>1</v>
      </c>
      <c r="D51" s="53">
        <v>0</v>
      </c>
      <c r="E51" s="53">
        <v>120</v>
      </c>
      <c r="F51" s="53">
        <v>1</v>
      </c>
      <c r="G51" s="53">
        <v>4</v>
      </c>
      <c r="H51" s="53">
        <v>12</v>
      </c>
      <c r="I51" s="53">
        <v>5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113</v>
      </c>
      <c r="R51" s="118">
        <v>79.020979020979027</v>
      </c>
      <c r="S51" s="52">
        <v>34</v>
      </c>
      <c r="T51" s="118">
        <v>23.776223776223777</v>
      </c>
      <c r="U51" s="52">
        <v>0</v>
      </c>
      <c r="V51" s="118">
        <v>0</v>
      </c>
      <c r="W51" s="118">
        <v>22.194405594405595</v>
      </c>
      <c r="X51" s="124">
        <v>26.11163793103448</v>
      </c>
      <c r="Y51" s="52">
        <v>0</v>
      </c>
      <c r="Z51" s="53">
        <v>0</v>
      </c>
      <c r="AA51" s="53">
        <v>2</v>
      </c>
      <c r="AB51" s="53">
        <v>28</v>
      </c>
      <c r="AC51" s="53">
        <v>83</v>
      </c>
      <c r="AD51" s="53">
        <v>29</v>
      </c>
      <c r="AE51" s="53">
        <v>1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105</v>
      </c>
      <c r="C52" s="52">
        <v>2</v>
      </c>
      <c r="D52" s="53">
        <v>0</v>
      </c>
      <c r="E52" s="53">
        <v>86</v>
      </c>
      <c r="F52" s="53">
        <v>0</v>
      </c>
      <c r="G52" s="53">
        <v>2</v>
      </c>
      <c r="H52" s="53">
        <v>12</v>
      </c>
      <c r="I52" s="53">
        <v>1</v>
      </c>
      <c r="J52" s="53">
        <v>0</v>
      </c>
      <c r="K52" s="53">
        <v>0</v>
      </c>
      <c r="L52" s="53">
        <v>0</v>
      </c>
      <c r="M52" s="53">
        <v>1</v>
      </c>
      <c r="N52" s="54">
        <v>1</v>
      </c>
      <c r="O52" s="54">
        <v>0</v>
      </c>
      <c r="P52" s="54">
        <v>0</v>
      </c>
      <c r="Q52" s="52">
        <v>82</v>
      </c>
      <c r="R52" s="118">
        <v>78.095238095238102</v>
      </c>
      <c r="S52" s="52">
        <v>39</v>
      </c>
      <c r="T52" s="118">
        <v>37.142857142857146</v>
      </c>
      <c r="U52" s="52">
        <v>0</v>
      </c>
      <c r="V52" s="118">
        <v>0</v>
      </c>
      <c r="W52" s="118">
        <v>22.731428571428573</v>
      </c>
      <c r="X52" s="124">
        <v>26.6875</v>
      </c>
      <c r="Y52" s="52">
        <v>0</v>
      </c>
      <c r="Z52" s="53">
        <v>1</v>
      </c>
      <c r="AA52" s="53">
        <v>2</v>
      </c>
      <c r="AB52" s="53">
        <v>20</v>
      </c>
      <c r="AC52" s="53">
        <v>56</v>
      </c>
      <c r="AD52" s="53">
        <v>25</v>
      </c>
      <c r="AE52" s="53">
        <v>1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98</v>
      </c>
      <c r="C53" s="52">
        <v>0</v>
      </c>
      <c r="D53" s="53">
        <v>2</v>
      </c>
      <c r="E53" s="53">
        <v>83</v>
      </c>
      <c r="F53" s="53">
        <v>0</v>
      </c>
      <c r="G53" s="53">
        <v>5</v>
      </c>
      <c r="H53" s="53">
        <v>5</v>
      </c>
      <c r="I53" s="53">
        <v>2</v>
      </c>
      <c r="J53" s="53">
        <v>0</v>
      </c>
      <c r="K53" s="53">
        <v>0</v>
      </c>
      <c r="L53" s="53">
        <v>0</v>
      </c>
      <c r="M53" s="53">
        <v>0</v>
      </c>
      <c r="N53" s="54">
        <v>1</v>
      </c>
      <c r="O53" s="54">
        <v>0</v>
      </c>
      <c r="P53" s="54">
        <v>0</v>
      </c>
      <c r="Q53" s="52">
        <v>89</v>
      </c>
      <c r="R53" s="118">
        <v>90.816326530612244</v>
      </c>
      <c r="S53" s="52">
        <v>40</v>
      </c>
      <c r="T53" s="118">
        <v>40.816326530612244</v>
      </c>
      <c r="U53" s="52">
        <v>2</v>
      </c>
      <c r="V53" s="118">
        <v>2.0408163265306123</v>
      </c>
      <c r="W53" s="118">
        <v>23.359183673469385</v>
      </c>
      <c r="X53" s="124">
        <v>25.737499999999997</v>
      </c>
      <c r="Y53" s="52">
        <v>0</v>
      </c>
      <c r="Z53" s="53">
        <v>0</v>
      </c>
      <c r="AA53" s="53">
        <v>3</v>
      </c>
      <c r="AB53" s="53">
        <v>6</v>
      </c>
      <c r="AC53" s="53">
        <v>71</v>
      </c>
      <c r="AD53" s="53">
        <v>15</v>
      </c>
      <c r="AE53" s="53">
        <v>1</v>
      </c>
      <c r="AF53" s="53">
        <v>1</v>
      </c>
      <c r="AG53" s="53">
        <v>1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120</v>
      </c>
      <c r="C54" s="52">
        <v>1</v>
      </c>
      <c r="D54" s="53">
        <v>4</v>
      </c>
      <c r="E54" s="53">
        <v>99</v>
      </c>
      <c r="F54" s="53">
        <v>0</v>
      </c>
      <c r="G54" s="53">
        <v>3</v>
      </c>
      <c r="H54" s="53">
        <v>10</v>
      </c>
      <c r="I54" s="53">
        <v>2</v>
      </c>
      <c r="J54" s="53">
        <v>0</v>
      </c>
      <c r="K54" s="53">
        <v>0</v>
      </c>
      <c r="L54" s="53">
        <v>0</v>
      </c>
      <c r="M54" s="53">
        <v>1</v>
      </c>
      <c r="N54" s="54">
        <v>0</v>
      </c>
      <c r="O54" s="54">
        <v>0</v>
      </c>
      <c r="P54" s="54">
        <v>0</v>
      </c>
      <c r="Q54" s="52">
        <v>99</v>
      </c>
      <c r="R54" s="118">
        <v>82.5</v>
      </c>
      <c r="S54" s="52">
        <v>48</v>
      </c>
      <c r="T54" s="118">
        <v>40</v>
      </c>
      <c r="U54" s="52">
        <v>0</v>
      </c>
      <c r="V54" s="118">
        <v>0</v>
      </c>
      <c r="W54" s="118">
        <v>23.095833333333335</v>
      </c>
      <c r="X54" s="124">
        <v>26.958928571428569</v>
      </c>
      <c r="Y54" s="52">
        <v>0</v>
      </c>
      <c r="Z54" s="53">
        <v>0</v>
      </c>
      <c r="AA54" s="53">
        <v>2</v>
      </c>
      <c r="AB54" s="53">
        <v>19</v>
      </c>
      <c r="AC54" s="53">
        <v>68</v>
      </c>
      <c r="AD54" s="53">
        <v>28</v>
      </c>
      <c r="AE54" s="53">
        <v>3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122</v>
      </c>
      <c r="C55" s="52">
        <v>0</v>
      </c>
      <c r="D55" s="53">
        <v>2</v>
      </c>
      <c r="E55" s="53">
        <v>109</v>
      </c>
      <c r="F55" s="53">
        <v>0</v>
      </c>
      <c r="G55" s="53">
        <v>4</v>
      </c>
      <c r="H55" s="53">
        <v>4</v>
      </c>
      <c r="I55" s="53">
        <v>2</v>
      </c>
      <c r="J55" s="53">
        <v>0</v>
      </c>
      <c r="K55" s="53">
        <v>0</v>
      </c>
      <c r="L55" s="53">
        <v>0</v>
      </c>
      <c r="M55" s="53">
        <v>1</v>
      </c>
      <c r="N55" s="54">
        <v>0</v>
      </c>
      <c r="O55" s="54">
        <v>0</v>
      </c>
      <c r="P55" s="54">
        <v>0</v>
      </c>
      <c r="Q55" s="52">
        <v>104</v>
      </c>
      <c r="R55" s="118">
        <v>85.245901639344254</v>
      </c>
      <c r="S55" s="52">
        <v>53</v>
      </c>
      <c r="T55" s="118">
        <v>43.442622950819668</v>
      </c>
      <c r="U55" s="52">
        <v>0</v>
      </c>
      <c r="V55" s="118">
        <v>0</v>
      </c>
      <c r="W55" s="118">
        <v>23.341803278688523</v>
      </c>
      <c r="X55" s="124">
        <v>27.509593023255814</v>
      </c>
      <c r="Y55" s="52">
        <v>0</v>
      </c>
      <c r="Z55" s="53">
        <v>0</v>
      </c>
      <c r="AA55" s="53">
        <v>1</v>
      </c>
      <c r="AB55" s="53">
        <v>17</v>
      </c>
      <c r="AC55" s="53">
        <v>61</v>
      </c>
      <c r="AD55" s="53">
        <v>43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95</v>
      </c>
      <c r="C56" s="52">
        <v>1</v>
      </c>
      <c r="D56" s="53">
        <v>0</v>
      </c>
      <c r="E56" s="53">
        <v>79</v>
      </c>
      <c r="F56" s="53">
        <v>0</v>
      </c>
      <c r="G56" s="53">
        <v>7</v>
      </c>
      <c r="H56" s="53">
        <v>7</v>
      </c>
      <c r="I56" s="53">
        <v>1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78</v>
      </c>
      <c r="R56" s="118">
        <v>82.10526315789474</v>
      </c>
      <c r="S56" s="52">
        <v>39</v>
      </c>
      <c r="T56" s="118">
        <v>41.05263157894737</v>
      </c>
      <c r="U56" s="52">
        <v>1</v>
      </c>
      <c r="V56" s="118">
        <v>1.0526315789473684</v>
      </c>
      <c r="W56" s="118">
        <v>22.753684210526316</v>
      </c>
      <c r="X56" s="124">
        <v>27.36898148148148</v>
      </c>
      <c r="Y56" s="52">
        <v>0</v>
      </c>
      <c r="Z56" s="53">
        <v>0</v>
      </c>
      <c r="AA56" s="53">
        <v>8</v>
      </c>
      <c r="AB56" s="53">
        <v>9</v>
      </c>
      <c r="AC56" s="53">
        <v>49</v>
      </c>
      <c r="AD56" s="53">
        <v>27</v>
      </c>
      <c r="AE56" s="53">
        <v>1</v>
      </c>
      <c r="AF56" s="53">
        <v>1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131</v>
      </c>
      <c r="C57" s="52">
        <v>1</v>
      </c>
      <c r="D57" s="53">
        <v>4</v>
      </c>
      <c r="E57" s="53">
        <v>102</v>
      </c>
      <c r="F57" s="53">
        <v>0</v>
      </c>
      <c r="G57" s="53">
        <v>6</v>
      </c>
      <c r="H57" s="53">
        <v>14</v>
      </c>
      <c r="I57" s="53">
        <v>3</v>
      </c>
      <c r="J57" s="53">
        <v>0</v>
      </c>
      <c r="K57" s="53">
        <v>0</v>
      </c>
      <c r="L57" s="53">
        <v>0</v>
      </c>
      <c r="M57" s="53">
        <v>1</v>
      </c>
      <c r="N57" s="54">
        <v>0</v>
      </c>
      <c r="O57" s="54">
        <v>0</v>
      </c>
      <c r="P57" s="54">
        <v>0</v>
      </c>
      <c r="Q57" s="52">
        <v>102</v>
      </c>
      <c r="R57" s="118">
        <v>77.862595419847324</v>
      </c>
      <c r="S57" s="52">
        <v>40</v>
      </c>
      <c r="T57" s="118">
        <v>30.534351145038169</v>
      </c>
      <c r="U57" s="52">
        <v>1</v>
      </c>
      <c r="V57" s="118">
        <v>0.76335877862595414</v>
      </c>
      <c r="W57" s="118">
        <v>22.625954198473284</v>
      </c>
      <c r="X57" s="124">
        <v>27.113306451612903</v>
      </c>
      <c r="Y57" s="52">
        <v>0</v>
      </c>
      <c r="Z57" s="53">
        <v>0</v>
      </c>
      <c r="AA57" s="53">
        <v>2</v>
      </c>
      <c r="AB57" s="53">
        <v>27</v>
      </c>
      <c r="AC57" s="53">
        <v>67</v>
      </c>
      <c r="AD57" s="53">
        <v>31</v>
      </c>
      <c r="AE57" s="53">
        <v>3</v>
      </c>
      <c r="AF57" s="53">
        <v>0</v>
      </c>
      <c r="AG57" s="53">
        <v>1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132</v>
      </c>
      <c r="C58" s="52">
        <v>2</v>
      </c>
      <c r="D58" s="53">
        <v>1</v>
      </c>
      <c r="E58" s="53">
        <v>111</v>
      </c>
      <c r="F58" s="53">
        <v>1</v>
      </c>
      <c r="G58" s="53">
        <v>8</v>
      </c>
      <c r="H58" s="53">
        <v>6</v>
      </c>
      <c r="I58" s="53">
        <v>2</v>
      </c>
      <c r="J58" s="53">
        <v>0</v>
      </c>
      <c r="K58" s="53">
        <v>0</v>
      </c>
      <c r="L58" s="53">
        <v>0</v>
      </c>
      <c r="M58" s="53">
        <v>1</v>
      </c>
      <c r="N58" s="54">
        <v>0</v>
      </c>
      <c r="O58" s="54">
        <v>0</v>
      </c>
      <c r="P58" s="54">
        <v>0</v>
      </c>
      <c r="Q58" s="52">
        <v>105</v>
      </c>
      <c r="R58" s="118">
        <v>79.545454545454547</v>
      </c>
      <c r="S58" s="52">
        <v>74</v>
      </c>
      <c r="T58" s="118">
        <v>56.060606060606055</v>
      </c>
      <c r="U58" s="52">
        <v>1</v>
      </c>
      <c r="V58" s="118">
        <v>0.75757575757575757</v>
      </c>
      <c r="W58" s="118">
        <v>24.193181818181817</v>
      </c>
      <c r="X58" s="124">
        <v>28.535459183673471</v>
      </c>
      <c r="Y58" s="52">
        <v>0</v>
      </c>
      <c r="Z58" s="53">
        <v>0</v>
      </c>
      <c r="AA58" s="53">
        <v>1</v>
      </c>
      <c r="AB58" s="53">
        <v>26</v>
      </c>
      <c r="AC58" s="53">
        <v>47</v>
      </c>
      <c r="AD58" s="53">
        <v>49</v>
      </c>
      <c r="AE58" s="53">
        <v>8</v>
      </c>
      <c r="AF58" s="53">
        <v>1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130</v>
      </c>
      <c r="C59" s="52">
        <v>0</v>
      </c>
      <c r="D59" s="53">
        <v>1</v>
      </c>
      <c r="E59" s="53">
        <v>109</v>
      </c>
      <c r="F59" s="53">
        <v>0</v>
      </c>
      <c r="G59" s="53">
        <v>6</v>
      </c>
      <c r="H59" s="53">
        <v>9</v>
      </c>
      <c r="I59" s="53">
        <v>5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96</v>
      </c>
      <c r="R59" s="118">
        <v>73.846153846153854</v>
      </c>
      <c r="S59" s="52">
        <v>49</v>
      </c>
      <c r="T59" s="118">
        <v>37.692307692307693</v>
      </c>
      <c r="U59" s="52">
        <v>1</v>
      </c>
      <c r="V59" s="118">
        <v>0.76923076923076927</v>
      </c>
      <c r="W59" s="118">
        <v>22.31307692307692</v>
      </c>
      <c r="X59" s="124">
        <v>25.609722222222221</v>
      </c>
      <c r="Y59" s="52">
        <v>0</v>
      </c>
      <c r="Z59" s="53">
        <v>0</v>
      </c>
      <c r="AA59" s="53">
        <v>1</v>
      </c>
      <c r="AB59" s="53">
        <v>33</v>
      </c>
      <c r="AC59" s="53">
        <v>73</v>
      </c>
      <c r="AD59" s="53">
        <v>18</v>
      </c>
      <c r="AE59" s="53">
        <v>4</v>
      </c>
      <c r="AF59" s="53">
        <v>1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131</v>
      </c>
      <c r="C60" s="52">
        <v>1</v>
      </c>
      <c r="D60" s="53">
        <v>3</v>
      </c>
      <c r="E60" s="53">
        <v>106</v>
      </c>
      <c r="F60" s="53">
        <v>0</v>
      </c>
      <c r="G60" s="53">
        <v>4</v>
      </c>
      <c r="H60" s="53">
        <v>12</v>
      </c>
      <c r="I60" s="53">
        <v>5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103</v>
      </c>
      <c r="R60" s="118">
        <v>78.625954198473281</v>
      </c>
      <c r="S60" s="52">
        <v>25</v>
      </c>
      <c r="T60" s="118">
        <v>19.083969465648856</v>
      </c>
      <c r="U60" s="52">
        <v>0</v>
      </c>
      <c r="V60" s="118">
        <v>0</v>
      </c>
      <c r="W60" s="118">
        <v>22.042748091603055</v>
      </c>
      <c r="X60" s="124">
        <v>24.373295454545453</v>
      </c>
      <c r="Y60" s="52">
        <v>0</v>
      </c>
      <c r="Z60" s="53">
        <v>0</v>
      </c>
      <c r="AA60" s="53">
        <v>1</v>
      </c>
      <c r="AB60" s="53">
        <v>27</v>
      </c>
      <c r="AC60" s="53">
        <v>88</v>
      </c>
      <c r="AD60" s="53">
        <v>14</v>
      </c>
      <c r="AE60" s="53">
        <v>1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132</v>
      </c>
      <c r="C61" s="52">
        <v>1</v>
      </c>
      <c r="D61" s="53">
        <v>1</v>
      </c>
      <c r="E61" s="53">
        <v>111</v>
      </c>
      <c r="F61" s="53">
        <v>1</v>
      </c>
      <c r="G61" s="53">
        <v>2</v>
      </c>
      <c r="H61" s="53">
        <v>9</v>
      </c>
      <c r="I61" s="53">
        <v>7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93</v>
      </c>
      <c r="R61" s="118">
        <v>70.454545454545453</v>
      </c>
      <c r="S61" s="52">
        <v>13</v>
      </c>
      <c r="T61" s="118">
        <v>9.8484848484848477</v>
      </c>
      <c r="U61" s="52">
        <v>0</v>
      </c>
      <c r="V61" s="118">
        <v>0</v>
      </c>
      <c r="W61" s="118">
        <v>21.312878787878788</v>
      </c>
      <c r="X61" s="124">
        <v>23.994642857142857</v>
      </c>
      <c r="Y61" s="52">
        <v>0</v>
      </c>
      <c r="Z61" s="53">
        <v>0</v>
      </c>
      <c r="AA61" s="53">
        <v>1</v>
      </c>
      <c r="AB61" s="53">
        <v>38</v>
      </c>
      <c r="AC61" s="53">
        <v>84</v>
      </c>
      <c r="AD61" s="53">
        <v>9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163</v>
      </c>
      <c r="C62" s="52">
        <v>4</v>
      </c>
      <c r="D62" s="53">
        <v>1</v>
      </c>
      <c r="E62" s="53">
        <v>134</v>
      </c>
      <c r="F62" s="53">
        <v>1</v>
      </c>
      <c r="G62" s="53">
        <v>3</v>
      </c>
      <c r="H62" s="53">
        <v>11</v>
      </c>
      <c r="I62" s="53">
        <v>6</v>
      </c>
      <c r="J62" s="53">
        <v>0</v>
      </c>
      <c r="K62" s="53">
        <v>0</v>
      </c>
      <c r="L62" s="53">
        <v>0</v>
      </c>
      <c r="M62" s="53">
        <v>3</v>
      </c>
      <c r="N62" s="54">
        <v>0</v>
      </c>
      <c r="O62" s="54">
        <v>0</v>
      </c>
      <c r="P62" s="54">
        <v>0</v>
      </c>
      <c r="Q62" s="52">
        <v>129</v>
      </c>
      <c r="R62" s="118">
        <v>79.141104294478524</v>
      </c>
      <c r="S62" s="52">
        <v>76</v>
      </c>
      <c r="T62" s="118">
        <v>46.625766871165638</v>
      </c>
      <c r="U62" s="52">
        <v>1</v>
      </c>
      <c r="V62" s="118">
        <v>0.61349693251533743</v>
      </c>
      <c r="W62" s="118">
        <v>23.70552147239264</v>
      </c>
      <c r="X62" s="124">
        <v>28.505681818181817</v>
      </c>
      <c r="Y62" s="52">
        <v>0</v>
      </c>
      <c r="Z62" s="53">
        <v>0</v>
      </c>
      <c r="AA62" s="53">
        <v>2</v>
      </c>
      <c r="AB62" s="53">
        <v>32</v>
      </c>
      <c r="AC62" s="53">
        <v>62</v>
      </c>
      <c r="AD62" s="53">
        <v>55</v>
      </c>
      <c r="AE62" s="53">
        <v>11</v>
      </c>
      <c r="AF62" s="53">
        <v>0</v>
      </c>
      <c r="AG62" s="53">
        <v>0</v>
      </c>
      <c r="AH62" s="53">
        <v>1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201</v>
      </c>
      <c r="C63" s="52">
        <v>3</v>
      </c>
      <c r="D63" s="53">
        <v>0</v>
      </c>
      <c r="E63" s="53">
        <v>175</v>
      </c>
      <c r="F63" s="53">
        <v>0</v>
      </c>
      <c r="G63" s="53">
        <v>10</v>
      </c>
      <c r="H63" s="53">
        <v>4</v>
      </c>
      <c r="I63" s="53">
        <v>8</v>
      </c>
      <c r="J63" s="53">
        <v>0</v>
      </c>
      <c r="K63" s="53">
        <v>0</v>
      </c>
      <c r="L63" s="53">
        <v>0</v>
      </c>
      <c r="M63" s="53">
        <v>1</v>
      </c>
      <c r="N63" s="54">
        <v>0</v>
      </c>
      <c r="O63" s="54">
        <v>0</v>
      </c>
      <c r="P63" s="54">
        <v>0</v>
      </c>
      <c r="Q63" s="52">
        <v>159</v>
      </c>
      <c r="R63" s="118">
        <v>79.104477611940297</v>
      </c>
      <c r="S63" s="52">
        <v>66</v>
      </c>
      <c r="T63" s="118">
        <v>32.835820895522389</v>
      </c>
      <c r="U63" s="52">
        <v>7</v>
      </c>
      <c r="V63" s="118">
        <v>3.4825870646766171</v>
      </c>
      <c r="W63" s="118">
        <v>24.173134328358209</v>
      </c>
      <c r="X63" s="124">
        <v>27.516532258064515</v>
      </c>
      <c r="Y63" s="52">
        <v>0</v>
      </c>
      <c r="Z63" s="53">
        <v>1</v>
      </c>
      <c r="AA63" s="53">
        <v>2</v>
      </c>
      <c r="AB63" s="53">
        <v>39</v>
      </c>
      <c r="AC63" s="53">
        <v>111</v>
      </c>
      <c r="AD63" s="53">
        <v>31</v>
      </c>
      <c r="AE63" s="53">
        <v>10</v>
      </c>
      <c r="AF63" s="53">
        <v>0</v>
      </c>
      <c r="AG63" s="53">
        <v>1</v>
      </c>
      <c r="AH63" s="53">
        <v>0</v>
      </c>
      <c r="AI63" s="53">
        <v>2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4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190</v>
      </c>
      <c r="C64" s="52">
        <v>1</v>
      </c>
      <c r="D64" s="53">
        <v>4</v>
      </c>
      <c r="E64" s="53">
        <v>170</v>
      </c>
      <c r="F64" s="53">
        <v>1</v>
      </c>
      <c r="G64" s="53">
        <v>2</v>
      </c>
      <c r="H64" s="53">
        <v>6</v>
      </c>
      <c r="I64" s="53">
        <v>5</v>
      </c>
      <c r="J64" s="53">
        <v>0</v>
      </c>
      <c r="K64" s="53">
        <v>0</v>
      </c>
      <c r="L64" s="53">
        <v>0</v>
      </c>
      <c r="M64" s="53">
        <v>1</v>
      </c>
      <c r="N64" s="54">
        <v>0</v>
      </c>
      <c r="O64" s="54">
        <v>0</v>
      </c>
      <c r="P64" s="54">
        <v>0</v>
      </c>
      <c r="Q64" s="52">
        <v>159</v>
      </c>
      <c r="R64" s="118">
        <v>83.684210526315795</v>
      </c>
      <c r="S64" s="52">
        <v>50</v>
      </c>
      <c r="T64" s="118">
        <v>26.315789473684209</v>
      </c>
      <c r="U64" s="52">
        <v>0</v>
      </c>
      <c r="V64" s="118">
        <v>0</v>
      </c>
      <c r="W64" s="118">
        <v>22.291578947368418</v>
      </c>
      <c r="X64" s="124">
        <v>25.285648148148145</v>
      </c>
      <c r="Y64" s="52">
        <v>0</v>
      </c>
      <c r="Z64" s="53">
        <v>0</v>
      </c>
      <c r="AA64" s="53">
        <v>4</v>
      </c>
      <c r="AB64" s="53">
        <v>27</v>
      </c>
      <c r="AC64" s="53">
        <v>127</v>
      </c>
      <c r="AD64" s="53">
        <v>27</v>
      </c>
      <c r="AE64" s="53">
        <v>5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230</v>
      </c>
      <c r="C65" s="52">
        <v>3</v>
      </c>
      <c r="D65" s="53">
        <v>5</v>
      </c>
      <c r="E65" s="53">
        <v>198</v>
      </c>
      <c r="F65" s="53">
        <v>1</v>
      </c>
      <c r="G65" s="53">
        <v>8</v>
      </c>
      <c r="H65" s="53">
        <v>9</v>
      </c>
      <c r="I65" s="53">
        <v>6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166</v>
      </c>
      <c r="R65" s="118">
        <v>72.173913043478265</v>
      </c>
      <c r="S65" s="52">
        <v>65</v>
      </c>
      <c r="T65" s="118">
        <v>28.260869565217391</v>
      </c>
      <c r="U65" s="52">
        <v>7</v>
      </c>
      <c r="V65" s="118">
        <v>3.0434782608695654</v>
      </c>
      <c r="W65" s="118">
        <v>22.934782608695652</v>
      </c>
      <c r="X65" s="124">
        <v>26.496474358974357</v>
      </c>
      <c r="Y65" s="52">
        <v>0</v>
      </c>
      <c r="Z65" s="53">
        <v>0</v>
      </c>
      <c r="AA65" s="53">
        <v>5</v>
      </c>
      <c r="AB65" s="53">
        <v>59</v>
      </c>
      <c r="AC65" s="53">
        <v>117</v>
      </c>
      <c r="AD65" s="53">
        <v>39</v>
      </c>
      <c r="AE65" s="53">
        <v>3</v>
      </c>
      <c r="AF65" s="53">
        <v>1</v>
      </c>
      <c r="AG65" s="53">
        <v>0</v>
      </c>
      <c r="AH65" s="53">
        <v>3</v>
      </c>
      <c r="AI65" s="53">
        <v>0</v>
      </c>
      <c r="AJ65" s="53">
        <v>0</v>
      </c>
      <c r="AK65" s="53">
        <v>0</v>
      </c>
      <c r="AL65" s="53">
        <v>0</v>
      </c>
      <c r="AM65" s="53">
        <v>3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211</v>
      </c>
      <c r="C66" s="52">
        <v>4</v>
      </c>
      <c r="D66" s="53">
        <v>6</v>
      </c>
      <c r="E66" s="53">
        <v>177</v>
      </c>
      <c r="F66" s="53">
        <v>1</v>
      </c>
      <c r="G66" s="53">
        <v>5</v>
      </c>
      <c r="H66" s="53">
        <v>11</v>
      </c>
      <c r="I66" s="53">
        <v>3</v>
      </c>
      <c r="J66" s="53">
        <v>0</v>
      </c>
      <c r="K66" s="53">
        <v>0</v>
      </c>
      <c r="L66" s="53">
        <v>0</v>
      </c>
      <c r="M66" s="53">
        <v>4</v>
      </c>
      <c r="N66" s="54">
        <v>0</v>
      </c>
      <c r="O66" s="54">
        <v>0</v>
      </c>
      <c r="P66" s="54">
        <v>0</v>
      </c>
      <c r="Q66" s="52">
        <v>143</v>
      </c>
      <c r="R66" s="118">
        <v>67.772511848341239</v>
      </c>
      <c r="S66" s="52">
        <v>47</v>
      </c>
      <c r="T66" s="118">
        <v>22.274881516587676</v>
      </c>
      <c r="U66" s="52">
        <v>0</v>
      </c>
      <c r="V66" s="118">
        <v>0</v>
      </c>
      <c r="W66" s="118">
        <v>21.841232227488153</v>
      </c>
      <c r="X66" s="124">
        <v>24.697844827586206</v>
      </c>
      <c r="Y66" s="52">
        <v>0</v>
      </c>
      <c r="Z66" s="53">
        <v>0</v>
      </c>
      <c r="AA66" s="53">
        <v>4</v>
      </c>
      <c r="AB66" s="53">
        <v>64</v>
      </c>
      <c r="AC66" s="53">
        <v>111</v>
      </c>
      <c r="AD66" s="53">
        <v>29</v>
      </c>
      <c r="AE66" s="53">
        <v>3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220</v>
      </c>
      <c r="C67" s="52">
        <v>0</v>
      </c>
      <c r="D67" s="53">
        <v>3</v>
      </c>
      <c r="E67" s="53">
        <v>202</v>
      </c>
      <c r="F67" s="53">
        <v>1</v>
      </c>
      <c r="G67" s="53">
        <v>4</v>
      </c>
      <c r="H67" s="53">
        <v>5</v>
      </c>
      <c r="I67" s="53">
        <v>4</v>
      </c>
      <c r="J67" s="53">
        <v>0</v>
      </c>
      <c r="K67" s="53">
        <v>0</v>
      </c>
      <c r="L67" s="53">
        <v>0</v>
      </c>
      <c r="M67" s="53">
        <v>1</v>
      </c>
      <c r="N67" s="54">
        <v>0</v>
      </c>
      <c r="O67" s="54">
        <v>0</v>
      </c>
      <c r="P67" s="54">
        <v>0</v>
      </c>
      <c r="Q67" s="52">
        <v>185</v>
      </c>
      <c r="R67" s="118">
        <v>84.090909090909093</v>
      </c>
      <c r="S67" s="52">
        <v>85</v>
      </c>
      <c r="T67" s="118">
        <v>38.636363636363633</v>
      </c>
      <c r="U67" s="52">
        <v>0</v>
      </c>
      <c r="V67" s="118">
        <v>0</v>
      </c>
      <c r="W67" s="118">
        <v>23.287272727272725</v>
      </c>
      <c r="X67" s="124">
        <v>27.566071428571426</v>
      </c>
      <c r="Y67" s="52">
        <v>0</v>
      </c>
      <c r="Z67" s="53">
        <v>0</v>
      </c>
      <c r="AA67" s="53">
        <v>1</v>
      </c>
      <c r="AB67" s="53">
        <v>34</v>
      </c>
      <c r="AC67" s="53">
        <v>111</v>
      </c>
      <c r="AD67" s="53">
        <v>70</v>
      </c>
      <c r="AE67" s="53">
        <v>4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172</v>
      </c>
      <c r="C68" s="52">
        <v>4</v>
      </c>
      <c r="D68" s="53">
        <v>1</v>
      </c>
      <c r="E68" s="53">
        <v>144</v>
      </c>
      <c r="F68" s="53">
        <v>0</v>
      </c>
      <c r="G68" s="53">
        <v>5</v>
      </c>
      <c r="H68" s="53">
        <v>14</v>
      </c>
      <c r="I68" s="53">
        <v>3</v>
      </c>
      <c r="J68" s="53">
        <v>0</v>
      </c>
      <c r="K68" s="53">
        <v>0</v>
      </c>
      <c r="L68" s="53">
        <v>0</v>
      </c>
      <c r="M68" s="53">
        <v>0</v>
      </c>
      <c r="N68" s="54">
        <v>1</v>
      </c>
      <c r="O68" s="54">
        <v>0</v>
      </c>
      <c r="P68" s="54">
        <v>0</v>
      </c>
      <c r="Q68" s="52">
        <v>118</v>
      </c>
      <c r="R68" s="118">
        <v>68.604651162790702</v>
      </c>
      <c r="S68" s="52">
        <v>47</v>
      </c>
      <c r="T68" s="118">
        <v>27.325581395348834</v>
      </c>
      <c r="U68" s="52">
        <v>0</v>
      </c>
      <c r="V68" s="118">
        <v>0</v>
      </c>
      <c r="W68" s="118">
        <v>22.056976744186048</v>
      </c>
      <c r="X68" s="124">
        <v>26.421283783783782</v>
      </c>
      <c r="Y68" s="52">
        <v>0</v>
      </c>
      <c r="Z68" s="53">
        <v>0</v>
      </c>
      <c r="AA68" s="53">
        <v>1</v>
      </c>
      <c r="AB68" s="53">
        <v>53</v>
      </c>
      <c r="AC68" s="53">
        <v>79</v>
      </c>
      <c r="AD68" s="53">
        <v>37</v>
      </c>
      <c r="AE68" s="53">
        <v>2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182</v>
      </c>
      <c r="C69" s="52">
        <v>4</v>
      </c>
      <c r="D69" s="53">
        <v>1</v>
      </c>
      <c r="E69" s="53">
        <v>153</v>
      </c>
      <c r="F69" s="53">
        <v>0</v>
      </c>
      <c r="G69" s="53">
        <v>2</v>
      </c>
      <c r="H69" s="53">
        <v>9</v>
      </c>
      <c r="I69" s="53">
        <v>9</v>
      </c>
      <c r="J69" s="53">
        <v>0</v>
      </c>
      <c r="K69" s="53">
        <v>0</v>
      </c>
      <c r="L69" s="53">
        <v>0</v>
      </c>
      <c r="M69" s="53">
        <v>4</v>
      </c>
      <c r="N69" s="54">
        <v>0</v>
      </c>
      <c r="O69" s="54">
        <v>0</v>
      </c>
      <c r="P69" s="54">
        <v>0</v>
      </c>
      <c r="Q69" s="52">
        <v>95</v>
      </c>
      <c r="R69" s="118">
        <v>52.197802197802204</v>
      </c>
      <c r="S69" s="52">
        <v>36</v>
      </c>
      <c r="T69" s="118">
        <v>19.780219780219781</v>
      </c>
      <c r="U69" s="52">
        <v>1</v>
      </c>
      <c r="V69" s="118">
        <v>0.5494505494505495</v>
      </c>
      <c r="W69" s="118">
        <v>20.457142857142856</v>
      </c>
      <c r="X69" s="124">
        <v>25.50787037037037</v>
      </c>
      <c r="Y69" s="52">
        <v>1</v>
      </c>
      <c r="Z69" s="53">
        <v>2</v>
      </c>
      <c r="AA69" s="53">
        <v>14</v>
      </c>
      <c r="AB69" s="53">
        <v>70</v>
      </c>
      <c r="AC69" s="53">
        <v>63</v>
      </c>
      <c r="AD69" s="53">
        <v>27</v>
      </c>
      <c r="AE69" s="53">
        <v>4</v>
      </c>
      <c r="AF69" s="53">
        <v>0</v>
      </c>
      <c r="AG69" s="53">
        <v>1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154</v>
      </c>
      <c r="C70" s="52">
        <v>2</v>
      </c>
      <c r="D70" s="53">
        <v>3</v>
      </c>
      <c r="E70" s="53">
        <v>119</v>
      </c>
      <c r="F70" s="53">
        <v>0</v>
      </c>
      <c r="G70" s="53">
        <v>5</v>
      </c>
      <c r="H70" s="53">
        <v>20</v>
      </c>
      <c r="I70" s="53">
        <v>3</v>
      </c>
      <c r="J70" s="53">
        <v>0</v>
      </c>
      <c r="K70" s="53">
        <v>0</v>
      </c>
      <c r="L70" s="53">
        <v>0</v>
      </c>
      <c r="M70" s="53">
        <v>2</v>
      </c>
      <c r="N70" s="54">
        <v>0</v>
      </c>
      <c r="O70" s="54">
        <v>0</v>
      </c>
      <c r="P70" s="54">
        <v>0</v>
      </c>
      <c r="Q70" s="52">
        <v>121</v>
      </c>
      <c r="R70" s="118">
        <v>78.571428571428569</v>
      </c>
      <c r="S70" s="52">
        <v>32</v>
      </c>
      <c r="T70" s="118">
        <v>20.779220779220779</v>
      </c>
      <c r="U70" s="52">
        <v>0</v>
      </c>
      <c r="V70" s="118">
        <v>0</v>
      </c>
      <c r="W70" s="118">
        <v>21.818181818181817</v>
      </c>
      <c r="X70" s="124">
        <v>24.389927184466018</v>
      </c>
      <c r="Y70" s="52">
        <v>0</v>
      </c>
      <c r="Z70" s="53">
        <v>0</v>
      </c>
      <c r="AA70" s="53">
        <v>0</v>
      </c>
      <c r="AB70" s="53">
        <v>33</v>
      </c>
      <c r="AC70" s="53">
        <v>103</v>
      </c>
      <c r="AD70" s="53">
        <v>15</v>
      </c>
      <c r="AE70" s="53">
        <v>3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190</v>
      </c>
      <c r="C71" s="52">
        <v>6</v>
      </c>
      <c r="D71" s="53">
        <v>1</v>
      </c>
      <c r="E71" s="53">
        <v>151</v>
      </c>
      <c r="F71" s="53">
        <v>0</v>
      </c>
      <c r="G71" s="53">
        <v>10</v>
      </c>
      <c r="H71" s="53">
        <v>13</v>
      </c>
      <c r="I71" s="53">
        <v>8</v>
      </c>
      <c r="J71" s="53">
        <v>0</v>
      </c>
      <c r="K71" s="53">
        <v>0</v>
      </c>
      <c r="L71" s="53">
        <v>0</v>
      </c>
      <c r="M71" s="53">
        <v>1</v>
      </c>
      <c r="N71" s="54">
        <v>0</v>
      </c>
      <c r="O71" s="54">
        <v>0</v>
      </c>
      <c r="P71" s="54">
        <v>0</v>
      </c>
      <c r="Q71" s="52">
        <v>128</v>
      </c>
      <c r="R71" s="118">
        <v>67.368421052631575</v>
      </c>
      <c r="S71" s="52">
        <v>48</v>
      </c>
      <c r="T71" s="118">
        <v>25.263157894736842</v>
      </c>
      <c r="U71" s="52">
        <v>0</v>
      </c>
      <c r="V71" s="118">
        <v>0</v>
      </c>
      <c r="W71" s="118">
        <v>21.534210526315789</v>
      </c>
      <c r="X71" s="124">
        <v>24.905357142857142</v>
      </c>
      <c r="Y71" s="52">
        <v>0</v>
      </c>
      <c r="Z71" s="53">
        <v>0</v>
      </c>
      <c r="AA71" s="53">
        <v>6</v>
      </c>
      <c r="AB71" s="53">
        <v>56</v>
      </c>
      <c r="AC71" s="53">
        <v>98</v>
      </c>
      <c r="AD71" s="53">
        <v>28</v>
      </c>
      <c r="AE71" s="53">
        <v>2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208</v>
      </c>
      <c r="C72" s="52">
        <v>4</v>
      </c>
      <c r="D72" s="53">
        <v>3</v>
      </c>
      <c r="E72" s="53">
        <v>167</v>
      </c>
      <c r="F72" s="53">
        <v>0</v>
      </c>
      <c r="G72" s="53">
        <v>5</v>
      </c>
      <c r="H72" s="53">
        <v>10</v>
      </c>
      <c r="I72" s="53">
        <v>16</v>
      </c>
      <c r="J72" s="53">
        <v>0</v>
      </c>
      <c r="K72" s="53">
        <v>1</v>
      </c>
      <c r="L72" s="53">
        <v>0</v>
      </c>
      <c r="M72" s="53">
        <v>2</v>
      </c>
      <c r="N72" s="54">
        <v>0</v>
      </c>
      <c r="O72" s="54">
        <v>0</v>
      </c>
      <c r="P72" s="54">
        <v>0</v>
      </c>
      <c r="Q72" s="52">
        <v>148</v>
      </c>
      <c r="R72" s="118">
        <v>71.15384615384616</v>
      </c>
      <c r="S72" s="52">
        <v>44</v>
      </c>
      <c r="T72" s="118">
        <v>21.153846153846153</v>
      </c>
      <c r="U72" s="52">
        <v>0</v>
      </c>
      <c r="V72" s="118">
        <v>0</v>
      </c>
      <c r="W72" s="118">
        <v>21.526442307692307</v>
      </c>
      <c r="X72" s="124">
        <v>25.104166666666664</v>
      </c>
      <c r="Y72" s="52">
        <v>0</v>
      </c>
      <c r="Z72" s="53">
        <v>1</v>
      </c>
      <c r="AA72" s="53">
        <v>1</v>
      </c>
      <c r="AB72" s="53">
        <v>58</v>
      </c>
      <c r="AC72" s="53">
        <v>114</v>
      </c>
      <c r="AD72" s="53">
        <v>30</v>
      </c>
      <c r="AE72" s="53">
        <v>4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305</v>
      </c>
      <c r="C73" s="52">
        <v>3</v>
      </c>
      <c r="D73" s="53">
        <v>2</v>
      </c>
      <c r="E73" s="53">
        <v>287</v>
      </c>
      <c r="F73" s="53">
        <v>0</v>
      </c>
      <c r="G73" s="53">
        <v>6</v>
      </c>
      <c r="H73" s="53">
        <v>4</v>
      </c>
      <c r="I73" s="53">
        <v>2</v>
      </c>
      <c r="J73" s="53">
        <v>0</v>
      </c>
      <c r="K73" s="53">
        <v>0</v>
      </c>
      <c r="L73" s="53">
        <v>0</v>
      </c>
      <c r="M73" s="53">
        <v>1</v>
      </c>
      <c r="N73" s="54">
        <v>0</v>
      </c>
      <c r="O73" s="54">
        <v>0</v>
      </c>
      <c r="P73" s="54">
        <v>0</v>
      </c>
      <c r="Q73" s="52">
        <v>214</v>
      </c>
      <c r="R73" s="118">
        <v>70.163934426229517</v>
      </c>
      <c r="S73" s="52">
        <v>27</v>
      </c>
      <c r="T73" s="118">
        <v>8.8524590163934427</v>
      </c>
      <c r="U73" s="52">
        <v>0</v>
      </c>
      <c r="V73" s="118">
        <v>0</v>
      </c>
      <c r="W73" s="118">
        <v>21.007868852459016</v>
      </c>
      <c r="X73" s="124">
        <v>23.99630829015544</v>
      </c>
      <c r="Y73" s="52">
        <v>0</v>
      </c>
      <c r="Z73" s="53">
        <v>0</v>
      </c>
      <c r="AA73" s="53">
        <v>4</v>
      </c>
      <c r="AB73" s="53">
        <v>87</v>
      </c>
      <c r="AC73" s="53">
        <v>193</v>
      </c>
      <c r="AD73" s="53">
        <v>20</v>
      </c>
      <c r="AE73" s="53">
        <v>1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273</v>
      </c>
      <c r="C74" s="52">
        <v>5</v>
      </c>
      <c r="D74" s="53">
        <v>3</v>
      </c>
      <c r="E74" s="53">
        <v>255</v>
      </c>
      <c r="F74" s="53">
        <v>0</v>
      </c>
      <c r="G74" s="53">
        <v>2</v>
      </c>
      <c r="H74" s="53">
        <v>4</v>
      </c>
      <c r="I74" s="53">
        <v>3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1</v>
      </c>
      <c r="P74" s="54">
        <v>0</v>
      </c>
      <c r="Q74" s="52">
        <v>155</v>
      </c>
      <c r="R74" s="118">
        <v>56.776556776556774</v>
      </c>
      <c r="S74" s="52">
        <v>26</v>
      </c>
      <c r="T74" s="118">
        <v>9.5238095238095237</v>
      </c>
      <c r="U74" s="52">
        <v>0</v>
      </c>
      <c r="V74" s="118">
        <v>0</v>
      </c>
      <c r="W74" s="118">
        <v>19.499633699633698</v>
      </c>
      <c r="X74" s="124">
        <v>23.570258620689653</v>
      </c>
      <c r="Y74" s="52">
        <v>1</v>
      </c>
      <c r="Z74" s="53">
        <v>5</v>
      </c>
      <c r="AA74" s="53">
        <v>60</v>
      </c>
      <c r="AB74" s="53">
        <v>52</v>
      </c>
      <c r="AC74" s="53">
        <v>145</v>
      </c>
      <c r="AD74" s="53">
        <v>8</v>
      </c>
      <c r="AE74" s="53">
        <v>2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312</v>
      </c>
      <c r="C75" s="52">
        <v>4</v>
      </c>
      <c r="D75" s="53">
        <v>1</v>
      </c>
      <c r="E75" s="53">
        <v>290</v>
      </c>
      <c r="F75" s="53">
        <v>0</v>
      </c>
      <c r="G75" s="53">
        <v>2</v>
      </c>
      <c r="H75" s="53">
        <v>8</v>
      </c>
      <c r="I75" s="53">
        <v>6</v>
      </c>
      <c r="J75" s="53">
        <v>0</v>
      </c>
      <c r="K75" s="53">
        <v>0</v>
      </c>
      <c r="L75" s="53">
        <v>0</v>
      </c>
      <c r="M75" s="53">
        <v>0</v>
      </c>
      <c r="N75" s="54">
        <v>1</v>
      </c>
      <c r="O75" s="54">
        <v>0</v>
      </c>
      <c r="P75" s="54">
        <v>0</v>
      </c>
      <c r="Q75" s="52">
        <v>184</v>
      </c>
      <c r="R75" s="118">
        <v>58.974358974358978</v>
      </c>
      <c r="S75" s="52">
        <v>34</v>
      </c>
      <c r="T75" s="118">
        <v>10.897435897435898</v>
      </c>
      <c r="U75" s="52">
        <v>0</v>
      </c>
      <c r="V75" s="118">
        <v>0</v>
      </c>
      <c r="W75" s="118">
        <v>19.809294871794872</v>
      </c>
      <c r="X75" s="124">
        <v>23.745284431137723</v>
      </c>
      <c r="Y75" s="52">
        <v>0</v>
      </c>
      <c r="Z75" s="53">
        <v>1</v>
      </c>
      <c r="AA75" s="53">
        <v>17</v>
      </c>
      <c r="AB75" s="53">
        <v>110</v>
      </c>
      <c r="AC75" s="53">
        <v>167</v>
      </c>
      <c r="AD75" s="53">
        <v>16</v>
      </c>
      <c r="AE75" s="53">
        <v>1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322</v>
      </c>
      <c r="C76" s="52">
        <v>5</v>
      </c>
      <c r="D76" s="53">
        <v>2</v>
      </c>
      <c r="E76" s="53">
        <v>299</v>
      </c>
      <c r="F76" s="53">
        <v>0</v>
      </c>
      <c r="G76" s="53">
        <v>3</v>
      </c>
      <c r="H76" s="53">
        <v>7</v>
      </c>
      <c r="I76" s="53">
        <v>3</v>
      </c>
      <c r="J76" s="53">
        <v>0</v>
      </c>
      <c r="K76" s="53">
        <v>0</v>
      </c>
      <c r="L76" s="53">
        <v>0</v>
      </c>
      <c r="M76" s="53">
        <v>2</v>
      </c>
      <c r="N76" s="54">
        <v>1</v>
      </c>
      <c r="O76" s="54">
        <v>0</v>
      </c>
      <c r="P76" s="54">
        <v>0</v>
      </c>
      <c r="Q76" s="52">
        <v>173</v>
      </c>
      <c r="R76" s="118">
        <v>53.726708074534159</v>
      </c>
      <c r="S76" s="52">
        <v>45</v>
      </c>
      <c r="T76" s="118">
        <v>13.975155279503104</v>
      </c>
      <c r="U76" s="52">
        <v>1</v>
      </c>
      <c r="V76" s="118">
        <v>0.3105590062111801</v>
      </c>
      <c r="W76" s="118">
        <v>20.28757763975155</v>
      </c>
      <c r="X76" s="124">
        <v>23.822063758389262</v>
      </c>
      <c r="Y76" s="52">
        <v>1</v>
      </c>
      <c r="Z76" s="53">
        <v>0</v>
      </c>
      <c r="AA76" s="53">
        <v>4</v>
      </c>
      <c r="AB76" s="53">
        <v>144</v>
      </c>
      <c r="AC76" s="53">
        <v>149</v>
      </c>
      <c r="AD76" s="53">
        <v>22</v>
      </c>
      <c r="AE76" s="53">
        <v>1</v>
      </c>
      <c r="AF76" s="53">
        <v>1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264</v>
      </c>
      <c r="C77" s="52">
        <v>4</v>
      </c>
      <c r="D77" s="53">
        <v>5</v>
      </c>
      <c r="E77" s="53">
        <v>242</v>
      </c>
      <c r="F77" s="53">
        <v>1</v>
      </c>
      <c r="G77" s="53">
        <v>7</v>
      </c>
      <c r="H77" s="53">
        <v>2</v>
      </c>
      <c r="I77" s="53">
        <v>2</v>
      </c>
      <c r="J77" s="53">
        <v>0</v>
      </c>
      <c r="K77" s="53">
        <v>1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197</v>
      </c>
      <c r="R77" s="118">
        <v>74.621212121212125</v>
      </c>
      <c r="S77" s="52">
        <v>67</v>
      </c>
      <c r="T77" s="118">
        <v>25.378787878787879</v>
      </c>
      <c r="U77" s="52">
        <v>0</v>
      </c>
      <c r="V77" s="118">
        <v>0</v>
      </c>
      <c r="W77" s="118">
        <v>22.081818181818182</v>
      </c>
      <c r="X77" s="124">
        <v>24.495524691358025</v>
      </c>
      <c r="Y77" s="52">
        <v>0</v>
      </c>
      <c r="Z77" s="53">
        <v>0</v>
      </c>
      <c r="AA77" s="53">
        <v>5</v>
      </c>
      <c r="AB77" s="53">
        <v>62</v>
      </c>
      <c r="AC77" s="53">
        <v>162</v>
      </c>
      <c r="AD77" s="53">
        <v>30</v>
      </c>
      <c r="AE77" s="53">
        <v>5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231</v>
      </c>
      <c r="C78" s="52">
        <v>9</v>
      </c>
      <c r="D78" s="53">
        <v>7</v>
      </c>
      <c r="E78" s="53">
        <v>183</v>
      </c>
      <c r="F78" s="53">
        <v>0</v>
      </c>
      <c r="G78" s="53">
        <v>14</v>
      </c>
      <c r="H78" s="53">
        <v>7</v>
      </c>
      <c r="I78" s="53">
        <v>9</v>
      </c>
      <c r="J78" s="53">
        <v>0</v>
      </c>
      <c r="K78" s="53">
        <v>0</v>
      </c>
      <c r="L78" s="53">
        <v>0</v>
      </c>
      <c r="M78" s="53">
        <v>2</v>
      </c>
      <c r="N78" s="54">
        <v>0</v>
      </c>
      <c r="O78" s="54">
        <v>0</v>
      </c>
      <c r="P78" s="54">
        <v>0</v>
      </c>
      <c r="Q78" s="52">
        <v>174</v>
      </c>
      <c r="R78" s="118">
        <v>75.324675324675326</v>
      </c>
      <c r="S78" s="52">
        <v>44</v>
      </c>
      <c r="T78" s="118">
        <v>19.047619047619047</v>
      </c>
      <c r="U78" s="52">
        <v>0</v>
      </c>
      <c r="V78" s="118">
        <v>0</v>
      </c>
      <c r="W78" s="118">
        <v>21.697402597402601</v>
      </c>
      <c r="X78" s="124">
        <v>24.409760273972601</v>
      </c>
      <c r="Y78" s="52">
        <v>0</v>
      </c>
      <c r="Z78" s="53">
        <v>0</v>
      </c>
      <c r="AA78" s="53">
        <v>5</v>
      </c>
      <c r="AB78" s="53">
        <v>52</v>
      </c>
      <c r="AC78" s="53">
        <v>146</v>
      </c>
      <c r="AD78" s="53">
        <v>26</v>
      </c>
      <c r="AE78" s="53">
        <v>2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247</v>
      </c>
      <c r="C79" s="52">
        <v>7</v>
      </c>
      <c r="D79" s="53">
        <v>4</v>
      </c>
      <c r="E79" s="53">
        <v>201</v>
      </c>
      <c r="F79" s="53">
        <v>1</v>
      </c>
      <c r="G79" s="53">
        <v>14</v>
      </c>
      <c r="H79" s="53">
        <v>10</v>
      </c>
      <c r="I79" s="53">
        <v>7</v>
      </c>
      <c r="J79" s="53">
        <v>0</v>
      </c>
      <c r="K79" s="53">
        <v>0</v>
      </c>
      <c r="L79" s="53">
        <v>0</v>
      </c>
      <c r="M79" s="53">
        <v>3</v>
      </c>
      <c r="N79" s="54">
        <v>0</v>
      </c>
      <c r="O79" s="54">
        <v>0</v>
      </c>
      <c r="P79" s="54">
        <v>0</v>
      </c>
      <c r="Q79" s="52">
        <v>147</v>
      </c>
      <c r="R79" s="118">
        <v>59.514170040485823</v>
      </c>
      <c r="S79" s="52">
        <v>54</v>
      </c>
      <c r="T79" s="118">
        <v>21.862348178137651</v>
      </c>
      <c r="U79" s="52">
        <v>4</v>
      </c>
      <c r="V79" s="118">
        <v>1.6194331983805668</v>
      </c>
      <c r="W79" s="118">
        <v>21.030769230769231</v>
      </c>
      <c r="X79" s="124">
        <v>24.590202702702705</v>
      </c>
      <c r="Y79" s="52">
        <v>0</v>
      </c>
      <c r="Z79" s="53">
        <v>2</v>
      </c>
      <c r="AA79" s="53">
        <v>11</v>
      </c>
      <c r="AB79" s="53">
        <v>87</v>
      </c>
      <c r="AC79" s="53">
        <v>111</v>
      </c>
      <c r="AD79" s="53">
        <v>30</v>
      </c>
      <c r="AE79" s="53">
        <v>2</v>
      </c>
      <c r="AF79" s="53">
        <v>4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210</v>
      </c>
      <c r="C80" s="52">
        <v>7</v>
      </c>
      <c r="D80" s="53">
        <v>1</v>
      </c>
      <c r="E80" s="53">
        <v>173</v>
      </c>
      <c r="F80" s="53">
        <v>0</v>
      </c>
      <c r="G80" s="53">
        <v>6</v>
      </c>
      <c r="H80" s="53">
        <v>16</v>
      </c>
      <c r="I80" s="53">
        <v>7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168</v>
      </c>
      <c r="R80" s="118">
        <v>80</v>
      </c>
      <c r="S80" s="52">
        <v>53</v>
      </c>
      <c r="T80" s="118">
        <v>25.238095238095237</v>
      </c>
      <c r="U80" s="52">
        <v>0</v>
      </c>
      <c r="V80" s="118">
        <v>0</v>
      </c>
      <c r="W80" s="118">
        <v>21.937142857142859</v>
      </c>
      <c r="X80" s="124">
        <v>25.016287878787878</v>
      </c>
      <c r="Y80" s="52">
        <v>0</v>
      </c>
      <c r="Z80" s="53">
        <v>0</v>
      </c>
      <c r="AA80" s="53">
        <v>4</v>
      </c>
      <c r="AB80" s="53">
        <v>38</v>
      </c>
      <c r="AC80" s="53">
        <v>134</v>
      </c>
      <c r="AD80" s="53">
        <v>33</v>
      </c>
      <c r="AE80" s="53">
        <v>1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220</v>
      </c>
      <c r="C81" s="52">
        <v>7</v>
      </c>
      <c r="D81" s="53">
        <v>6</v>
      </c>
      <c r="E81" s="53">
        <v>175</v>
      </c>
      <c r="F81" s="53">
        <v>2</v>
      </c>
      <c r="G81" s="53">
        <v>13</v>
      </c>
      <c r="H81" s="53">
        <v>12</v>
      </c>
      <c r="I81" s="53">
        <v>3</v>
      </c>
      <c r="J81" s="53">
        <v>0</v>
      </c>
      <c r="K81" s="53">
        <v>0</v>
      </c>
      <c r="L81" s="53">
        <v>0</v>
      </c>
      <c r="M81" s="53">
        <v>0</v>
      </c>
      <c r="N81" s="54">
        <v>1</v>
      </c>
      <c r="O81" s="54">
        <v>1</v>
      </c>
      <c r="P81" s="54">
        <v>0</v>
      </c>
      <c r="Q81" s="52">
        <v>151</v>
      </c>
      <c r="R81" s="118">
        <v>68.63636363636364</v>
      </c>
      <c r="S81" s="52">
        <v>56</v>
      </c>
      <c r="T81" s="118">
        <v>25.454545454545453</v>
      </c>
      <c r="U81" s="52">
        <v>5</v>
      </c>
      <c r="V81" s="118">
        <v>2.2727272727272729</v>
      </c>
      <c r="W81" s="118">
        <v>22.986363636363638</v>
      </c>
      <c r="X81" s="124">
        <v>25.698106060606058</v>
      </c>
      <c r="Y81" s="52">
        <v>0</v>
      </c>
      <c r="Z81" s="53">
        <v>0</v>
      </c>
      <c r="AA81" s="53">
        <v>2</v>
      </c>
      <c r="AB81" s="53">
        <v>67</v>
      </c>
      <c r="AC81" s="53">
        <v>111</v>
      </c>
      <c r="AD81" s="53">
        <v>33</v>
      </c>
      <c r="AE81" s="53">
        <v>2</v>
      </c>
      <c r="AF81" s="53">
        <v>1</v>
      </c>
      <c r="AG81" s="53">
        <v>0</v>
      </c>
      <c r="AH81" s="53">
        <v>0</v>
      </c>
      <c r="AI81" s="53">
        <v>0</v>
      </c>
      <c r="AJ81" s="53">
        <v>0</v>
      </c>
      <c r="AK81" s="53">
        <v>2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2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191</v>
      </c>
      <c r="C82" s="52">
        <v>9</v>
      </c>
      <c r="D82" s="53">
        <v>4</v>
      </c>
      <c r="E82" s="53">
        <v>153</v>
      </c>
      <c r="F82" s="53">
        <v>0</v>
      </c>
      <c r="G82" s="53">
        <v>7</v>
      </c>
      <c r="H82" s="53">
        <v>8</v>
      </c>
      <c r="I82" s="53">
        <v>9</v>
      </c>
      <c r="J82" s="53">
        <v>1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145</v>
      </c>
      <c r="R82" s="118">
        <v>75.916230366492144</v>
      </c>
      <c r="S82" s="52">
        <v>75</v>
      </c>
      <c r="T82" s="118">
        <v>39.267015706806284</v>
      </c>
      <c r="U82" s="52">
        <v>6</v>
      </c>
      <c r="V82" s="118">
        <v>3.1413612565445024</v>
      </c>
      <c r="W82" s="118">
        <v>23.439790575916231</v>
      </c>
      <c r="X82" s="124">
        <v>27.631818181818183</v>
      </c>
      <c r="Y82" s="52">
        <v>0</v>
      </c>
      <c r="Z82" s="53">
        <v>0</v>
      </c>
      <c r="AA82" s="53">
        <v>4</v>
      </c>
      <c r="AB82" s="53">
        <v>42</v>
      </c>
      <c r="AC82" s="53">
        <v>90</v>
      </c>
      <c r="AD82" s="53">
        <v>44</v>
      </c>
      <c r="AE82" s="53">
        <v>5</v>
      </c>
      <c r="AF82" s="53">
        <v>3</v>
      </c>
      <c r="AG82" s="53">
        <v>0</v>
      </c>
      <c r="AH82" s="53">
        <v>0</v>
      </c>
      <c r="AI82" s="53">
        <v>0</v>
      </c>
      <c r="AJ82" s="53">
        <v>3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175</v>
      </c>
      <c r="C83" s="52">
        <v>1</v>
      </c>
      <c r="D83" s="53">
        <v>2</v>
      </c>
      <c r="E83" s="53">
        <v>140</v>
      </c>
      <c r="F83" s="53">
        <v>0</v>
      </c>
      <c r="G83" s="53">
        <v>9</v>
      </c>
      <c r="H83" s="53">
        <v>12</v>
      </c>
      <c r="I83" s="53">
        <v>10</v>
      </c>
      <c r="J83" s="53">
        <v>0</v>
      </c>
      <c r="K83" s="53">
        <v>0</v>
      </c>
      <c r="L83" s="53">
        <v>0</v>
      </c>
      <c r="M83" s="53">
        <v>1</v>
      </c>
      <c r="N83" s="54">
        <v>0</v>
      </c>
      <c r="O83" s="54">
        <v>0</v>
      </c>
      <c r="P83" s="54">
        <v>0</v>
      </c>
      <c r="Q83" s="52">
        <v>94</v>
      </c>
      <c r="R83" s="118">
        <v>53.714285714285715</v>
      </c>
      <c r="S83" s="52">
        <v>47</v>
      </c>
      <c r="T83" s="118">
        <v>26.857142857142858</v>
      </c>
      <c r="U83" s="52">
        <v>3</v>
      </c>
      <c r="V83" s="118">
        <v>1.7142857142857144</v>
      </c>
      <c r="W83" s="118">
        <v>21.58342857142857</v>
      </c>
      <c r="X83" s="124">
        <v>25.887499999999999</v>
      </c>
      <c r="Y83" s="52">
        <v>0</v>
      </c>
      <c r="Z83" s="53">
        <v>0</v>
      </c>
      <c r="AA83" s="53">
        <v>3</v>
      </c>
      <c r="AB83" s="53">
        <v>78</v>
      </c>
      <c r="AC83" s="53">
        <v>61</v>
      </c>
      <c r="AD83" s="53">
        <v>27</v>
      </c>
      <c r="AE83" s="53">
        <v>3</v>
      </c>
      <c r="AF83" s="53">
        <v>3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204</v>
      </c>
      <c r="C84" s="52">
        <v>6</v>
      </c>
      <c r="D84" s="53">
        <v>3</v>
      </c>
      <c r="E84" s="53">
        <v>162</v>
      </c>
      <c r="F84" s="53">
        <v>0</v>
      </c>
      <c r="G84" s="53">
        <v>10</v>
      </c>
      <c r="H84" s="53">
        <v>7</v>
      </c>
      <c r="I84" s="53">
        <v>13</v>
      </c>
      <c r="J84" s="53">
        <v>0</v>
      </c>
      <c r="K84" s="53">
        <v>0</v>
      </c>
      <c r="L84" s="53">
        <v>0</v>
      </c>
      <c r="M84" s="53">
        <v>3</v>
      </c>
      <c r="N84" s="54">
        <v>0</v>
      </c>
      <c r="O84" s="54">
        <v>0</v>
      </c>
      <c r="P84" s="54">
        <v>0</v>
      </c>
      <c r="Q84" s="52">
        <v>116</v>
      </c>
      <c r="R84" s="118">
        <v>56.862745098039213</v>
      </c>
      <c r="S84" s="52">
        <v>33</v>
      </c>
      <c r="T84" s="118">
        <v>16.176470588235293</v>
      </c>
      <c r="U84" s="52">
        <v>0</v>
      </c>
      <c r="V84" s="118">
        <v>0</v>
      </c>
      <c r="W84" s="118">
        <v>20.564705882352946</v>
      </c>
      <c r="X84" s="124">
        <v>24.329807692307693</v>
      </c>
      <c r="Y84" s="52">
        <v>0</v>
      </c>
      <c r="Z84" s="53">
        <v>3</v>
      </c>
      <c r="AA84" s="53">
        <v>12</v>
      </c>
      <c r="AB84" s="53">
        <v>73</v>
      </c>
      <c r="AC84" s="53">
        <v>91</v>
      </c>
      <c r="AD84" s="53">
        <v>22</v>
      </c>
      <c r="AE84" s="53">
        <v>3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139</v>
      </c>
      <c r="C85" s="52">
        <v>5</v>
      </c>
      <c r="D85" s="53">
        <v>4</v>
      </c>
      <c r="E85" s="53">
        <v>104</v>
      </c>
      <c r="F85" s="53">
        <v>2</v>
      </c>
      <c r="G85" s="53">
        <v>6</v>
      </c>
      <c r="H85" s="53">
        <v>13</v>
      </c>
      <c r="I85" s="53">
        <v>5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115</v>
      </c>
      <c r="R85" s="118">
        <v>82.733812949640281</v>
      </c>
      <c r="S85" s="52">
        <v>57</v>
      </c>
      <c r="T85" s="118">
        <v>41.007194244604314</v>
      </c>
      <c r="U85" s="52">
        <v>0</v>
      </c>
      <c r="V85" s="118">
        <v>0</v>
      </c>
      <c r="W85" s="118">
        <v>22.707194244604317</v>
      </c>
      <c r="X85" s="124">
        <v>27.159558823529412</v>
      </c>
      <c r="Y85" s="52">
        <v>1</v>
      </c>
      <c r="Z85" s="53">
        <v>1</v>
      </c>
      <c r="AA85" s="53">
        <v>3</v>
      </c>
      <c r="AB85" s="53">
        <v>19</v>
      </c>
      <c r="AC85" s="53">
        <v>77</v>
      </c>
      <c r="AD85" s="53">
        <v>34</v>
      </c>
      <c r="AE85" s="53">
        <v>4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107</v>
      </c>
      <c r="C86" s="52">
        <v>7</v>
      </c>
      <c r="D86" s="53">
        <v>4</v>
      </c>
      <c r="E86" s="53">
        <v>80</v>
      </c>
      <c r="F86" s="53">
        <v>0</v>
      </c>
      <c r="G86" s="53">
        <v>4</v>
      </c>
      <c r="H86" s="53">
        <v>5</v>
      </c>
      <c r="I86" s="53">
        <v>7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72</v>
      </c>
      <c r="R86" s="118">
        <v>67.289719626168221</v>
      </c>
      <c r="S86" s="52">
        <v>39</v>
      </c>
      <c r="T86" s="118">
        <v>36.44859813084112</v>
      </c>
      <c r="U86" s="52">
        <v>1</v>
      </c>
      <c r="V86" s="118">
        <v>0.93457943925233633</v>
      </c>
      <c r="W86" s="118">
        <v>22.289719626168225</v>
      </c>
      <c r="X86" s="124">
        <v>27.887499999999999</v>
      </c>
      <c r="Y86" s="52">
        <v>0</v>
      </c>
      <c r="Z86" s="53">
        <v>0</v>
      </c>
      <c r="AA86" s="53">
        <v>6</v>
      </c>
      <c r="AB86" s="53">
        <v>29</v>
      </c>
      <c r="AC86" s="53">
        <v>41</v>
      </c>
      <c r="AD86" s="53">
        <v>23</v>
      </c>
      <c r="AE86" s="53">
        <v>7</v>
      </c>
      <c r="AF86" s="53">
        <v>1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121</v>
      </c>
      <c r="C87" s="52">
        <v>0</v>
      </c>
      <c r="D87" s="53">
        <v>3</v>
      </c>
      <c r="E87" s="53">
        <v>103</v>
      </c>
      <c r="F87" s="53">
        <v>1</v>
      </c>
      <c r="G87" s="53">
        <v>2</v>
      </c>
      <c r="H87" s="53">
        <v>7</v>
      </c>
      <c r="I87" s="53">
        <v>4</v>
      </c>
      <c r="J87" s="53">
        <v>0</v>
      </c>
      <c r="K87" s="53">
        <v>0</v>
      </c>
      <c r="L87" s="53">
        <v>0</v>
      </c>
      <c r="M87" s="53">
        <v>1</v>
      </c>
      <c r="N87" s="54">
        <v>0</v>
      </c>
      <c r="O87" s="54">
        <v>0</v>
      </c>
      <c r="P87" s="54">
        <v>0</v>
      </c>
      <c r="Q87" s="52">
        <v>95</v>
      </c>
      <c r="R87" s="118">
        <v>78.512396694214885</v>
      </c>
      <c r="S87" s="52">
        <v>53</v>
      </c>
      <c r="T87" s="118">
        <v>43.801652892561982</v>
      </c>
      <c r="U87" s="52">
        <v>0</v>
      </c>
      <c r="V87" s="118">
        <v>0</v>
      </c>
      <c r="W87" s="118">
        <v>23.270247933884296</v>
      </c>
      <c r="X87" s="124">
        <v>27.824999999999999</v>
      </c>
      <c r="Y87" s="52">
        <v>2</v>
      </c>
      <c r="Z87" s="53">
        <v>0</v>
      </c>
      <c r="AA87" s="53">
        <v>3</v>
      </c>
      <c r="AB87" s="53">
        <v>21</v>
      </c>
      <c r="AC87" s="53">
        <v>59</v>
      </c>
      <c r="AD87" s="53">
        <v>28</v>
      </c>
      <c r="AE87" s="53">
        <v>8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138</v>
      </c>
      <c r="C88" s="52">
        <v>0</v>
      </c>
      <c r="D88" s="53">
        <v>4</v>
      </c>
      <c r="E88" s="53">
        <v>120</v>
      </c>
      <c r="F88" s="53">
        <v>0</v>
      </c>
      <c r="G88" s="53">
        <v>3</v>
      </c>
      <c r="H88" s="53">
        <v>6</v>
      </c>
      <c r="I88" s="53">
        <v>4</v>
      </c>
      <c r="J88" s="53">
        <v>0</v>
      </c>
      <c r="K88" s="53">
        <v>0</v>
      </c>
      <c r="L88" s="53">
        <v>0</v>
      </c>
      <c r="M88" s="53">
        <v>1</v>
      </c>
      <c r="N88" s="54">
        <v>0</v>
      </c>
      <c r="O88" s="54">
        <v>0</v>
      </c>
      <c r="P88" s="54">
        <v>0</v>
      </c>
      <c r="Q88" s="52">
        <v>118</v>
      </c>
      <c r="R88" s="118">
        <v>85.507246376811594</v>
      </c>
      <c r="S88" s="52">
        <v>64</v>
      </c>
      <c r="T88" s="118">
        <v>46.376811594202898</v>
      </c>
      <c r="U88" s="52">
        <v>2</v>
      </c>
      <c r="V88" s="118">
        <v>1.4492753623188406</v>
      </c>
      <c r="W88" s="118">
        <v>23.982608695652175</v>
      </c>
      <c r="X88" s="124">
        <v>27.967287234042551</v>
      </c>
      <c r="Y88" s="52">
        <v>0</v>
      </c>
      <c r="Z88" s="53">
        <v>0</v>
      </c>
      <c r="AA88" s="53">
        <v>2</v>
      </c>
      <c r="AB88" s="53">
        <v>18</v>
      </c>
      <c r="AC88" s="53">
        <v>66</v>
      </c>
      <c r="AD88" s="53">
        <v>47</v>
      </c>
      <c r="AE88" s="53">
        <v>3</v>
      </c>
      <c r="AF88" s="53">
        <v>1</v>
      </c>
      <c r="AG88" s="53">
        <v>1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87</v>
      </c>
      <c r="C89" s="52">
        <v>0</v>
      </c>
      <c r="D89" s="53">
        <v>2</v>
      </c>
      <c r="E89" s="53">
        <v>79</v>
      </c>
      <c r="F89" s="53">
        <v>0</v>
      </c>
      <c r="G89" s="53">
        <v>3</v>
      </c>
      <c r="H89" s="53">
        <v>2</v>
      </c>
      <c r="I89" s="53">
        <v>1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82</v>
      </c>
      <c r="R89" s="118">
        <v>94.252873563218387</v>
      </c>
      <c r="S89" s="52">
        <v>37</v>
      </c>
      <c r="T89" s="118">
        <v>42.528735632183903</v>
      </c>
      <c r="U89" s="52">
        <v>1</v>
      </c>
      <c r="V89" s="118">
        <v>1.1494252873563218</v>
      </c>
      <c r="W89" s="118">
        <v>24.255172413793101</v>
      </c>
      <c r="X89" s="124">
        <v>27.704807692307689</v>
      </c>
      <c r="Y89" s="52">
        <v>0</v>
      </c>
      <c r="Z89" s="53">
        <v>0</v>
      </c>
      <c r="AA89" s="53">
        <v>0</v>
      </c>
      <c r="AB89" s="53">
        <v>5</v>
      </c>
      <c r="AC89" s="53">
        <v>53</v>
      </c>
      <c r="AD89" s="53">
        <v>26</v>
      </c>
      <c r="AE89" s="53">
        <v>2</v>
      </c>
      <c r="AF89" s="53">
        <v>1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104</v>
      </c>
      <c r="C90" s="52">
        <v>3</v>
      </c>
      <c r="D90" s="53">
        <v>4</v>
      </c>
      <c r="E90" s="53">
        <v>89</v>
      </c>
      <c r="F90" s="53">
        <v>0</v>
      </c>
      <c r="G90" s="53">
        <v>2</v>
      </c>
      <c r="H90" s="53">
        <v>4</v>
      </c>
      <c r="I90" s="53">
        <v>2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90</v>
      </c>
      <c r="R90" s="118">
        <v>86.538461538461547</v>
      </c>
      <c r="S90" s="52">
        <v>49</v>
      </c>
      <c r="T90" s="118">
        <v>47.115384615384613</v>
      </c>
      <c r="U90" s="52">
        <v>2</v>
      </c>
      <c r="V90" s="118">
        <v>1.9230769230769231</v>
      </c>
      <c r="W90" s="118">
        <v>23.162500000000001</v>
      </c>
      <c r="X90" s="124">
        <v>27.637499999999999</v>
      </c>
      <c r="Y90" s="52">
        <v>1</v>
      </c>
      <c r="Z90" s="53">
        <v>0</v>
      </c>
      <c r="AA90" s="53">
        <v>2</v>
      </c>
      <c r="AB90" s="53">
        <v>11</v>
      </c>
      <c r="AC90" s="53">
        <v>57</v>
      </c>
      <c r="AD90" s="53">
        <v>29</v>
      </c>
      <c r="AE90" s="53">
        <v>2</v>
      </c>
      <c r="AF90" s="53">
        <v>2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86</v>
      </c>
      <c r="C91" s="52">
        <v>1</v>
      </c>
      <c r="D91" s="53">
        <v>0</v>
      </c>
      <c r="E91" s="53">
        <v>75</v>
      </c>
      <c r="F91" s="53">
        <v>0</v>
      </c>
      <c r="G91" s="53">
        <v>6</v>
      </c>
      <c r="H91" s="53">
        <v>3</v>
      </c>
      <c r="I91" s="53">
        <v>1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67</v>
      </c>
      <c r="R91" s="118">
        <v>77.906976744186053</v>
      </c>
      <c r="S91" s="52">
        <v>34</v>
      </c>
      <c r="T91" s="118">
        <v>39.534883720930232</v>
      </c>
      <c r="U91" s="52">
        <v>1</v>
      </c>
      <c r="V91" s="118">
        <v>1.1627906976744187</v>
      </c>
      <c r="W91" s="118">
        <v>22.918604651162791</v>
      </c>
      <c r="X91" s="124">
        <v>27.158333333333331</v>
      </c>
      <c r="Y91" s="52">
        <v>0</v>
      </c>
      <c r="Z91" s="53">
        <v>0</v>
      </c>
      <c r="AA91" s="53">
        <v>0</v>
      </c>
      <c r="AB91" s="53">
        <v>19</v>
      </c>
      <c r="AC91" s="53">
        <v>42</v>
      </c>
      <c r="AD91" s="53">
        <v>24</v>
      </c>
      <c r="AE91" s="53">
        <v>0</v>
      </c>
      <c r="AF91" s="53">
        <v>1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100</v>
      </c>
      <c r="C92" s="52">
        <v>3</v>
      </c>
      <c r="D92" s="53">
        <v>2</v>
      </c>
      <c r="E92" s="53">
        <v>83</v>
      </c>
      <c r="F92" s="53">
        <v>1</v>
      </c>
      <c r="G92" s="53">
        <v>1</v>
      </c>
      <c r="H92" s="53">
        <v>4</v>
      </c>
      <c r="I92" s="53">
        <v>4</v>
      </c>
      <c r="J92" s="53">
        <v>0</v>
      </c>
      <c r="K92" s="53">
        <v>0</v>
      </c>
      <c r="L92" s="53">
        <v>0</v>
      </c>
      <c r="M92" s="53">
        <v>2</v>
      </c>
      <c r="N92" s="54">
        <v>0</v>
      </c>
      <c r="O92" s="54">
        <v>0</v>
      </c>
      <c r="P92" s="54">
        <v>0</v>
      </c>
      <c r="Q92" s="52">
        <v>91</v>
      </c>
      <c r="R92" s="118">
        <v>91</v>
      </c>
      <c r="S92" s="52">
        <v>31</v>
      </c>
      <c r="T92" s="118">
        <v>31</v>
      </c>
      <c r="U92" s="52">
        <v>0</v>
      </c>
      <c r="V92" s="118">
        <v>0</v>
      </c>
      <c r="W92" s="118">
        <v>22.88</v>
      </c>
      <c r="X92" s="124">
        <v>26.137499999999999</v>
      </c>
      <c r="Y92" s="52">
        <v>0</v>
      </c>
      <c r="Z92" s="53">
        <v>0</v>
      </c>
      <c r="AA92" s="53">
        <v>1</v>
      </c>
      <c r="AB92" s="53">
        <v>8</v>
      </c>
      <c r="AC92" s="53">
        <v>70</v>
      </c>
      <c r="AD92" s="53">
        <v>20</v>
      </c>
      <c r="AE92" s="53">
        <v>1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92</v>
      </c>
      <c r="C93" s="52">
        <v>1</v>
      </c>
      <c r="D93" s="53">
        <v>3</v>
      </c>
      <c r="E93" s="53">
        <v>81</v>
      </c>
      <c r="F93" s="53">
        <v>0</v>
      </c>
      <c r="G93" s="53">
        <v>1</v>
      </c>
      <c r="H93" s="53">
        <v>4</v>
      </c>
      <c r="I93" s="53">
        <v>2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83</v>
      </c>
      <c r="R93" s="118">
        <v>90.217391304347828</v>
      </c>
      <c r="S93" s="52">
        <v>52</v>
      </c>
      <c r="T93" s="118">
        <v>56.521739130434781</v>
      </c>
      <c r="U93" s="52">
        <v>1</v>
      </c>
      <c r="V93" s="118">
        <v>1.0869565217391304</v>
      </c>
      <c r="W93" s="118">
        <v>24.860869565217396</v>
      </c>
      <c r="X93" s="124">
        <v>28.951785714285712</v>
      </c>
      <c r="Y93" s="52">
        <v>0</v>
      </c>
      <c r="Z93" s="53">
        <v>0</v>
      </c>
      <c r="AA93" s="53">
        <v>1</v>
      </c>
      <c r="AB93" s="53">
        <v>8</v>
      </c>
      <c r="AC93" s="53">
        <v>39</v>
      </c>
      <c r="AD93" s="53">
        <v>35</v>
      </c>
      <c r="AE93" s="53">
        <v>8</v>
      </c>
      <c r="AF93" s="53">
        <v>1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62</v>
      </c>
      <c r="C94" s="52">
        <v>0</v>
      </c>
      <c r="D94" s="53">
        <v>4</v>
      </c>
      <c r="E94" s="53">
        <v>56</v>
      </c>
      <c r="F94" s="53">
        <v>0</v>
      </c>
      <c r="G94" s="53">
        <v>0</v>
      </c>
      <c r="H94" s="53">
        <v>0</v>
      </c>
      <c r="I94" s="53">
        <v>2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60</v>
      </c>
      <c r="R94" s="118">
        <v>96.774193548387103</v>
      </c>
      <c r="S94" s="52">
        <v>34</v>
      </c>
      <c r="T94" s="118">
        <v>54.838709677419352</v>
      </c>
      <c r="U94" s="52">
        <v>1</v>
      </c>
      <c r="V94" s="118">
        <v>1.6129032258064515</v>
      </c>
      <c r="W94" s="118">
        <v>24.36774193548387</v>
      </c>
      <c r="X94" s="124">
        <v>27.784558823529409</v>
      </c>
      <c r="Y94" s="52">
        <v>0</v>
      </c>
      <c r="Z94" s="53">
        <v>0</v>
      </c>
      <c r="AA94" s="53">
        <v>1</v>
      </c>
      <c r="AB94" s="53">
        <v>1</v>
      </c>
      <c r="AC94" s="53">
        <v>40</v>
      </c>
      <c r="AD94" s="53">
        <v>17</v>
      </c>
      <c r="AE94" s="53">
        <v>2</v>
      </c>
      <c r="AF94" s="53">
        <v>1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72</v>
      </c>
      <c r="C95" s="52">
        <v>0</v>
      </c>
      <c r="D95" s="53">
        <v>5</v>
      </c>
      <c r="E95" s="53">
        <v>64</v>
      </c>
      <c r="F95" s="53">
        <v>0</v>
      </c>
      <c r="G95" s="53">
        <v>0</v>
      </c>
      <c r="H95" s="53">
        <v>1</v>
      </c>
      <c r="I95" s="53">
        <v>2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64</v>
      </c>
      <c r="R95" s="118">
        <v>88.888888888888886</v>
      </c>
      <c r="S95" s="52">
        <v>36</v>
      </c>
      <c r="T95" s="118">
        <v>50</v>
      </c>
      <c r="U95" s="52">
        <v>1</v>
      </c>
      <c r="V95" s="118">
        <v>1.3888888888888888</v>
      </c>
      <c r="W95" s="118">
        <v>23.879166666666666</v>
      </c>
      <c r="X95" s="124">
        <v>26.704166666666666</v>
      </c>
      <c r="Y95" s="52">
        <v>0</v>
      </c>
      <c r="Z95" s="53">
        <v>0</v>
      </c>
      <c r="AA95" s="53">
        <v>1</v>
      </c>
      <c r="AB95" s="53">
        <v>7</v>
      </c>
      <c r="AC95" s="53">
        <v>47</v>
      </c>
      <c r="AD95" s="53">
        <v>15</v>
      </c>
      <c r="AE95" s="53">
        <v>1</v>
      </c>
      <c r="AF95" s="53">
        <v>1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69</v>
      </c>
      <c r="C96" s="52">
        <v>2</v>
      </c>
      <c r="D96" s="53">
        <v>4</v>
      </c>
      <c r="E96" s="53">
        <v>52</v>
      </c>
      <c r="F96" s="53">
        <v>0</v>
      </c>
      <c r="G96" s="53">
        <v>0</v>
      </c>
      <c r="H96" s="53">
        <v>6</v>
      </c>
      <c r="I96" s="53">
        <v>5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57</v>
      </c>
      <c r="R96" s="118">
        <v>82.608695652173907</v>
      </c>
      <c r="S96" s="52">
        <v>26</v>
      </c>
      <c r="T96" s="118">
        <v>37.681159420289859</v>
      </c>
      <c r="U96" s="52">
        <v>0</v>
      </c>
      <c r="V96" s="118">
        <v>0</v>
      </c>
      <c r="W96" s="118">
        <v>22.878260869565217</v>
      </c>
      <c r="X96" s="124">
        <v>27.318055555555553</v>
      </c>
      <c r="Y96" s="52">
        <v>0</v>
      </c>
      <c r="Z96" s="53">
        <v>0</v>
      </c>
      <c r="AA96" s="53">
        <v>2</v>
      </c>
      <c r="AB96" s="53">
        <v>10</v>
      </c>
      <c r="AC96" s="53">
        <v>37</v>
      </c>
      <c r="AD96" s="53">
        <v>18</v>
      </c>
      <c r="AE96" s="53">
        <v>2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64</v>
      </c>
      <c r="C97" s="52">
        <v>0</v>
      </c>
      <c r="D97" s="53">
        <v>3</v>
      </c>
      <c r="E97" s="53">
        <v>59</v>
      </c>
      <c r="F97" s="53">
        <v>0</v>
      </c>
      <c r="G97" s="53">
        <v>0</v>
      </c>
      <c r="H97" s="53">
        <v>1</v>
      </c>
      <c r="I97" s="53">
        <v>1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56</v>
      </c>
      <c r="R97" s="118">
        <v>87.5</v>
      </c>
      <c r="S97" s="52">
        <v>40</v>
      </c>
      <c r="T97" s="118">
        <v>62.5</v>
      </c>
      <c r="U97" s="52">
        <v>4</v>
      </c>
      <c r="V97" s="118">
        <v>6.25</v>
      </c>
      <c r="W97" s="118">
        <v>25.420312500000001</v>
      </c>
      <c r="X97" s="124">
        <v>29.970833333333331</v>
      </c>
      <c r="Y97" s="52">
        <v>0</v>
      </c>
      <c r="Z97" s="53">
        <v>0</v>
      </c>
      <c r="AA97" s="53">
        <v>0</v>
      </c>
      <c r="AB97" s="53">
        <v>8</v>
      </c>
      <c r="AC97" s="53">
        <v>26</v>
      </c>
      <c r="AD97" s="53">
        <v>20</v>
      </c>
      <c r="AE97" s="53">
        <v>6</v>
      </c>
      <c r="AF97" s="53">
        <v>3</v>
      </c>
      <c r="AG97" s="53">
        <v>1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38</v>
      </c>
      <c r="C98" s="52">
        <v>1</v>
      </c>
      <c r="D98" s="53">
        <v>0</v>
      </c>
      <c r="E98" s="53">
        <v>33</v>
      </c>
      <c r="F98" s="53">
        <v>0</v>
      </c>
      <c r="G98" s="53">
        <v>0</v>
      </c>
      <c r="H98" s="53">
        <v>1</v>
      </c>
      <c r="I98" s="53">
        <v>3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35</v>
      </c>
      <c r="R98" s="118">
        <v>92.10526315789474</v>
      </c>
      <c r="S98" s="52">
        <v>22</v>
      </c>
      <c r="T98" s="118">
        <v>57.894736842105267</v>
      </c>
      <c r="U98" s="52">
        <v>1</v>
      </c>
      <c r="V98" s="118">
        <v>2.6315789473684208</v>
      </c>
      <c r="W98" s="118">
        <v>25.36315789473684</v>
      </c>
      <c r="X98" s="124">
        <v>29.9375</v>
      </c>
      <c r="Y98" s="52">
        <v>0</v>
      </c>
      <c r="Z98" s="53">
        <v>0</v>
      </c>
      <c r="AA98" s="53">
        <v>1</v>
      </c>
      <c r="AB98" s="53">
        <v>2</v>
      </c>
      <c r="AC98" s="53">
        <v>18</v>
      </c>
      <c r="AD98" s="53">
        <v>11</v>
      </c>
      <c r="AE98" s="53">
        <v>5</v>
      </c>
      <c r="AF98" s="53">
        <v>0</v>
      </c>
      <c r="AG98" s="53">
        <v>0</v>
      </c>
      <c r="AH98" s="53">
        <v>1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36</v>
      </c>
      <c r="C99" s="52">
        <v>2</v>
      </c>
      <c r="D99" s="53">
        <v>1</v>
      </c>
      <c r="E99" s="53">
        <v>31</v>
      </c>
      <c r="F99" s="53">
        <v>0</v>
      </c>
      <c r="G99" s="53">
        <v>0</v>
      </c>
      <c r="H99" s="53">
        <v>2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30</v>
      </c>
      <c r="R99" s="118">
        <v>83.333333333333343</v>
      </c>
      <c r="S99" s="52">
        <v>13</v>
      </c>
      <c r="T99" s="118">
        <v>36.111111111111107</v>
      </c>
      <c r="U99" s="52">
        <v>0</v>
      </c>
      <c r="V99" s="118">
        <v>0</v>
      </c>
      <c r="W99" s="118">
        <v>23.05</v>
      </c>
      <c r="X99" s="124">
        <v>27.237499999999997</v>
      </c>
      <c r="Y99" s="52">
        <v>0</v>
      </c>
      <c r="Z99" s="53">
        <v>0</v>
      </c>
      <c r="AA99" s="53">
        <v>2</v>
      </c>
      <c r="AB99" s="53">
        <v>4</v>
      </c>
      <c r="AC99" s="53">
        <v>22</v>
      </c>
      <c r="AD99" s="53">
        <v>5</v>
      </c>
      <c r="AE99" s="53">
        <v>3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36</v>
      </c>
      <c r="C100" s="52">
        <v>0</v>
      </c>
      <c r="D100" s="53">
        <v>3</v>
      </c>
      <c r="E100" s="53">
        <v>30</v>
      </c>
      <c r="F100" s="53">
        <v>0</v>
      </c>
      <c r="G100" s="53">
        <v>1</v>
      </c>
      <c r="H100" s="53">
        <v>1</v>
      </c>
      <c r="I100" s="53">
        <v>1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35</v>
      </c>
      <c r="R100" s="118">
        <v>97.222222222222214</v>
      </c>
      <c r="S100" s="52">
        <v>20</v>
      </c>
      <c r="T100" s="118">
        <v>55.555555555555557</v>
      </c>
      <c r="U100" s="52">
        <v>2</v>
      </c>
      <c r="V100" s="118">
        <v>5.5555555555555554</v>
      </c>
      <c r="W100" s="118">
        <v>25.494444444444444</v>
      </c>
      <c r="X100" s="124">
        <v>29.494642857142857</v>
      </c>
      <c r="Y100" s="52">
        <v>0</v>
      </c>
      <c r="Z100" s="53">
        <v>0</v>
      </c>
      <c r="AA100" s="53">
        <v>1</v>
      </c>
      <c r="AB100" s="53">
        <v>0</v>
      </c>
      <c r="AC100" s="53">
        <v>16</v>
      </c>
      <c r="AD100" s="53">
        <v>14</v>
      </c>
      <c r="AE100" s="53">
        <v>3</v>
      </c>
      <c r="AF100" s="53">
        <v>1</v>
      </c>
      <c r="AG100" s="53">
        <v>1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33</v>
      </c>
      <c r="C101" s="52">
        <v>1</v>
      </c>
      <c r="D101" s="53">
        <v>0</v>
      </c>
      <c r="E101" s="53">
        <v>30</v>
      </c>
      <c r="F101" s="53">
        <v>0</v>
      </c>
      <c r="G101" s="53">
        <v>0</v>
      </c>
      <c r="H101" s="53">
        <v>2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18</v>
      </c>
      <c r="R101" s="118">
        <v>54.54545454545454</v>
      </c>
      <c r="S101" s="52">
        <v>16</v>
      </c>
      <c r="T101" s="118">
        <v>48.484848484848484</v>
      </c>
      <c r="U101" s="52">
        <v>0</v>
      </c>
      <c r="V101" s="118">
        <v>0</v>
      </c>
      <c r="W101" s="118">
        <v>23.372727272727271</v>
      </c>
      <c r="X101" s="124">
        <v>29.687499999999996</v>
      </c>
      <c r="Y101" s="52">
        <v>0</v>
      </c>
      <c r="Z101" s="53">
        <v>0</v>
      </c>
      <c r="AA101" s="53">
        <v>1</v>
      </c>
      <c r="AB101" s="53">
        <v>14</v>
      </c>
      <c r="AC101" s="53">
        <v>2</v>
      </c>
      <c r="AD101" s="53">
        <v>11</v>
      </c>
      <c r="AE101" s="53">
        <v>5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25</v>
      </c>
      <c r="C102" s="52">
        <v>1</v>
      </c>
      <c r="D102" s="53">
        <v>4</v>
      </c>
      <c r="E102" s="53">
        <v>18</v>
      </c>
      <c r="F102" s="53">
        <v>0</v>
      </c>
      <c r="G102" s="53">
        <v>0</v>
      </c>
      <c r="H102" s="53">
        <v>0</v>
      </c>
      <c r="I102" s="53">
        <v>2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22</v>
      </c>
      <c r="R102" s="118">
        <v>88</v>
      </c>
      <c r="S102" s="52">
        <v>21</v>
      </c>
      <c r="T102" s="118">
        <v>84</v>
      </c>
      <c r="U102" s="52">
        <v>1</v>
      </c>
      <c r="V102" s="118">
        <v>4</v>
      </c>
      <c r="W102" s="118">
        <v>27.471999999999998</v>
      </c>
      <c r="X102" s="124">
        <v>31.887499999999999</v>
      </c>
      <c r="Y102" s="52">
        <v>0</v>
      </c>
      <c r="Z102" s="53">
        <v>0</v>
      </c>
      <c r="AA102" s="53">
        <v>1</v>
      </c>
      <c r="AB102" s="53">
        <v>2</v>
      </c>
      <c r="AC102" s="53">
        <v>3</v>
      </c>
      <c r="AD102" s="53">
        <v>13</v>
      </c>
      <c r="AE102" s="53">
        <v>5</v>
      </c>
      <c r="AF102" s="53">
        <v>0</v>
      </c>
      <c r="AG102" s="53">
        <v>1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35</v>
      </c>
      <c r="C103" s="82">
        <v>1</v>
      </c>
      <c r="D103" s="83">
        <v>3</v>
      </c>
      <c r="E103" s="83">
        <v>31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34</v>
      </c>
      <c r="R103" s="119">
        <v>97.142857142857139</v>
      </c>
      <c r="S103" s="82">
        <v>28</v>
      </c>
      <c r="T103" s="119">
        <v>80</v>
      </c>
      <c r="U103" s="82">
        <v>5</v>
      </c>
      <c r="V103" s="119">
        <v>14.285714285714285</v>
      </c>
      <c r="W103" s="119">
        <v>28.34</v>
      </c>
      <c r="X103" s="125">
        <v>34.220833333333339</v>
      </c>
      <c r="Y103" s="82">
        <v>0</v>
      </c>
      <c r="Z103" s="83">
        <v>0</v>
      </c>
      <c r="AA103" s="83">
        <v>0</v>
      </c>
      <c r="AB103" s="83">
        <v>1</v>
      </c>
      <c r="AC103" s="83">
        <v>10</v>
      </c>
      <c r="AD103" s="83">
        <v>16</v>
      </c>
      <c r="AE103" s="83">
        <v>3</v>
      </c>
      <c r="AF103" s="83">
        <v>4</v>
      </c>
      <c r="AG103" s="83">
        <v>0</v>
      </c>
      <c r="AH103" s="83">
        <v>1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9450</v>
      </c>
      <c r="C104" s="58">
        <v>170</v>
      </c>
      <c r="D104" s="59">
        <v>127</v>
      </c>
      <c r="E104" s="59">
        <v>7941</v>
      </c>
      <c r="F104" s="59">
        <v>17</v>
      </c>
      <c r="G104" s="59">
        <v>280</v>
      </c>
      <c r="H104" s="59">
        <v>541</v>
      </c>
      <c r="I104" s="59">
        <v>292</v>
      </c>
      <c r="J104" s="59">
        <v>2</v>
      </c>
      <c r="K104" s="59">
        <v>6</v>
      </c>
      <c r="L104" s="59">
        <v>3</v>
      </c>
      <c r="M104" s="59">
        <v>57</v>
      </c>
      <c r="N104" s="60">
        <v>10</v>
      </c>
      <c r="O104" s="60">
        <v>4</v>
      </c>
      <c r="P104" s="60">
        <v>0</v>
      </c>
      <c r="Q104" s="58">
        <v>6617</v>
      </c>
      <c r="R104" s="120">
        <v>70.021164021164012</v>
      </c>
      <c r="S104" s="59">
        <v>2227</v>
      </c>
      <c r="T104" s="120">
        <v>23.566137566137566</v>
      </c>
      <c r="U104" s="59">
        <v>59</v>
      </c>
      <c r="V104" s="120">
        <v>0.6243386243386243</v>
      </c>
      <c r="W104" s="120">
        <v>21.781608465608468</v>
      </c>
      <c r="X104" s="126">
        <v>25.08779895366218</v>
      </c>
      <c r="Y104" s="61">
        <v>4</v>
      </c>
      <c r="Z104" s="62">
        <v>16</v>
      </c>
      <c r="AA104" s="62">
        <v>303</v>
      </c>
      <c r="AB104" s="62">
        <v>2510</v>
      </c>
      <c r="AC104" s="62">
        <v>5079</v>
      </c>
      <c r="AD104" s="62">
        <v>1338</v>
      </c>
      <c r="AE104" s="62">
        <v>141</v>
      </c>
      <c r="AF104" s="62">
        <v>23</v>
      </c>
      <c r="AG104" s="62">
        <v>11</v>
      </c>
      <c r="AH104" s="62">
        <v>4</v>
      </c>
      <c r="AI104" s="62">
        <v>3</v>
      </c>
      <c r="AJ104" s="62">
        <v>3</v>
      </c>
      <c r="AK104" s="62">
        <v>2</v>
      </c>
      <c r="AL104" s="62">
        <v>0</v>
      </c>
      <c r="AM104" s="62">
        <v>3</v>
      </c>
      <c r="AN104" s="62">
        <v>0</v>
      </c>
      <c r="AO104" s="62">
        <v>0</v>
      </c>
      <c r="AP104" s="62">
        <v>4</v>
      </c>
      <c r="AQ104" s="62">
        <v>0</v>
      </c>
      <c r="AR104" s="62">
        <v>4</v>
      </c>
      <c r="AS104" s="62">
        <v>2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11072</v>
      </c>
      <c r="C105" s="67">
        <v>210</v>
      </c>
      <c r="D105" s="68">
        <v>169</v>
      </c>
      <c r="E105" s="68">
        <v>9282</v>
      </c>
      <c r="F105" s="68">
        <v>21</v>
      </c>
      <c r="G105" s="68">
        <v>321</v>
      </c>
      <c r="H105" s="68">
        <v>616</v>
      </c>
      <c r="I105" s="68">
        <v>362</v>
      </c>
      <c r="J105" s="68">
        <v>2</v>
      </c>
      <c r="K105" s="68">
        <v>6</v>
      </c>
      <c r="L105" s="68">
        <v>3</v>
      </c>
      <c r="M105" s="68">
        <v>65</v>
      </c>
      <c r="N105" s="69">
        <v>10</v>
      </c>
      <c r="O105" s="69">
        <v>5</v>
      </c>
      <c r="P105" s="69">
        <v>0</v>
      </c>
      <c r="Q105" s="67">
        <v>7912</v>
      </c>
      <c r="R105" s="121">
        <v>71.459537572254334</v>
      </c>
      <c r="S105" s="68">
        <v>2839</v>
      </c>
      <c r="T105" s="121">
        <v>25.641257225433527</v>
      </c>
      <c r="U105" s="68">
        <v>71</v>
      </c>
      <c r="V105" s="121">
        <v>0.64125722543352603</v>
      </c>
      <c r="W105" s="121">
        <v>21.942142341040466</v>
      </c>
      <c r="X105" s="127">
        <v>25.571413043478259</v>
      </c>
      <c r="Y105" s="70">
        <v>8</v>
      </c>
      <c r="Z105" s="71">
        <v>20</v>
      </c>
      <c r="AA105" s="71">
        <v>344</v>
      </c>
      <c r="AB105" s="71">
        <v>2788</v>
      </c>
      <c r="AC105" s="71">
        <v>5929</v>
      </c>
      <c r="AD105" s="71">
        <v>1725</v>
      </c>
      <c r="AE105" s="71">
        <v>187</v>
      </c>
      <c r="AF105" s="71">
        <v>33</v>
      </c>
      <c r="AG105" s="71">
        <v>13</v>
      </c>
      <c r="AH105" s="71">
        <v>4</v>
      </c>
      <c r="AI105" s="71">
        <v>3</v>
      </c>
      <c r="AJ105" s="71">
        <v>3</v>
      </c>
      <c r="AK105" s="71">
        <v>2</v>
      </c>
      <c r="AL105" s="71">
        <v>0</v>
      </c>
      <c r="AM105" s="71">
        <v>3</v>
      </c>
      <c r="AN105" s="71">
        <v>0</v>
      </c>
      <c r="AO105" s="71">
        <v>0</v>
      </c>
      <c r="AP105" s="71">
        <v>4</v>
      </c>
      <c r="AQ105" s="71">
        <v>0</v>
      </c>
      <c r="AR105" s="71">
        <v>4</v>
      </c>
      <c r="AS105" s="71">
        <v>2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11408</v>
      </c>
      <c r="C106" s="67">
        <v>218</v>
      </c>
      <c r="D106" s="68">
        <v>187</v>
      </c>
      <c r="E106" s="68">
        <v>9566</v>
      </c>
      <c r="F106" s="68">
        <v>21</v>
      </c>
      <c r="G106" s="68">
        <v>322</v>
      </c>
      <c r="H106" s="68">
        <v>629</v>
      </c>
      <c r="I106" s="68">
        <v>374</v>
      </c>
      <c r="J106" s="68">
        <v>2</v>
      </c>
      <c r="K106" s="68">
        <v>6</v>
      </c>
      <c r="L106" s="68">
        <v>3</v>
      </c>
      <c r="M106" s="68">
        <v>65</v>
      </c>
      <c r="N106" s="69">
        <v>10</v>
      </c>
      <c r="O106" s="69">
        <v>5</v>
      </c>
      <c r="P106" s="69">
        <v>0</v>
      </c>
      <c r="Q106" s="67">
        <v>8199</v>
      </c>
      <c r="R106" s="121">
        <v>71.870617110799444</v>
      </c>
      <c r="S106" s="68">
        <v>3025</v>
      </c>
      <c r="T106" s="121">
        <v>26.516479663394112</v>
      </c>
      <c r="U106" s="68">
        <v>84</v>
      </c>
      <c r="V106" s="121">
        <v>0.73632538569424966</v>
      </c>
      <c r="W106" s="121">
        <v>22.029303997194948</v>
      </c>
      <c r="X106" s="127">
        <v>25.796256137479542</v>
      </c>
      <c r="Y106" s="70">
        <v>8</v>
      </c>
      <c r="Z106" s="71">
        <v>20</v>
      </c>
      <c r="AA106" s="71">
        <v>352</v>
      </c>
      <c r="AB106" s="71">
        <v>2829</v>
      </c>
      <c r="AC106" s="71">
        <v>6063</v>
      </c>
      <c r="AD106" s="71">
        <v>1833</v>
      </c>
      <c r="AE106" s="71">
        <v>219</v>
      </c>
      <c r="AF106" s="71">
        <v>41</v>
      </c>
      <c r="AG106" s="71">
        <v>16</v>
      </c>
      <c r="AH106" s="71">
        <v>6</v>
      </c>
      <c r="AI106" s="71">
        <v>3</v>
      </c>
      <c r="AJ106" s="71">
        <v>3</v>
      </c>
      <c r="AK106" s="71">
        <v>2</v>
      </c>
      <c r="AL106" s="71">
        <v>0</v>
      </c>
      <c r="AM106" s="71">
        <v>3</v>
      </c>
      <c r="AN106" s="71">
        <v>0</v>
      </c>
      <c r="AO106" s="71">
        <v>0</v>
      </c>
      <c r="AP106" s="71">
        <v>4</v>
      </c>
      <c r="AQ106" s="71">
        <v>0</v>
      </c>
      <c r="AR106" s="71">
        <v>4</v>
      </c>
      <c r="AS106" s="71">
        <v>2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11755</v>
      </c>
      <c r="C107" s="75">
        <v>224</v>
      </c>
      <c r="D107" s="76">
        <v>205</v>
      </c>
      <c r="E107" s="76">
        <v>9864</v>
      </c>
      <c r="F107" s="76">
        <v>21</v>
      </c>
      <c r="G107" s="76">
        <v>324</v>
      </c>
      <c r="H107" s="76">
        <v>639</v>
      </c>
      <c r="I107" s="76">
        <v>387</v>
      </c>
      <c r="J107" s="76">
        <v>2</v>
      </c>
      <c r="K107" s="76">
        <v>6</v>
      </c>
      <c r="L107" s="76">
        <v>3</v>
      </c>
      <c r="M107" s="76">
        <v>65</v>
      </c>
      <c r="N107" s="77">
        <v>10</v>
      </c>
      <c r="O107" s="77">
        <v>5</v>
      </c>
      <c r="P107" s="77">
        <v>0</v>
      </c>
      <c r="Q107" s="75">
        <v>8478</v>
      </c>
      <c r="R107" s="122">
        <v>72.122501063377285</v>
      </c>
      <c r="S107" s="76">
        <v>3247</v>
      </c>
      <c r="T107" s="122">
        <v>27.622288387920037</v>
      </c>
      <c r="U107" s="76">
        <v>87</v>
      </c>
      <c r="V107" s="122">
        <v>0.74011059123777112</v>
      </c>
      <c r="W107" s="122">
        <v>22.116035729476813</v>
      </c>
      <c r="X107" s="128">
        <v>26.116346153846152</v>
      </c>
      <c r="Y107" s="78">
        <v>8</v>
      </c>
      <c r="Z107" s="79">
        <v>45</v>
      </c>
      <c r="AA107" s="79">
        <v>356</v>
      </c>
      <c r="AB107" s="79">
        <v>2868</v>
      </c>
      <c r="AC107" s="79">
        <v>6138</v>
      </c>
      <c r="AD107" s="79">
        <v>1950</v>
      </c>
      <c r="AE107" s="79">
        <v>303</v>
      </c>
      <c r="AF107" s="79">
        <v>44</v>
      </c>
      <c r="AG107" s="79">
        <v>16</v>
      </c>
      <c r="AH107" s="79">
        <v>6</v>
      </c>
      <c r="AI107" s="79">
        <v>3</v>
      </c>
      <c r="AJ107" s="79">
        <v>3</v>
      </c>
      <c r="AK107" s="79">
        <v>2</v>
      </c>
      <c r="AL107" s="79">
        <v>0</v>
      </c>
      <c r="AM107" s="79">
        <v>3</v>
      </c>
      <c r="AN107" s="79">
        <v>0</v>
      </c>
      <c r="AO107" s="79">
        <v>0</v>
      </c>
      <c r="AP107" s="79">
        <v>4</v>
      </c>
      <c r="AQ107" s="79">
        <v>0</v>
      </c>
      <c r="AR107" s="79">
        <v>4</v>
      </c>
      <c r="AS107" s="79">
        <v>2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4</v>
      </c>
      <c r="C108" s="35" t="s">
        <v>191</v>
      </c>
      <c r="Y108" s="35" t="s">
        <v>191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187</v>
      </c>
      <c r="R110" s="13" t="s">
        <v>187</v>
      </c>
      <c r="S110" s="15" t="s">
        <v>188</v>
      </c>
      <c r="T110" s="13" t="s">
        <v>188</v>
      </c>
      <c r="U110" s="15" t="s">
        <v>189</v>
      </c>
      <c r="V110" s="13" t="s">
        <v>189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30</v>
      </c>
      <c r="C112" s="46">
        <v>0</v>
      </c>
      <c r="D112" s="47">
        <v>3</v>
      </c>
      <c r="E112" s="47">
        <v>26</v>
      </c>
      <c r="F112" s="47">
        <v>0</v>
      </c>
      <c r="G112" s="47">
        <v>0</v>
      </c>
      <c r="H112" s="47">
        <v>0</v>
      </c>
      <c r="I112" s="47">
        <v>1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21</v>
      </c>
      <c r="R112" s="117">
        <v>70</v>
      </c>
      <c r="S112" s="47">
        <v>17</v>
      </c>
      <c r="T112" s="117">
        <v>56.666666666666664</v>
      </c>
      <c r="U112" s="47">
        <v>1</v>
      </c>
      <c r="V112" s="117">
        <v>3.3333333333333335</v>
      </c>
      <c r="W112" s="117">
        <v>24.703333333333333</v>
      </c>
      <c r="X112" s="123">
        <v>28.675961538461536</v>
      </c>
      <c r="Y112" s="46">
        <v>0</v>
      </c>
      <c r="Z112" s="47">
        <v>1</v>
      </c>
      <c r="AA112" s="47">
        <v>0</v>
      </c>
      <c r="AB112" s="47">
        <v>8</v>
      </c>
      <c r="AC112" s="47">
        <v>6</v>
      </c>
      <c r="AD112" s="47">
        <v>13</v>
      </c>
      <c r="AE112" s="47">
        <v>1</v>
      </c>
      <c r="AF112" s="47">
        <v>1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15</v>
      </c>
      <c r="C113" s="52">
        <v>0</v>
      </c>
      <c r="D113" s="53">
        <v>1</v>
      </c>
      <c r="E113" s="53">
        <v>12</v>
      </c>
      <c r="F113" s="53">
        <v>0</v>
      </c>
      <c r="G113" s="53">
        <v>0</v>
      </c>
      <c r="H113" s="53">
        <v>2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15</v>
      </c>
      <c r="R113" s="118">
        <v>100</v>
      </c>
      <c r="S113" s="53">
        <v>5</v>
      </c>
      <c r="T113" s="118">
        <v>33.333333333333329</v>
      </c>
      <c r="U113" s="53">
        <v>1</v>
      </c>
      <c r="V113" s="118">
        <v>6.666666666666667</v>
      </c>
      <c r="W113" s="118">
        <v>24.666666666666668</v>
      </c>
      <c r="X113" s="124">
        <v>29.220833333333331</v>
      </c>
      <c r="Y113" s="52">
        <v>0</v>
      </c>
      <c r="Z113" s="53">
        <v>0</v>
      </c>
      <c r="AA113" s="53">
        <v>0</v>
      </c>
      <c r="AB113" s="53">
        <v>0</v>
      </c>
      <c r="AC113" s="53">
        <v>10</v>
      </c>
      <c r="AD113" s="53">
        <v>3</v>
      </c>
      <c r="AE113" s="53">
        <v>1</v>
      </c>
      <c r="AF113" s="53">
        <v>1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19</v>
      </c>
      <c r="C114" s="52">
        <v>2</v>
      </c>
      <c r="D114" s="53">
        <v>1</v>
      </c>
      <c r="E114" s="53">
        <v>16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19</v>
      </c>
      <c r="R114" s="118">
        <v>100</v>
      </c>
      <c r="S114" s="53">
        <v>12</v>
      </c>
      <c r="T114" s="118">
        <v>63.157894736842103</v>
      </c>
      <c r="U114" s="53">
        <v>0</v>
      </c>
      <c r="V114" s="118">
        <v>0</v>
      </c>
      <c r="W114" s="118">
        <v>27.347368421052632</v>
      </c>
      <c r="X114" s="124">
        <v>29.887499999999999</v>
      </c>
      <c r="Y114" s="52">
        <v>0</v>
      </c>
      <c r="Z114" s="53">
        <v>0</v>
      </c>
      <c r="AA114" s="53">
        <v>0</v>
      </c>
      <c r="AB114" s="53">
        <v>0</v>
      </c>
      <c r="AC114" s="53">
        <v>7</v>
      </c>
      <c r="AD114" s="53">
        <v>9</v>
      </c>
      <c r="AE114" s="53">
        <v>3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23</v>
      </c>
      <c r="C115" s="52">
        <v>0</v>
      </c>
      <c r="D115" s="53">
        <v>0</v>
      </c>
      <c r="E115" s="53">
        <v>21</v>
      </c>
      <c r="F115" s="53">
        <v>0</v>
      </c>
      <c r="G115" s="53">
        <v>1</v>
      </c>
      <c r="H115" s="53">
        <v>0</v>
      </c>
      <c r="I115" s="53">
        <v>1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19</v>
      </c>
      <c r="R115" s="118">
        <v>82.608695652173907</v>
      </c>
      <c r="S115" s="53">
        <v>17</v>
      </c>
      <c r="T115" s="118">
        <v>73.91304347826086</v>
      </c>
      <c r="U115" s="53">
        <v>1</v>
      </c>
      <c r="V115" s="118">
        <v>4.3478260869565215</v>
      </c>
      <c r="W115" s="118">
        <v>25.434782608695652</v>
      </c>
      <c r="X115" s="124">
        <v>28.978409090909089</v>
      </c>
      <c r="Y115" s="52">
        <v>0</v>
      </c>
      <c r="Z115" s="53">
        <v>0</v>
      </c>
      <c r="AA115" s="53">
        <v>1</v>
      </c>
      <c r="AB115" s="53">
        <v>3</v>
      </c>
      <c r="AC115" s="53">
        <v>6</v>
      </c>
      <c r="AD115" s="53">
        <v>11</v>
      </c>
      <c r="AE115" s="53">
        <v>1</v>
      </c>
      <c r="AF115" s="53">
        <v>0</v>
      </c>
      <c r="AG115" s="53">
        <v>1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9</v>
      </c>
      <c r="C116" s="52">
        <v>0</v>
      </c>
      <c r="D116" s="53">
        <v>0</v>
      </c>
      <c r="E116" s="53">
        <v>9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9</v>
      </c>
      <c r="R116" s="118">
        <v>100</v>
      </c>
      <c r="S116" s="53">
        <v>9</v>
      </c>
      <c r="T116" s="118">
        <v>100</v>
      </c>
      <c r="U116" s="53">
        <v>4</v>
      </c>
      <c r="V116" s="118">
        <v>44.444444444444443</v>
      </c>
      <c r="W116" s="118">
        <v>35.299999999999997</v>
      </c>
      <c r="X116" s="124" t="s">
        <v>190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1</v>
      </c>
      <c r="AE116" s="53">
        <v>4</v>
      </c>
      <c r="AF116" s="53">
        <v>3</v>
      </c>
      <c r="AG116" s="53">
        <v>0</v>
      </c>
      <c r="AH116" s="53">
        <v>0</v>
      </c>
      <c r="AI116" s="53">
        <v>1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10</v>
      </c>
      <c r="C117" s="52">
        <v>0</v>
      </c>
      <c r="D117" s="53">
        <v>0</v>
      </c>
      <c r="E117" s="53">
        <v>10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10</v>
      </c>
      <c r="R117" s="118">
        <v>100</v>
      </c>
      <c r="S117" s="53">
        <v>9</v>
      </c>
      <c r="T117" s="118">
        <v>90</v>
      </c>
      <c r="U117" s="53">
        <v>0</v>
      </c>
      <c r="V117" s="118">
        <v>0</v>
      </c>
      <c r="W117" s="118">
        <v>29.220000000000006</v>
      </c>
      <c r="X117" s="124" t="s">
        <v>190</v>
      </c>
      <c r="Y117" s="52">
        <v>0</v>
      </c>
      <c r="Z117" s="53">
        <v>0</v>
      </c>
      <c r="AA117" s="53">
        <v>0</v>
      </c>
      <c r="AB117" s="53">
        <v>0</v>
      </c>
      <c r="AC117" s="53">
        <v>1</v>
      </c>
      <c r="AD117" s="53">
        <v>5</v>
      </c>
      <c r="AE117" s="53">
        <v>4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8</v>
      </c>
      <c r="C118" s="52">
        <v>0</v>
      </c>
      <c r="D118" s="53">
        <v>0</v>
      </c>
      <c r="E118" s="53">
        <v>8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8</v>
      </c>
      <c r="R118" s="118">
        <v>100</v>
      </c>
      <c r="S118" s="53">
        <v>8</v>
      </c>
      <c r="T118" s="118">
        <v>100</v>
      </c>
      <c r="U118" s="53">
        <v>4</v>
      </c>
      <c r="V118" s="118">
        <v>50</v>
      </c>
      <c r="W118" s="118">
        <v>34.25</v>
      </c>
      <c r="X118" s="124" t="s">
        <v>190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4</v>
      </c>
      <c r="AF118" s="53">
        <v>3</v>
      </c>
      <c r="AG118" s="53">
        <v>1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10</v>
      </c>
      <c r="C119" s="52">
        <v>0</v>
      </c>
      <c r="D119" s="53">
        <v>0</v>
      </c>
      <c r="E119" s="53">
        <v>10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8</v>
      </c>
      <c r="R119" s="118">
        <v>80</v>
      </c>
      <c r="S119" s="53">
        <v>6</v>
      </c>
      <c r="T119" s="118">
        <v>60</v>
      </c>
      <c r="U119" s="53">
        <v>0</v>
      </c>
      <c r="V119" s="118">
        <v>0</v>
      </c>
      <c r="W119" s="118">
        <v>25.97</v>
      </c>
      <c r="X119" s="124" t="s">
        <v>190</v>
      </c>
      <c r="Y119" s="52">
        <v>0</v>
      </c>
      <c r="Z119" s="53">
        <v>0</v>
      </c>
      <c r="AA119" s="53">
        <v>0</v>
      </c>
      <c r="AB119" s="53">
        <v>2</v>
      </c>
      <c r="AC119" s="53">
        <v>2</v>
      </c>
      <c r="AD119" s="53">
        <v>3</v>
      </c>
      <c r="AE119" s="53">
        <v>3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5</v>
      </c>
      <c r="C120" s="52">
        <v>1</v>
      </c>
      <c r="D120" s="53">
        <v>2</v>
      </c>
      <c r="E120" s="53">
        <v>2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4</v>
      </c>
      <c r="R120" s="118">
        <v>80</v>
      </c>
      <c r="S120" s="53">
        <v>4</v>
      </c>
      <c r="T120" s="118">
        <v>80</v>
      </c>
      <c r="U120" s="53">
        <v>1</v>
      </c>
      <c r="V120" s="118">
        <v>20</v>
      </c>
      <c r="W120" s="118">
        <v>25.240000000000002</v>
      </c>
      <c r="X120" s="124" t="s">
        <v>190</v>
      </c>
      <c r="Y120" s="52">
        <v>0</v>
      </c>
      <c r="Z120" s="53">
        <v>1</v>
      </c>
      <c r="AA120" s="53">
        <v>0</v>
      </c>
      <c r="AB120" s="53">
        <v>0</v>
      </c>
      <c r="AC120" s="53">
        <v>0</v>
      </c>
      <c r="AD120" s="53">
        <v>3</v>
      </c>
      <c r="AE120" s="53">
        <v>0</v>
      </c>
      <c r="AF120" s="53">
        <v>1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4</v>
      </c>
      <c r="C121" s="52">
        <v>0</v>
      </c>
      <c r="D121" s="53">
        <v>3</v>
      </c>
      <c r="E121" s="53">
        <v>1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4</v>
      </c>
      <c r="R121" s="118">
        <v>100</v>
      </c>
      <c r="S121" s="53">
        <v>2</v>
      </c>
      <c r="T121" s="118">
        <v>50</v>
      </c>
      <c r="U121" s="53">
        <v>0</v>
      </c>
      <c r="V121" s="118">
        <v>0</v>
      </c>
      <c r="W121" s="118">
        <v>26.549999999999997</v>
      </c>
      <c r="X121" s="124" t="s">
        <v>190</v>
      </c>
      <c r="Y121" s="52">
        <v>0</v>
      </c>
      <c r="Z121" s="53">
        <v>0</v>
      </c>
      <c r="AA121" s="53">
        <v>0</v>
      </c>
      <c r="AB121" s="53">
        <v>0</v>
      </c>
      <c r="AC121" s="53">
        <v>2</v>
      </c>
      <c r="AD121" s="53">
        <v>0</v>
      </c>
      <c r="AE121" s="53">
        <v>2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5</v>
      </c>
      <c r="C122" s="52">
        <v>0</v>
      </c>
      <c r="D122" s="53">
        <v>0</v>
      </c>
      <c r="E122" s="53">
        <v>5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5</v>
      </c>
      <c r="R122" s="118">
        <v>100</v>
      </c>
      <c r="S122" s="53">
        <v>5</v>
      </c>
      <c r="T122" s="118">
        <v>100</v>
      </c>
      <c r="U122" s="53">
        <v>0</v>
      </c>
      <c r="V122" s="118">
        <v>0</v>
      </c>
      <c r="W122" s="118">
        <v>28.4</v>
      </c>
      <c r="X122" s="124" t="s">
        <v>190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4</v>
      </c>
      <c r="AE122" s="53">
        <v>1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6</v>
      </c>
      <c r="C123" s="52">
        <v>0</v>
      </c>
      <c r="D123" s="53">
        <v>0</v>
      </c>
      <c r="E123" s="53">
        <v>6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6</v>
      </c>
      <c r="R123" s="118">
        <v>100</v>
      </c>
      <c r="S123" s="53">
        <v>6</v>
      </c>
      <c r="T123" s="118">
        <v>100</v>
      </c>
      <c r="U123" s="53">
        <v>1</v>
      </c>
      <c r="V123" s="118">
        <v>16.666666666666664</v>
      </c>
      <c r="W123" s="118">
        <v>32.449999999999996</v>
      </c>
      <c r="X123" s="124" t="s">
        <v>190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1</v>
      </c>
      <c r="AE123" s="53">
        <v>4</v>
      </c>
      <c r="AF123" s="53">
        <v>1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5</v>
      </c>
      <c r="C124" s="52">
        <v>0</v>
      </c>
      <c r="D124" s="53">
        <v>1</v>
      </c>
      <c r="E124" s="53">
        <v>4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5</v>
      </c>
      <c r="R124" s="118">
        <v>100</v>
      </c>
      <c r="S124" s="53">
        <v>5</v>
      </c>
      <c r="T124" s="118">
        <v>100</v>
      </c>
      <c r="U124" s="53">
        <v>0</v>
      </c>
      <c r="V124" s="118">
        <v>0</v>
      </c>
      <c r="W124" s="118">
        <v>31.8</v>
      </c>
      <c r="X124" s="124" t="s">
        <v>190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1</v>
      </c>
      <c r="AE124" s="53">
        <v>4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10</v>
      </c>
      <c r="C125" s="52">
        <v>0</v>
      </c>
      <c r="D125" s="53">
        <v>0</v>
      </c>
      <c r="E125" s="53">
        <v>9</v>
      </c>
      <c r="F125" s="53">
        <v>0</v>
      </c>
      <c r="G125" s="53">
        <v>0</v>
      </c>
      <c r="H125" s="53">
        <v>1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9</v>
      </c>
      <c r="R125" s="118">
        <v>90</v>
      </c>
      <c r="S125" s="53">
        <v>6</v>
      </c>
      <c r="T125" s="118">
        <v>60</v>
      </c>
      <c r="U125" s="53">
        <v>0</v>
      </c>
      <c r="V125" s="118">
        <v>0</v>
      </c>
      <c r="W125" s="118">
        <v>28.059999999999995</v>
      </c>
      <c r="X125" s="124" t="s">
        <v>190</v>
      </c>
      <c r="Y125" s="52">
        <v>0</v>
      </c>
      <c r="Z125" s="53">
        <v>0</v>
      </c>
      <c r="AA125" s="53">
        <v>0</v>
      </c>
      <c r="AB125" s="53">
        <v>1</v>
      </c>
      <c r="AC125" s="53">
        <v>3</v>
      </c>
      <c r="AD125" s="53">
        <v>1</v>
      </c>
      <c r="AE125" s="53">
        <v>5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4</v>
      </c>
      <c r="C126" s="52">
        <v>0</v>
      </c>
      <c r="D126" s="53">
        <v>1</v>
      </c>
      <c r="E126" s="53">
        <v>3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4</v>
      </c>
      <c r="R126" s="118">
        <v>100</v>
      </c>
      <c r="S126" s="53">
        <v>4</v>
      </c>
      <c r="T126" s="118">
        <v>100</v>
      </c>
      <c r="U126" s="53">
        <v>2</v>
      </c>
      <c r="V126" s="118">
        <v>50</v>
      </c>
      <c r="W126" s="118">
        <v>34.075000000000003</v>
      </c>
      <c r="X126" s="124" t="s">
        <v>190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1</v>
      </c>
      <c r="AE126" s="53">
        <v>1</v>
      </c>
      <c r="AF126" s="53">
        <v>2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2</v>
      </c>
      <c r="C127" s="52">
        <v>0</v>
      </c>
      <c r="D127" s="53">
        <v>0</v>
      </c>
      <c r="E127" s="53">
        <v>2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2</v>
      </c>
      <c r="R127" s="118">
        <v>100</v>
      </c>
      <c r="S127" s="53">
        <v>2</v>
      </c>
      <c r="T127" s="118">
        <v>100</v>
      </c>
      <c r="U127" s="53">
        <v>0</v>
      </c>
      <c r="V127" s="118">
        <v>0</v>
      </c>
      <c r="W127" s="118">
        <v>30</v>
      </c>
      <c r="X127" s="124" t="s">
        <v>190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1</v>
      </c>
      <c r="AE127" s="53">
        <v>1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4</v>
      </c>
      <c r="C128" s="52">
        <v>0</v>
      </c>
      <c r="D128" s="53">
        <v>0</v>
      </c>
      <c r="E128" s="53">
        <v>4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4</v>
      </c>
      <c r="R128" s="118">
        <v>100</v>
      </c>
      <c r="S128" s="53">
        <v>4</v>
      </c>
      <c r="T128" s="118">
        <v>100</v>
      </c>
      <c r="U128" s="53">
        <v>1</v>
      </c>
      <c r="V128" s="118">
        <v>25</v>
      </c>
      <c r="W128" s="118">
        <v>32.200000000000003</v>
      </c>
      <c r="X128" s="124" t="s">
        <v>190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1</v>
      </c>
      <c r="AE128" s="53">
        <v>2</v>
      </c>
      <c r="AF128" s="53">
        <v>1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4</v>
      </c>
      <c r="C129" s="52">
        <v>0</v>
      </c>
      <c r="D129" s="53">
        <v>0</v>
      </c>
      <c r="E129" s="53">
        <v>4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4</v>
      </c>
      <c r="R129" s="118">
        <v>100</v>
      </c>
      <c r="S129" s="53">
        <v>4</v>
      </c>
      <c r="T129" s="118">
        <v>100</v>
      </c>
      <c r="U129" s="53">
        <v>0</v>
      </c>
      <c r="V129" s="118">
        <v>0</v>
      </c>
      <c r="W129" s="118">
        <v>28.049999999999997</v>
      </c>
      <c r="X129" s="124" t="s">
        <v>190</v>
      </c>
      <c r="Y129" s="52">
        <v>0</v>
      </c>
      <c r="Z129" s="53">
        <v>0</v>
      </c>
      <c r="AA129" s="53">
        <v>0</v>
      </c>
      <c r="AB129" s="53">
        <v>0</v>
      </c>
      <c r="AC129" s="53">
        <v>2</v>
      </c>
      <c r="AD129" s="53">
        <v>0</v>
      </c>
      <c r="AE129" s="53">
        <v>2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4</v>
      </c>
      <c r="C130" s="52">
        <v>0</v>
      </c>
      <c r="D130" s="53">
        <v>0</v>
      </c>
      <c r="E130" s="53">
        <v>3</v>
      </c>
      <c r="F130" s="53">
        <v>0</v>
      </c>
      <c r="G130" s="53">
        <v>0</v>
      </c>
      <c r="H130" s="53">
        <v>1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4</v>
      </c>
      <c r="R130" s="118">
        <v>100</v>
      </c>
      <c r="S130" s="53">
        <v>2</v>
      </c>
      <c r="T130" s="118">
        <v>50</v>
      </c>
      <c r="U130" s="53">
        <v>0</v>
      </c>
      <c r="V130" s="118">
        <v>0</v>
      </c>
      <c r="W130" s="118">
        <v>26.5</v>
      </c>
      <c r="X130" s="124" t="s">
        <v>190</v>
      </c>
      <c r="Y130" s="52">
        <v>0</v>
      </c>
      <c r="Z130" s="53">
        <v>0</v>
      </c>
      <c r="AA130" s="53">
        <v>0</v>
      </c>
      <c r="AB130" s="53">
        <v>0</v>
      </c>
      <c r="AC130" s="53">
        <v>2</v>
      </c>
      <c r="AD130" s="53">
        <v>1</v>
      </c>
      <c r="AE130" s="53">
        <v>1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6</v>
      </c>
      <c r="C131" s="52">
        <v>0</v>
      </c>
      <c r="D131" s="53">
        <v>2</v>
      </c>
      <c r="E131" s="53">
        <v>3</v>
      </c>
      <c r="F131" s="53">
        <v>0</v>
      </c>
      <c r="G131" s="53">
        <v>0</v>
      </c>
      <c r="H131" s="53">
        <v>0</v>
      </c>
      <c r="I131" s="53">
        <v>1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6</v>
      </c>
      <c r="R131" s="118">
        <v>100</v>
      </c>
      <c r="S131" s="53">
        <v>6</v>
      </c>
      <c r="T131" s="118">
        <v>100</v>
      </c>
      <c r="U131" s="53">
        <v>2</v>
      </c>
      <c r="V131" s="118">
        <v>33.333333333333329</v>
      </c>
      <c r="W131" s="118">
        <v>32.699999999999996</v>
      </c>
      <c r="X131" s="124" t="s">
        <v>190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4</v>
      </c>
      <c r="AE131" s="53">
        <v>0</v>
      </c>
      <c r="AF131" s="53">
        <v>1</v>
      </c>
      <c r="AG131" s="53">
        <v>1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6</v>
      </c>
      <c r="C132" s="52">
        <v>0</v>
      </c>
      <c r="D132" s="53">
        <v>0</v>
      </c>
      <c r="E132" s="53">
        <v>6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6</v>
      </c>
      <c r="R132" s="118">
        <v>100</v>
      </c>
      <c r="S132" s="53">
        <v>5</v>
      </c>
      <c r="T132" s="118">
        <v>83.333333333333343</v>
      </c>
      <c r="U132" s="53">
        <v>0</v>
      </c>
      <c r="V132" s="118">
        <v>0</v>
      </c>
      <c r="W132" s="118">
        <v>27.8</v>
      </c>
      <c r="X132" s="124" t="s">
        <v>190</v>
      </c>
      <c r="Y132" s="52">
        <v>0</v>
      </c>
      <c r="Z132" s="53">
        <v>0</v>
      </c>
      <c r="AA132" s="53">
        <v>0</v>
      </c>
      <c r="AB132" s="53">
        <v>0</v>
      </c>
      <c r="AC132" s="53">
        <v>1</v>
      </c>
      <c r="AD132" s="53">
        <v>3</v>
      </c>
      <c r="AE132" s="53">
        <v>2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14</v>
      </c>
      <c r="C133" s="52">
        <v>1</v>
      </c>
      <c r="D133" s="53">
        <v>1</v>
      </c>
      <c r="E133" s="53">
        <v>12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14</v>
      </c>
      <c r="R133" s="118">
        <v>100</v>
      </c>
      <c r="S133" s="53">
        <v>13</v>
      </c>
      <c r="T133" s="118">
        <v>92.857142857142861</v>
      </c>
      <c r="U133" s="53">
        <v>1</v>
      </c>
      <c r="V133" s="118">
        <v>7.1428571428571423</v>
      </c>
      <c r="W133" s="118">
        <v>29.085714285714285</v>
      </c>
      <c r="X133" s="124">
        <v>33.851785714285718</v>
      </c>
      <c r="Y133" s="52">
        <v>0</v>
      </c>
      <c r="Z133" s="53">
        <v>0</v>
      </c>
      <c r="AA133" s="53">
        <v>0</v>
      </c>
      <c r="AB133" s="53">
        <v>0</v>
      </c>
      <c r="AC133" s="53">
        <v>2</v>
      </c>
      <c r="AD133" s="53">
        <v>4</v>
      </c>
      <c r="AE133" s="53">
        <v>7</v>
      </c>
      <c r="AF133" s="53">
        <v>1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17</v>
      </c>
      <c r="C134" s="52">
        <v>0</v>
      </c>
      <c r="D134" s="53">
        <v>0</v>
      </c>
      <c r="E134" s="53">
        <v>16</v>
      </c>
      <c r="F134" s="53">
        <v>0</v>
      </c>
      <c r="G134" s="53">
        <v>0</v>
      </c>
      <c r="H134" s="53">
        <v>0</v>
      </c>
      <c r="I134" s="53">
        <v>1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16</v>
      </c>
      <c r="R134" s="118">
        <v>94.117647058823522</v>
      </c>
      <c r="S134" s="53">
        <v>14</v>
      </c>
      <c r="T134" s="118">
        <v>82.35294117647058</v>
      </c>
      <c r="U134" s="53">
        <v>0</v>
      </c>
      <c r="V134" s="118">
        <v>0</v>
      </c>
      <c r="W134" s="118">
        <v>26.752941176470586</v>
      </c>
      <c r="X134" s="124">
        <v>29.387499999999999</v>
      </c>
      <c r="Y134" s="52">
        <v>0</v>
      </c>
      <c r="Z134" s="53">
        <v>0</v>
      </c>
      <c r="AA134" s="53">
        <v>0</v>
      </c>
      <c r="AB134" s="53">
        <v>1</v>
      </c>
      <c r="AC134" s="53">
        <v>3</v>
      </c>
      <c r="AD134" s="53">
        <v>11</v>
      </c>
      <c r="AE134" s="53">
        <v>2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24</v>
      </c>
      <c r="C135" s="52">
        <v>1</v>
      </c>
      <c r="D135" s="53">
        <v>0</v>
      </c>
      <c r="E135" s="53">
        <v>20</v>
      </c>
      <c r="F135" s="53">
        <v>0</v>
      </c>
      <c r="G135" s="53">
        <v>1</v>
      </c>
      <c r="H135" s="53">
        <v>1</v>
      </c>
      <c r="I135" s="53">
        <v>1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23</v>
      </c>
      <c r="R135" s="118">
        <v>95.833333333333343</v>
      </c>
      <c r="S135" s="53">
        <v>19</v>
      </c>
      <c r="T135" s="118">
        <v>79.166666666666657</v>
      </c>
      <c r="U135" s="53">
        <v>1</v>
      </c>
      <c r="V135" s="118">
        <v>4.1666666666666661</v>
      </c>
      <c r="W135" s="118">
        <v>26.149999999999995</v>
      </c>
      <c r="X135" s="124">
        <v>30.304166666666664</v>
      </c>
      <c r="Y135" s="52">
        <v>0</v>
      </c>
      <c r="Z135" s="53">
        <v>0</v>
      </c>
      <c r="AA135" s="53">
        <v>1</v>
      </c>
      <c r="AB135" s="53">
        <v>0</v>
      </c>
      <c r="AC135" s="53">
        <v>8</v>
      </c>
      <c r="AD135" s="53">
        <v>11</v>
      </c>
      <c r="AE135" s="53">
        <v>3</v>
      </c>
      <c r="AF135" s="53">
        <v>1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36</v>
      </c>
      <c r="C136" s="52">
        <v>1</v>
      </c>
      <c r="D136" s="53">
        <v>0</v>
      </c>
      <c r="E136" s="53">
        <v>31</v>
      </c>
      <c r="F136" s="53">
        <v>0</v>
      </c>
      <c r="G136" s="53">
        <v>2</v>
      </c>
      <c r="H136" s="53">
        <v>2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33</v>
      </c>
      <c r="R136" s="118">
        <v>91.666666666666657</v>
      </c>
      <c r="S136" s="53">
        <v>20</v>
      </c>
      <c r="T136" s="118">
        <v>55.555555555555557</v>
      </c>
      <c r="U136" s="53">
        <v>0</v>
      </c>
      <c r="V136" s="118">
        <v>0</v>
      </c>
      <c r="W136" s="118">
        <v>24.633333333333333</v>
      </c>
      <c r="X136" s="124">
        <v>28.423214285714284</v>
      </c>
      <c r="Y136" s="52">
        <v>0</v>
      </c>
      <c r="Z136" s="53">
        <v>0</v>
      </c>
      <c r="AA136" s="53">
        <v>0</v>
      </c>
      <c r="AB136" s="53">
        <v>3</v>
      </c>
      <c r="AC136" s="53">
        <v>17</v>
      </c>
      <c r="AD136" s="53">
        <v>14</v>
      </c>
      <c r="AE136" s="53">
        <v>2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61</v>
      </c>
      <c r="C137" s="52">
        <v>2</v>
      </c>
      <c r="D137" s="53">
        <v>0</v>
      </c>
      <c r="E137" s="53">
        <v>48</v>
      </c>
      <c r="F137" s="53">
        <v>0</v>
      </c>
      <c r="G137" s="53">
        <v>5</v>
      </c>
      <c r="H137" s="53">
        <v>4</v>
      </c>
      <c r="I137" s="53">
        <v>2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56</v>
      </c>
      <c r="R137" s="118">
        <v>91.803278688524586</v>
      </c>
      <c r="S137" s="53">
        <v>30</v>
      </c>
      <c r="T137" s="118">
        <v>49.180327868852459</v>
      </c>
      <c r="U137" s="53">
        <v>1</v>
      </c>
      <c r="V137" s="118">
        <v>1.639344262295082</v>
      </c>
      <c r="W137" s="118">
        <v>24.824590163934424</v>
      </c>
      <c r="X137" s="124">
        <v>29.299264705882351</v>
      </c>
      <c r="Y137" s="52">
        <v>0</v>
      </c>
      <c r="Z137" s="53">
        <v>0</v>
      </c>
      <c r="AA137" s="53">
        <v>1</v>
      </c>
      <c r="AB137" s="53">
        <v>4</v>
      </c>
      <c r="AC137" s="53">
        <v>31</v>
      </c>
      <c r="AD137" s="53">
        <v>17</v>
      </c>
      <c r="AE137" s="53">
        <v>7</v>
      </c>
      <c r="AF137" s="53">
        <v>1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99</v>
      </c>
      <c r="C138" s="52">
        <v>6</v>
      </c>
      <c r="D138" s="53">
        <v>2</v>
      </c>
      <c r="E138" s="53">
        <v>68</v>
      </c>
      <c r="F138" s="53">
        <v>1</v>
      </c>
      <c r="G138" s="53">
        <v>3</v>
      </c>
      <c r="H138" s="53">
        <v>14</v>
      </c>
      <c r="I138" s="53">
        <v>5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85</v>
      </c>
      <c r="R138" s="118">
        <v>85.858585858585855</v>
      </c>
      <c r="S138" s="53">
        <v>43</v>
      </c>
      <c r="T138" s="118">
        <v>43.43434343434344</v>
      </c>
      <c r="U138" s="53">
        <v>0</v>
      </c>
      <c r="V138" s="118">
        <v>0</v>
      </c>
      <c r="W138" s="118">
        <v>23.16060606060606</v>
      </c>
      <c r="X138" s="124">
        <v>27.62824074074074</v>
      </c>
      <c r="Y138" s="52">
        <v>0</v>
      </c>
      <c r="Z138" s="53">
        <v>0</v>
      </c>
      <c r="AA138" s="53">
        <v>4</v>
      </c>
      <c r="AB138" s="53">
        <v>10</v>
      </c>
      <c r="AC138" s="53">
        <v>54</v>
      </c>
      <c r="AD138" s="53">
        <v>27</v>
      </c>
      <c r="AE138" s="53">
        <v>4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147</v>
      </c>
      <c r="C139" s="52">
        <v>4</v>
      </c>
      <c r="D139" s="53">
        <v>1</v>
      </c>
      <c r="E139" s="53">
        <v>116</v>
      </c>
      <c r="F139" s="53">
        <v>0</v>
      </c>
      <c r="G139" s="53">
        <v>9</v>
      </c>
      <c r="H139" s="53">
        <v>13</v>
      </c>
      <c r="I139" s="53">
        <v>2</v>
      </c>
      <c r="J139" s="53">
        <v>0</v>
      </c>
      <c r="K139" s="53">
        <v>0</v>
      </c>
      <c r="L139" s="53">
        <v>1</v>
      </c>
      <c r="M139" s="53">
        <v>1</v>
      </c>
      <c r="N139" s="54">
        <v>0</v>
      </c>
      <c r="O139" s="54">
        <v>0</v>
      </c>
      <c r="P139" s="54">
        <v>0</v>
      </c>
      <c r="Q139" s="52">
        <v>125</v>
      </c>
      <c r="R139" s="118">
        <v>85.034013605442169</v>
      </c>
      <c r="S139" s="53">
        <v>65</v>
      </c>
      <c r="T139" s="118">
        <v>44.217687074829932</v>
      </c>
      <c r="U139" s="53">
        <v>1</v>
      </c>
      <c r="V139" s="118">
        <v>0.68027210884353739</v>
      </c>
      <c r="W139" s="118">
        <v>23.338775510204083</v>
      </c>
      <c r="X139" s="124">
        <v>26.95</v>
      </c>
      <c r="Y139" s="52">
        <v>0</v>
      </c>
      <c r="Z139" s="53">
        <v>0</v>
      </c>
      <c r="AA139" s="53">
        <v>2</v>
      </c>
      <c r="AB139" s="53">
        <v>20</v>
      </c>
      <c r="AC139" s="53">
        <v>90</v>
      </c>
      <c r="AD139" s="53">
        <v>28</v>
      </c>
      <c r="AE139" s="53">
        <v>6</v>
      </c>
      <c r="AF139" s="53">
        <v>1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205</v>
      </c>
      <c r="C140" s="52">
        <v>3</v>
      </c>
      <c r="D140" s="53">
        <v>4</v>
      </c>
      <c r="E140" s="53">
        <v>158</v>
      </c>
      <c r="F140" s="53">
        <v>1</v>
      </c>
      <c r="G140" s="53">
        <v>11</v>
      </c>
      <c r="H140" s="53">
        <v>19</v>
      </c>
      <c r="I140" s="53">
        <v>8</v>
      </c>
      <c r="J140" s="53">
        <v>0</v>
      </c>
      <c r="K140" s="53">
        <v>0</v>
      </c>
      <c r="L140" s="53">
        <v>1</v>
      </c>
      <c r="M140" s="53">
        <v>0</v>
      </c>
      <c r="N140" s="54">
        <v>0</v>
      </c>
      <c r="O140" s="54">
        <v>0</v>
      </c>
      <c r="P140" s="54">
        <v>0</v>
      </c>
      <c r="Q140" s="52">
        <v>146</v>
      </c>
      <c r="R140" s="118">
        <v>71.219512195121951</v>
      </c>
      <c r="S140" s="53">
        <v>42</v>
      </c>
      <c r="T140" s="118">
        <v>20.487804878048781</v>
      </c>
      <c r="U140" s="53">
        <v>0</v>
      </c>
      <c r="V140" s="118">
        <v>0</v>
      </c>
      <c r="W140" s="118">
        <v>21.765853658536585</v>
      </c>
      <c r="X140" s="124">
        <v>24.360860655737703</v>
      </c>
      <c r="Y140" s="52">
        <v>0</v>
      </c>
      <c r="Z140" s="53">
        <v>1</v>
      </c>
      <c r="AA140" s="53">
        <v>0</v>
      </c>
      <c r="AB140" s="53">
        <v>58</v>
      </c>
      <c r="AC140" s="53">
        <v>122</v>
      </c>
      <c r="AD140" s="53">
        <v>23</v>
      </c>
      <c r="AE140" s="53">
        <v>1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219</v>
      </c>
      <c r="C141" s="52">
        <v>6</v>
      </c>
      <c r="D141" s="53">
        <v>1</v>
      </c>
      <c r="E141" s="53">
        <v>158</v>
      </c>
      <c r="F141" s="53">
        <v>1</v>
      </c>
      <c r="G141" s="53">
        <v>16</v>
      </c>
      <c r="H141" s="53">
        <v>31</v>
      </c>
      <c r="I141" s="53">
        <v>4</v>
      </c>
      <c r="J141" s="53">
        <v>0</v>
      </c>
      <c r="K141" s="53">
        <v>0</v>
      </c>
      <c r="L141" s="53">
        <v>1</v>
      </c>
      <c r="M141" s="53">
        <v>1</v>
      </c>
      <c r="N141" s="54">
        <v>0</v>
      </c>
      <c r="O141" s="54">
        <v>0</v>
      </c>
      <c r="P141" s="54">
        <v>0</v>
      </c>
      <c r="Q141" s="52">
        <v>153</v>
      </c>
      <c r="R141" s="118">
        <v>69.863013698630141</v>
      </c>
      <c r="S141" s="53">
        <v>50</v>
      </c>
      <c r="T141" s="118">
        <v>22.831050228310502</v>
      </c>
      <c r="U141" s="53">
        <v>1</v>
      </c>
      <c r="V141" s="118">
        <v>0.45662100456621002</v>
      </c>
      <c r="W141" s="118">
        <v>21.584931506849315</v>
      </c>
      <c r="X141" s="124">
        <v>24.120708955223883</v>
      </c>
      <c r="Y141" s="52">
        <v>0</v>
      </c>
      <c r="Z141" s="53">
        <v>0</v>
      </c>
      <c r="AA141" s="53">
        <v>2</v>
      </c>
      <c r="AB141" s="53">
        <v>64</v>
      </c>
      <c r="AC141" s="53">
        <v>134</v>
      </c>
      <c r="AD141" s="53">
        <v>16</v>
      </c>
      <c r="AE141" s="53">
        <v>2</v>
      </c>
      <c r="AF141" s="53">
        <v>1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292</v>
      </c>
      <c r="C142" s="52">
        <v>7</v>
      </c>
      <c r="D142" s="53">
        <v>2</v>
      </c>
      <c r="E142" s="53">
        <v>214</v>
      </c>
      <c r="F142" s="53">
        <v>2</v>
      </c>
      <c r="G142" s="53">
        <v>15</v>
      </c>
      <c r="H142" s="53">
        <v>40</v>
      </c>
      <c r="I142" s="53">
        <v>7</v>
      </c>
      <c r="J142" s="53">
        <v>0</v>
      </c>
      <c r="K142" s="53">
        <v>2</v>
      </c>
      <c r="L142" s="53">
        <v>0</v>
      </c>
      <c r="M142" s="53">
        <v>2</v>
      </c>
      <c r="N142" s="54">
        <v>1</v>
      </c>
      <c r="O142" s="54">
        <v>0</v>
      </c>
      <c r="P142" s="54">
        <v>0</v>
      </c>
      <c r="Q142" s="52">
        <v>196</v>
      </c>
      <c r="R142" s="118">
        <v>67.123287671232873</v>
      </c>
      <c r="S142" s="53">
        <v>62</v>
      </c>
      <c r="T142" s="118">
        <v>21.232876712328768</v>
      </c>
      <c r="U142" s="53">
        <v>0</v>
      </c>
      <c r="V142" s="118">
        <v>0</v>
      </c>
      <c r="W142" s="118">
        <v>21.402739726027399</v>
      </c>
      <c r="X142" s="124">
        <v>24.249621212121212</v>
      </c>
      <c r="Y142" s="52">
        <v>0</v>
      </c>
      <c r="Z142" s="53">
        <v>0</v>
      </c>
      <c r="AA142" s="53">
        <v>6</v>
      </c>
      <c r="AB142" s="53">
        <v>90</v>
      </c>
      <c r="AC142" s="53">
        <v>165</v>
      </c>
      <c r="AD142" s="53">
        <v>25</v>
      </c>
      <c r="AE142" s="53">
        <v>6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269</v>
      </c>
      <c r="C143" s="52">
        <v>4</v>
      </c>
      <c r="D143" s="53">
        <v>4</v>
      </c>
      <c r="E143" s="53">
        <v>213</v>
      </c>
      <c r="F143" s="53">
        <v>2</v>
      </c>
      <c r="G143" s="53">
        <v>12</v>
      </c>
      <c r="H143" s="53">
        <v>26</v>
      </c>
      <c r="I143" s="53">
        <v>5</v>
      </c>
      <c r="J143" s="53">
        <v>0</v>
      </c>
      <c r="K143" s="53">
        <v>0</v>
      </c>
      <c r="L143" s="53">
        <v>0</v>
      </c>
      <c r="M143" s="53">
        <v>2</v>
      </c>
      <c r="N143" s="54">
        <v>0</v>
      </c>
      <c r="O143" s="54">
        <v>1</v>
      </c>
      <c r="P143" s="54">
        <v>0</v>
      </c>
      <c r="Q143" s="52">
        <v>145</v>
      </c>
      <c r="R143" s="118">
        <v>53.903345724907062</v>
      </c>
      <c r="S143" s="53">
        <v>29</v>
      </c>
      <c r="T143" s="118">
        <v>10.780669144981413</v>
      </c>
      <c r="U143" s="53">
        <v>0</v>
      </c>
      <c r="V143" s="118">
        <v>0</v>
      </c>
      <c r="W143" s="118">
        <v>20.036802973977693</v>
      </c>
      <c r="X143" s="124">
        <v>23.926434426229505</v>
      </c>
      <c r="Y143" s="52">
        <v>0</v>
      </c>
      <c r="Z143" s="53">
        <v>7</v>
      </c>
      <c r="AA143" s="53">
        <v>9</v>
      </c>
      <c r="AB143" s="53">
        <v>108</v>
      </c>
      <c r="AC143" s="53">
        <v>122</v>
      </c>
      <c r="AD143" s="53">
        <v>19</v>
      </c>
      <c r="AE143" s="53">
        <v>4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261</v>
      </c>
      <c r="C144" s="52">
        <v>12</v>
      </c>
      <c r="D144" s="53">
        <v>4</v>
      </c>
      <c r="E144" s="53">
        <v>189</v>
      </c>
      <c r="F144" s="53">
        <v>0</v>
      </c>
      <c r="G144" s="53">
        <v>14</v>
      </c>
      <c r="H144" s="53">
        <v>33</v>
      </c>
      <c r="I144" s="53">
        <v>6</v>
      </c>
      <c r="J144" s="53">
        <v>0</v>
      </c>
      <c r="K144" s="53">
        <v>0</v>
      </c>
      <c r="L144" s="53">
        <v>1</v>
      </c>
      <c r="M144" s="53">
        <v>2</v>
      </c>
      <c r="N144" s="54">
        <v>0</v>
      </c>
      <c r="O144" s="54">
        <v>0</v>
      </c>
      <c r="P144" s="54">
        <v>0</v>
      </c>
      <c r="Q144" s="52">
        <v>108</v>
      </c>
      <c r="R144" s="118">
        <v>41.379310344827587</v>
      </c>
      <c r="S144" s="53">
        <v>24</v>
      </c>
      <c r="T144" s="118">
        <v>9.1954022988505741</v>
      </c>
      <c r="U144" s="53">
        <v>0</v>
      </c>
      <c r="V144" s="118">
        <v>0</v>
      </c>
      <c r="W144" s="118">
        <v>19.817241379310346</v>
      </c>
      <c r="X144" s="124">
        <v>23.29973404255319</v>
      </c>
      <c r="Y144" s="52">
        <v>0</v>
      </c>
      <c r="Z144" s="53">
        <v>0</v>
      </c>
      <c r="AA144" s="53">
        <v>6</v>
      </c>
      <c r="AB144" s="53">
        <v>147</v>
      </c>
      <c r="AC144" s="53">
        <v>94</v>
      </c>
      <c r="AD144" s="53">
        <v>13</v>
      </c>
      <c r="AE144" s="53">
        <v>1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242</v>
      </c>
      <c r="C145" s="52">
        <v>8</v>
      </c>
      <c r="D145" s="53">
        <v>4</v>
      </c>
      <c r="E145" s="53">
        <v>198</v>
      </c>
      <c r="F145" s="53">
        <v>1</v>
      </c>
      <c r="G145" s="53">
        <v>10</v>
      </c>
      <c r="H145" s="53">
        <v>12</v>
      </c>
      <c r="I145" s="53">
        <v>6</v>
      </c>
      <c r="J145" s="53">
        <v>0</v>
      </c>
      <c r="K145" s="53">
        <v>0</v>
      </c>
      <c r="L145" s="53">
        <v>0</v>
      </c>
      <c r="M145" s="53">
        <v>1</v>
      </c>
      <c r="N145" s="54">
        <v>2</v>
      </c>
      <c r="O145" s="54">
        <v>0</v>
      </c>
      <c r="P145" s="54">
        <v>0</v>
      </c>
      <c r="Q145" s="52">
        <v>94</v>
      </c>
      <c r="R145" s="118">
        <v>38.84297520661157</v>
      </c>
      <c r="S145" s="53">
        <v>22</v>
      </c>
      <c r="T145" s="118">
        <v>9.0909090909090917</v>
      </c>
      <c r="U145" s="53">
        <v>0</v>
      </c>
      <c r="V145" s="118">
        <v>0</v>
      </c>
      <c r="W145" s="118">
        <v>16.339256198347108</v>
      </c>
      <c r="X145" s="124">
        <v>22.843055555555555</v>
      </c>
      <c r="Y145" s="52">
        <v>7</v>
      </c>
      <c r="Z145" s="53">
        <v>46</v>
      </c>
      <c r="AA145" s="53">
        <v>51</v>
      </c>
      <c r="AB145" s="53">
        <v>44</v>
      </c>
      <c r="AC145" s="53">
        <v>90</v>
      </c>
      <c r="AD145" s="53">
        <v>4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234</v>
      </c>
      <c r="C146" s="52">
        <v>6</v>
      </c>
      <c r="D146" s="53">
        <v>3</v>
      </c>
      <c r="E146" s="53">
        <v>196</v>
      </c>
      <c r="F146" s="53">
        <v>1</v>
      </c>
      <c r="G146" s="53">
        <v>8</v>
      </c>
      <c r="H146" s="53">
        <v>14</v>
      </c>
      <c r="I146" s="53">
        <v>4</v>
      </c>
      <c r="J146" s="53">
        <v>0</v>
      </c>
      <c r="K146" s="53">
        <v>1</v>
      </c>
      <c r="L146" s="53">
        <v>0</v>
      </c>
      <c r="M146" s="53">
        <v>0</v>
      </c>
      <c r="N146" s="54">
        <v>0</v>
      </c>
      <c r="O146" s="54">
        <v>1</v>
      </c>
      <c r="P146" s="54">
        <v>0</v>
      </c>
      <c r="Q146" s="52">
        <v>97</v>
      </c>
      <c r="R146" s="118">
        <v>41.452991452991455</v>
      </c>
      <c r="S146" s="53">
        <v>33</v>
      </c>
      <c r="T146" s="118">
        <v>14.102564102564102</v>
      </c>
      <c r="U146" s="53">
        <v>0</v>
      </c>
      <c r="V146" s="118">
        <v>0</v>
      </c>
      <c r="W146" s="118">
        <v>16.466666666666665</v>
      </c>
      <c r="X146" s="124">
        <v>23.65698051948052</v>
      </c>
      <c r="Y146" s="52">
        <v>2</v>
      </c>
      <c r="Z146" s="53">
        <v>60</v>
      </c>
      <c r="AA146" s="53">
        <v>35</v>
      </c>
      <c r="AB146" s="53">
        <v>40</v>
      </c>
      <c r="AC146" s="53">
        <v>77</v>
      </c>
      <c r="AD146" s="53">
        <v>16</v>
      </c>
      <c r="AE146" s="53">
        <v>4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257</v>
      </c>
      <c r="C147" s="52">
        <v>6</v>
      </c>
      <c r="D147" s="53">
        <v>4</v>
      </c>
      <c r="E147" s="53">
        <v>186</v>
      </c>
      <c r="F147" s="53">
        <v>1</v>
      </c>
      <c r="G147" s="53">
        <v>14</v>
      </c>
      <c r="H147" s="53">
        <v>27</v>
      </c>
      <c r="I147" s="53">
        <v>12</v>
      </c>
      <c r="J147" s="53">
        <v>0</v>
      </c>
      <c r="K147" s="53">
        <v>0</v>
      </c>
      <c r="L147" s="53">
        <v>3</v>
      </c>
      <c r="M147" s="53">
        <v>4</v>
      </c>
      <c r="N147" s="54">
        <v>0</v>
      </c>
      <c r="O147" s="54">
        <v>0</v>
      </c>
      <c r="P147" s="54">
        <v>0</v>
      </c>
      <c r="Q147" s="52">
        <v>140</v>
      </c>
      <c r="R147" s="118">
        <v>54.474708171206224</v>
      </c>
      <c r="S147" s="53">
        <v>36</v>
      </c>
      <c r="T147" s="118">
        <v>14.007782101167315</v>
      </c>
      <c r="U147" s="53">
        <v>1</v>
      </c>
      <c r="V147" s="118">
        <v>0.38910505836575876</v>
      </c>
      <c r="W147" s="118">
        <v>20.29455252918288</v>
      </c>
      <c r="X147" s="124">
        <v>24.010344827586206</v>
      </c>
      <c r="Y147" s="52">
        <v>0</v>
      </c>
      <c r="Z147" s="53">
        <v>3</v>
      </c>
      <c r="AA147" s="53">
        <v>17</v>
      </c>
      <c r="AB147" s="53">
        <v>97</v>
      </c>
      <c r="AC147" s="53">
        <v>116</v>
      </c>
      <c r="AD147" s="53">
        <v>22</v>
      </c>
      <c r="AE147" s="53">
        <v>1</v>
      </c>
      <c r="AF147" s="53">
        <v>0</v>
      </c>
      <c r="AG147" s="53">
        <v>0</v>
      </c>
      <c r="AH147" s="53">
        <v>1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197</v>
      </c>
      <c r="C148" s="52">
        <v>4</v>
      </c>
      <c r="D148" s="53">
        <v>2</v>
      </c>
      <c r="E148" s="53">
        <v>152</v>
      </c>
      <c r="F148" s="53">
        <v>0</v>
      </c>
      <c r="G148" s="53">
        <v>13</v>
      </c>
      <c r="H148" s="53">
        <v>18</v>
      </c>
      <c r="I148" s="53">
        <v>6</v>
      </c>
      <c r="J148" s="53">
        <v>0</v>
      </c>
      <c r="K148" s="53">
        <v>0</v>
      </c>
      <c r="L148" s="53">
        <v>0</v>
      </c>
      <c r="M148" s="53">
        <v>1</v>
      </c>
      <c r="N148" s="54">
        <v>1</v>
      </c>
      <c r="O148" s="54">
        <v>0</v>
      </c>
      <c r="P148" s="54">
        <v>0</v>
      </c>
      <c r="Q148" s="52">
        <v>142</v>
      </c>
      <c r="R148" s="118">
        <v>72.081218274111677</v>
      </c>
      <c r="S148" s="53">
        <v>69</v>
      </c>
      <c r="T148" s="118">
        <v>35.025380710659896</v>
      </c>
      <c r="U148" s="53">
        <v>1</v>
      </c>
      <c r="V148" s="118">
        <v>0.50761421319796951</v>
      </c>
      <c r="W148" s="118">
        <v>22.259898477157364</v>
      </c>
      <c r="X148" s="124">
        <v>26.693749999999998</v>
      </c>
      <c r="Y148" s="52">
        <v>1</v>
      </c>
      <c r="Z148" s="53">
        <v>1</v>
      </c>
      <c r="AA148" s="53">
        <v>1</v>
      </c>
      <c r="AB148" s="53">
        <v>52</v>
      </c>
      <c r="AC148" s="53">
        <v>96</v>
      </c>
      <c r="AD148" s="53">
        <v>40</v>
      </c>
      <c r="AE148" s="53">
        <v>5</v>
      </c>
      <c r="AF148" s="53">
        <v>1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219</v>
      </c>
      <c r="C149" s="52">
        <v>2</v>
      </c>
      <c r="D149" s="53">
        <v>3</v>
      </c>
      <c r="E149" s="53">
        <v>162</v>
      </c>
      <c r="F149" s="53">
        <v>0</v>
      </c>
      <c r="G149" s="53">
        <v>16</v>
      </c>
      <c r="H149" s="53">
        <v>25</v>
      </c>
      <c r="I149" s="53">
        <v>10</v>
      </c>
      <c r="J149" s="53">
        <v>0</v>
      </c>
      <c r="K149" s="53">
        <v>0</v>
      </c>
      <c r="L149" s="53">
        <v>0</v>
      </c>
      <c r="M149" s="53">
        <v>1</v>
      </c>
      <c r="N149" s="54">
        <v>0</v>
      </c>
      <c r="O149" s="54">
        <v>0</v>
      </c>
      <c r="P149" s="54">
        <v>0</v>
      </c>
      <c r="Q149" s="52">
        <v>113</v>
      </c>
      <c r="R149" s="118">
        <v>51.598173515981735</v>
      </c>
      <c r="S149" s="53">
        <v>27</v>
      </c>
      <c r="T149" s="118">
        <v>12.328767123287671</v>
      </c>
      <c r="U149" s="53">
        <v>1</v>
      </c>
      <c r="V149" s="118">
        <v>0.45662100456621002</v>
      </c>
      <c r="W149" s="118">
        <v>20.419634703196344</v>
      </c>
      <c r="X149" s="124">
        <v>23.900797872340426</v>
      </c>
      <c r="Y149" s="52">
        <v>0</v>
      </c>
      <c r="Z149" s="53">
        <v>1</v>
      </c>
      <c r="AA149" s="53">
        <v>9</v>
      </c>
      <c r="AB149" s="53">
        <v>96</v>
      </c>
      <c r="AC149" s="53">
        <v>94</v>
      </c>
      <c r="AD149" s="53">
        <v>15</v>
      </c>
      <c r="AE149" s="53">
        <v>3</v>
      </c>
      <c r="AF149" s="53">
        <v>1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151</v>
      </c>
      <c r="C150" s="52">
        <v>2</v>
      </c>
      <c r="D150" s="53">
        <v>1</v>
      </c>
      <c r="E150" s="53">
        <v>105</v>
      </c>
      <c r="F150" s="53">
        <v>0</v>
      </c>
      <c r="G150" s="53">
        <v>17</v>
      </c>
      <c r="H150" s="53">
        <v>23</v>
      </c>
      <c r="I150" s="53">
        <v>3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114</v>
      </c>
      <c r="R150" s="118">
        <v>75.496688741721854</v>
      </c>
      <c r="S150" s="53">
        <v>38</v>
      </c>
      <c r="T150" s="118">
        <v>25.165562913907287</v>
      </c>
      <c r="U150" s="53">
        <v>1</v>
      </c>
      <c r="V150" s="118">
        <v>0.66225165562913912</v>
      </c>
      <c r="W150" s="118">
        <v>21.966887417218544</v>
      </c>
      <c r="X150" s="124">
        <v>24.548790322580643</v>
      </c>
      <c r="Y150" s="52">
        <v>0</v>
      </c>
      <c r="Z150" s="53">
        <v>1</v>
      </c>
      <c r="AA150" s="53">
        <v>2</v>
      </c>
      <c r="AB150" s="53">
        <v>34</v>
      </c>
      <c r="AC150" s="53">
        <v>93</v>
      </c>
      <c r="AD150" s="53">
        <v>18</v>
      </c>
      <c r="AE150" s="53">
        <v>2</v>
      </c>
      <c r="AF150" s="53">
        <v>1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178</v>
      </c>
      <c r="C151" s="52">
        <v>4</v>
      </c>
      <c r="D151" s="53">
        <v>7</v>
      </c>
      <c r="E151" s="53">
        <v>125</v>
      </c>
      <c r="F151" s="53">
        <v>2</v>
      </c>
      <c r="G151" s="53">
        <v>10</v>
      </c>
      <c r="H151" s="53">
        <v>25</v>
      </c>
      <c r="I151" s="53">
        <v>5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125</v>
      </c>
      <c r="R151" s="118">
        <v>70.224719101123597</v>
      </c>
      <c r="S151" s="53">
        <v>51</v>
      </c>
      <c r="T151" s="118">
        <v>28.651685393258425</v>
      </c>
      <c r="U151" s="53">
        <v>0</v>
      </c>
      <c r="V151" s="118">
        <v>0</v>
      </c>
      <c r="W151" s="118">
        <v>22.033707865168541</v>
      </c>
      <c r="X151" s="124">
        <v>26.359722222222221</v>
      </c>
      <c r="Y151" s="52">
        <v>0</v>
      </c>
      <c r="Z151" s="53">
        <v>0</v>
      </c>
      <c r="AA151" s="53">
        <v>3</v>
      </c>
      <c r="AB151" s="53">
        <v>50</v>
      </c>
      <c r="AC151" s="53">
        <v>89</v>
      </c>
      <c r="AD151" s="53">
        <v>27</v>
      </c>
      <c r="AE151" s="53">
        <v>9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101</v>
      </c>
      <c r="C152" s="52">
        <v>0</v>
      </c>
      <c r="D152" s="53">
        <v>2</v>
      </c>
      <c r="E152" s="53">
        <v>74</v>
      </c>
      <c r="F152" s="53">
        <v>0</v>
      </c>
      <c r="G152" s="53">
        <v>4</v>
      </c>
      <c r="H152" s="53">
        <v>16</v>
      </c>
      <c r="I152" s="53">
        <v>4</v>
      </c>
      <c r="J152" s="53">
        <v>1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63</v>
      </c>
      <c r="R152" s="118">
        <v>62.376237623762378</v>
      </c>
      <c r="S152" s="53">
        <v>31</v>
      </c>
      <c r="T152" s="118">
        <v>30.693069306930692</v>
      </c>
      <c r="U152" s="53">
        <v>1</v>
      </c>
      <c r="V152" s="118">
        <v>0.99009900990099009</v>
      </c>
      <c r="W152" s="118">
        <v>21.952475247524752</v>
      </c>
      <c r="X152" s="124">
        <v>26.996195652173913</v>
      </c>
      <c r="Y152" s="52">
        <v>0</v>
      </c>
      <c r="Z152" s="53">
        <v>0</v>
      </c>
      <c r="AA152" s="53">
        <v>2</v>
      </c>
      <c r="AB152" s="53">
        <v>36</v>
      </c>
      <c r="AC152" s="53">
        <v>37</v>
      </c>
      <c r="AD152" s="53">
        <v>23</v>
      </c>
      <c r="AE152" s="53">
        <v>2</v>
      </c>
      <c r="AF152" s="53">
        <v>1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142</v>
      </c>
      <c r="C153" s="52">
        <v>1</v>
      </c>
      <c r="D153" s="53">
        <v>2</v>
      </c>
      <c r="E153" s="53">
        <v>112</v>
      </c>
      <c r="F153" s="53">
        <v>0</v>
      </c>
      <c r="G153" s="53">
        <v>8</v>
      </c>
      <c r="H153" s="53">
        <v>12</v>
      </c>
      <c r="I153" s="53">
        <v>3</v>
      </c>
      <c r="J153" s="53">
        <v>0</v>
      </c>
      <c r="K153" s="53">
        <v>0</v>
      </c>
      <c r="L153" s="53">
        <v>2</v>
      </c>
      <c r="M153" s="53">
        <v>2</v>
      </c>
      <c r="N153" s="54">
        <v>0</v>
      </c>
      <c r="O153" s="54">
        <v>0</v>
      </c>
      <c r="P153" s="54">
        <v>0</v>
      </c>
      <c r="Q153" s="52">
        <v>97</v>
      </c>
      <c r="R153" s="118">
        <v>68.309859154929569</v>
      </c>
      <c r="S153" s="53">
        <v>29</v>
      </c>
      <c r="T153" s="118">
        <v>20.422535211267608</v>
      </c>
      <c r="U153" s="53">
        <v>1</v>
      </c>
      <c r="V153" s="118">
        <v>0.70422535211267612</v>
      </c>
      <c r="W153" s="118">
        <v>21.426056338028168</v>
      </c>
      <c r="X153" s="124">
        <v>24.428639240506328</v>
      </c>
      <c r="Y153" s="52">
        <v>0</v>
      </c>
      <c r="Z153" s="53">
        <v>0</v>
      </c>
      <c r="AA153" s="53">
        <v>6</v>
      </c>
      <c r="AB153" s="53">
        <v>39</v>
      </c>
      <c r="AC153" s="53">
        <v>79</v>
      </c>
      <c r="AD153" s="53">
        <v>16</v>
      </c>
      <c r="AE153" s="53">
        <v>1</v>
      </c>
      <c r="AF153" s="53">
        <v>1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145</v>
      </c>
      <c r="C154" s="52">
        <v>3</v>
      </c>
      <c r="D154" s="53">
        <v>2</v>
      </c>
      <c r="E154" s="53">
        <v>113</v>
      </c>
      <c r="F154" s="53">
        <v>0</v>
      </c>
      <c r="G154" s="53">
        <v>10</v>
      </c>
      <c r="H154" s="53">
        <v>11</v>
      </c>
      <c r="I154" s="53">
        <v>4</v>
      </c>
      <c r="J154" s="53">
        <v>0</v>
      </c>
      <c r="K154" s="53">
        <v>0</v>
      </c>
      <c r="L154" s="53">
        <v>1</v>
      </c>
      <c r="M154" s="53">
        <v>1</v>
      </c>
      <c r="N154" s="54">
        <v>0</v>
      </c>
      <c r="O154" s="54">
        <v>0</v>
      </c>
      <c r="P154" s="54">
        <v>0</v>
      </c>
      <c r="Q154" s="52">
        <v>107</v>
      </c>
      <c r="R154" s="118">
        <v>73.793103448275872</v>
      </c>
      <c r="S154" s="53">
        <v>22</v>
      </c>
      <c r="T154" s="118">
        <v>15.172413793103448</v>
      </c>
      <c r="U154" s="53">
        <v>0</v>
      </c>
      <c r="V154" s="118">
        <v>0</v>
      </c>
      <c r="W154" s="118">
        <v>21.417241379310344</v>
      </c>
      <c r="X154" s="124">
        <v>24.321565934065934</v>
      </c>
      <c r="Y154" s="52">
        <v>0</v>
      </c>
      <c r="Z154" s="53">
        <v>0</v>
      </c>
      <c r="AA154" s="53">
        <v>9</v>
      </c>
      <c r="AB154" s="53">
        <v>29</v>
      </c>
      <c r="AC154" s="53">
        <v>91</v>
      </c>
      <c r="AD154" s="53">
        <v>14</v>
      </c>
      <c r="AE154" s="53">
        <v>2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128</v>
      </c>
      <c r="C155" s="52">
        <v>3</v>
      </c>
      <c r="D155" s="53">
        <v>2</v>
      </c>
      <c r="E155" s="53">
        <v>98</v>
      </c>
      <c r="F155" s="53">
        <v>0</v>
      </c>
      <c r="G155" s="53">
        <v>6</v>
      </c>
      <c r="H155" s="53">
        <v>13</v>
      </c>
      <c r="I155" s="53">
        <v>6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98</v>
      </c>
      <c r="R155" s="118">
        <v>76.5625</v>
      </c>
      <c r="S155" s="53">
        <v>29</v>
      </c>
      <c r="T155" s="118">
        <v>22.65625</v>
      </c>
      <c r="U155" s="53">
        <v>0</v>
      </c>
      <c r="V155" s="118">
        <v>0</v>
      </c>
      <c r="W155" s="118">
        <v>22.029687500000001</v>
      </c>
      <c r="X155" s="124">
        <v>24.501697530864195</v>
      </c>
      <c r="Y155" s="52">
        <v>0</v>
      </c>
      <c r="Z155" s="53">
        <v>2</v>
      </c>
      <c r="AA155" s="53">
        <v>2</v>
      </c>
      <c r="AB155" s="53">
        <v>26</v>
      </c>
      <c r="AC155" s="53">
        <v>81</v>
      </c>
      <c r="AD155" s="53">
        <v>12</v>
      </c>
      <c r="AE155" s="53">
        <v>5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101</v>
      </c>
      <c r="C156" s="52">
        <v>1</v>
      </c>
      <c r="D156" s="53">
        <v>0</v>
      </c>
      <c r="E156" s="53">
        <v>74</v>
      </c>
      <c r="F156" s="53">
        <v>0</v>
      </c>
      <c r="G156" s="53">
        <v>9</v>
      </c>
      <c r="H156" s="53">
        <v>11</v>
      </c>
      <c r="I156" s="53">
        <v>5</v>
      </c>
      <c r="J156" s="53">
        <v>0</v>
      </c>
      <c r="K156" s="53">
        <v>0</v>
      </c>
      <c r="L156" s="53">
        <v>0</v>
      </c>
      <c r="M156" s="53">
        <v>1</v>
      </c>
      <c r="N156" s="54">
        <v>0</v>
      </c>
      <c r="O156" s="54">
        <v>0</v>
      </c>
      <c r="P156" s="54">
        <v>0</v>
      </c>
      <c r="Q156" s="52">
        <v>73</v>
      </c>
      <c r="R156" s="118">
        <v>72.277227722772281</v>
      </c>
      <c r="S156" s="53">
        <v>25</v>
      </c>
      <c r="T156" s="118">
        <v>24.752475247524753</v>
      </c>
      <c r="U156" s="53">
        <v>0</v>
      </c>
      <c r="V156" s="118">
        <v>0</v>
      </c>
      <c r="W156" s="118">
        <v>22.222772277227723</v>
      </c>
      <c r="X156" s="124">
        <v>24.991666666666667</v>
      </c>
      <c r="Y156" s="52">
        <v>0</v>
      </c>
      <c r="Z156" s="53">
        <v>1</v>
      </c>
      <c r="AA156" s="53">
        <v>1</v>
      </c>
      <c r="AB156" s="53">
        <v>26</v>
      </c>
      <c r="AC156" s="53">
        <v>57</v>
      </c>
      <c r="AD156" s="53">
        <v>12</v>
      </c>
      <c r="AE156" s="53">
        <v>4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99</v>
      </c>
      <c r="C157" s="52">
        <v>0</v>
      </c>
      <c r="D157" s="53">
        <v>3</v>
      </c>
      <c r="E157" s="53">
        <v>74</v>
      </c>
      <c r="F157" s="53">
        <v>0</v>
      </c>
      <c r="G157" s="53">
        <v>3</v>
      </c>
      <c r="H157" s="53">
        <v>10</v>
      </c>
      <c r="I157" s="53">
        <v>4</v>
      </c>
      <c r="J157" s="53">
        <v>0</v>
      </c>
      <c r="K157" s="53">
        <v>0</v>
      </c>
      <c r="L157" s="53">
        <v>1</v>
      </c>
      <c r="M157" s="53">
        <v>2</v>
      </c>
      <c r="N157" s="54">
        <v>0</v>
      </c>
      <c r="O157" s="54">
        <v>0</v>
      </c>
      <c r="P157" s="54">
        <v>2</v>
      </c>
      <c r="Q157" s="52">
        <v>73</v>
      </c>
      <c r="R157" s="118">
        <v>73.73737373737373</v>
      </c>
      <c r="S157" s="53">
        <v>20</v>
      </c>
      <c r="T157" s="118">
        <v>20.202020202020201</v>
      </c>
      <c r="U157" s="53">
        <v>0</v>
      </c>
      <c r="V157" s="118">
        <v>0</v>
      </c>
      <c r="W157" s="118">
        <v>21.61212121212121</v>
      </c>
      <c r="X157" s="124">
        <v>24.483333333333334</v>
      </c>
      <c r="Y157" s="52">
        <v>0</v>
      </c>
      <c r="Z157" s="53">
        <v>0</v>
      </c>
      <c r="AA157" s="53">
        <v>4</v>
      </c>
      <c r="AB157" s="53">
        <v>22</v>
      </c>
      <c r="AC157" s="53">
        <v>60</v>
      </c>
      <c r="AD157" s="53">
        <v>12</v>
      </c>
      <c r="AE157" s="53">
        <v>1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104</v>
      </c>
      <c r="C158" s="52">
        <v>1</v>
      </c>
      <c r="D158" s="53">
        <v>4</v>
      </c>
      <c r="E158" s="53">
        <v>75</v>
      </c>
      <c r="F158" s="53">
        <v>1</v>
      </c>
      <c r="G158" s="53">
        <v>11</v>
      </c>
      <c r="H158" s="53">
        <v>11</v>
      </c>
      <c r="I158" s="53">
        <v>1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86</v>
      </c>
      <c r="R158" s="118">
        <v>82.692307692307693</v>
      </c>
      <c r="S158" s="53">
        <v>25</v>
      </c>
      <c r="T158" s="118">
        <v>24.03846153846154</v>
      </c>
      <c r="U158" s="53">
        <v>0</v>
      </c>
      <c r="V158" s="118">
        <v>0</v>
      </c>
      <c r="W158" s="118">
        <v>22.326923076923077</v>
      </c>
      <c r="X158" s="124">
        <v>26.104166666666664</v>
      </c>
      <c r="Y158" s="52">
        <v>0</v>
      </c>
      <c r="Z158" s="53">
        <v>0</v>
      </c>
      <c r="AA158" s="53">
        <v>4</v>
      </c>
      <c r="AB158" s="53">
        <v>14</v>
      </c>
      <c r="AC158" s="53">
        <v>66</v>
      </c>
      <c r="AD158" s="53">
        <v>15</v>
      </c>
      <c r="AE158" s="53">
        <v>5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135</v>
      </c>
      <c r="C159" s="52">
        <v>1</v>
      </c>
      <c r="D159" s="53">
        <v>4</v>
      </c>
      <c r="E159" s="53">
        <v>105</v>
      </c>
      <c r="F159" s="53">
        <v>0</v>
      </c>
      <c r="G159" s="53">
        <v>4</v>
      </c>
      <c r="H159" s="53">
        <v>9</v>
      </c>
      <c r="I159" s="53">
        <v>10</v>
      </c>
      <c r="J159" s="53">
        <v>0</v>
      </c>
      <c r="K159" s="53">
        <v>0</v>
      </c>
      <c r="L159" s="53">
        <v>0</v>
      </c>
      <c r="M159" s="53">
        <v>1</v>
      </c>
      <c r="N159" s="54">
        <v>1</v>
      </c>
      <c r="O159" s="54">
        <v>0</v>
      </c>
      <c r="P159" s="54">
        <v>0</v>
      </c>
      <c r="Q159" s="52">
        <v>80</v>
      </c>
      <c r="R159" s="118">
        <v>59.259259259259252</v>
      </c>
      <c r="S159" s="53">
        <v>38</v>
      </c>
      <c r="T159" s="118">
        <v>28.148148148148149</v>
      </c>
      <c r="U159" s="53">
        <v>2</v>
      </c>
      <c r="V159" s="118">
        <v>1.4814814814814816</v>
      </c>
      <c r="W159" s="118">
        <v>21.584444444444443</v>
      </c>
      <c r="X159" s="124">
        <v>25.824999999999999</v>
      </c>
      <c r="Y159" s="52">
        <v>0</v>
      </c>
      <c r="Z159" s="53">
        <v>0</v>
      </c>
      <c r="AA159" s="53">
        <v>6</v>
      </c>
      <c r="AB159" s="53">
        <v>49</v>
      </c>
      <c r="AC159" s="53">
        <v>55</v>
      </c>
      <c r="AD159" s="53">
        <v>20</v>
      </c>
      <c r="AE159" s="53">
        <v>3</v>
      </c>
      <c r="AF159" s="53">
        <v>2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104</v>
      </c>
      <c r="C160" s="52">
        <v>3</v>
      </c>
      <c r="D160" s="53">
        <v>3</v>
      </c>
      <c r="E160" s="53">
        <v>73</v>
      </c>
      <c r="F160" s="53">
        <v>0</v>
      </c>
      <c r="G160" s="53">
        <v>2</v>
      </c>
      <c r="H160" s="53">
        <v>14</v>
      </c>
      <c r="I160" s="53">
        <v>7</v>
      </c>
      <c r="J160" s="53">
        <v>0</v>
      </c>
      <c r="K160" s="53">
        <v>0</v>
      </c>
      <c r="L160" s="53">
        <v>1</v>
      </c>
      <c r="M160" s="53">
        <v>1</v>
      </c>
      <c r="N160" s="54">
        <v>0</v>
      </c>
      <c r="O160" s="54">
        <v>0</v>
      </c>
      <c r="P160" s="54">
        <v>0</v>
      </c>
      <c r="Q160" s="52">
        <v>65</v>
      </c>
      <c r="R160" s="118">
        <v>62.5</v>
      </c>
      <c r="S160" s="53">
        <v>23</v>
      </c>
      <c r="T160" s="118">
        <v>22.115384615384613</v>
      </c>
      <c r="U160" s="53">
        <v>1</v>
      </c>
      <c r="V160" s="118">
        <v>0.96153846153846156</v>
      </c>
      <c r="W160" s="118">
        <v>21.655769230769231</v>
      </c>
      <c r="X160" s="124">
        <v>25.851785714285715</v>
      </c>
      <c r="Y160" s="52">
        <v>0</v>
      </c>
      <c r="Z160" s="53">
        <v>0</v>
      </c>
      <c r="AA160" s="53">
        <v>3</v>
      </c>
      <c r="AB160" s="53">
        <v>36</v>
      </c>
      <c r="AC160" s="53">
        <v>46</v>
      </c>
      <c r="AD160" s="53">
        <v>14</v>
      </c>
      <c r="AE160" s="53">
        <v>4</v>
      </c>
      <c r="AF160" s="53">
        <v>0</v>
      </c>
      <c r="AG160" s="53">
        <v>1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113</v>
      </c>
      <c r="C161" s="52">
        <v>1</v>
      </c>
      <c r="D161" s="53">
        <v>6</v>
      </c>
      <c r="E161" s="53">
        <v>76</v>
      </c>
      <c r="F161" s="53">
        <v>0</v>
      </c>
      <c r="G161" s="53">
        <v>5</v>
      </c>
      <c r="H161" s="53">
        <v>17</v>
      </c>
      <c r="I161" s="53">
        <v>8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78</v>
      </c>
      <c r="R161" s="118">
        <v>69.026548672566364</v>
      </c>
      <c r="S161" s="53">
        <v>26</v>
      </c>
      <c r="T161" s="118">
        <v>23.008849557522122</v>
      </c>
      <c r="U161" s="53">
        <v>2</v>
      </c>
      <c r="V161" s="118">
        <v>1.7699115044247788</v>
      </c>
      <c r="W161" s="118">
        <v>21.65575221238938</v>
      </c>
      <c r="X161" s="124">
        <v>25.278124999999999</v>
      </c>
      <c r="Y161" s="52">
        <v>0</v>
      </c>
      <c r="Z161" s="53">
        <v>0</v>
      </c>
      <c r="AA161" s="53">
        <v>10</v>
      </c>
      <c r="AB161" s="53">
        <v>25</v>
      </c>
      <c r="AC161" s="53">
        <v>59</v>
      </c>
      <c r="AD161" s="53">
        <v>16</v>
      </c>
      <c r="AE161" s="53">
        <v>1</v>
      </c>
      <c r="AF161" s="53">
        <v>2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136</v>
      </c>
      <c r="C162" s="52">
        <v>4</v>
      </c>
      <c r="D162" s="53">
        <v>2</v>
      </c>
      <c r="E162" s="53">
        <v>97</v>
      </c>
      <c r="F162" s="53">
        <v>1</v>
      </c>
      <c r="G162" s="53">
        <v>8</v>
      </c>
      <c r="H162" s="53">
        <v>15</v>
      </c>
      <c r="I162" s="53">
        <v>6</v>
      </c>
      <c r="J162" s="53">
        <v>0</v>
      </c>
      <c r="K162" s="53">
        <v>0</v>
      </c>
      <c r="L162" s="53">
        <v>2</v>
      </c>
      <c r="M162" s="53">
        <v>1</v>
      </c>
      <c r="N162" s="54">
        <v>0</v>
      </c>
      <c r="O162" s="54">
        <v>0</v>
      </c>
      <c r="P162" s="54">
        <v>0</v>
      </c>
      <c r="Q162" s="52">
        <v>97</v>
      </c>
      <c r="R162" s="118">
        <v>71.32352941176471</v>
      </c>
      <c r="S162" s="53">
        <v>31</v>
      </c>
      <c r="T162" s="118">
        <v>22.794117647058822</v>
      </c>
      <c r="U162" s="53">
        <v>0</v>
      </c>
      <c r="V162" s="118">
        <v>0</v>
      </c>
      <c r="W162" s="118">
        <v>21.652205882352941</v>
      </c>
      <c r="X162" s="124">
        <v>24.197023809523809</v>
      </c>
      <c r="Y162" s="52">
        <v>0</v>
      </c>
      <c r="Z162" s="53">
        <v>0</v>
      </c>
      <c r="AA162" s="53">
        <v>8</v>
      </c>
      <c r="AB162" s="53">
        <v>31</v>
      </c>
      <c r="AC162" s="53">
        <v>84</v>
      </c>
      <c r="AD162" s="53">
        <v>10</v>
      </c>
      <c r="AE162" s="53">
        <v>3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129</v>
      </c>
      <c r="C163" s="52">
        <v>5</v>
      </c>
      <c r="D163" s="53">
        <v>6</v>
      </c>
      <c r="E163" s="53">
        <v>96</v>
      </c>
      <c r="F163" s="53">
        <v>0</v>
      </c>
      <c r="G163" s="53">
        <v>5</v>
      </c>
      <c r="H163" s="53">
        <v>11</v>
      </c>
      <c r="I163" s="53">
        <v>4</v>
      </c>
      <c r="J163" s="53">
        <v>0</v>
      </c>
      <c r="K163" s="53">
        <v>0</v>
      </c>
      <c r="L163" s="53">
        <v>1</v>
      </c>
      <c r="M163" s="53">
        <v>1</v>
      </c>
      <c r="N163" s="54">
        <v>0</v>
      </c>
      <c r="O163" s="54">
        <v>0</v>
      </c>
      <c r="P163" s="54">
        <v>0</v>
      </c>
      <c r="Q163" s="52">
        <v>92</v>
      </c>
      <c r="R163" s="118">
        <v>71.31782945736434</v>
      </c>
      <c r="S163" s="53">
        <v>40</v>
      </c>
      <c r="T163" s="118">
        <v>31.007751937984494</v>
      </c>
      <c r="U163" s="53">
        <v>2</v>
      </c>
      <c r="V163" s="118">
        <v>1.5503875968992249</v>
      </c>
      <c r="W163" s="118">
        <v>22.618604651162791</v>
      </c>
      <c r="X163" s="124">
        <v>26.887499999999999</v>
      </c>
      <c r="Y163" s="52">
        <v>0</v>
      </c>
      <c r="Z163" s="53">
        <v>0</v>
      </c>
      <c r="AA163" s="53">
        <v>0</v>
      </c>
      <c r="AB163" s="53">
        <v>37</v>
      </c>
      <c r="AC163" s="53">
        <v>65</v>
      </c>
      <c r="AD163" s="53">
        <v>17</v>
      </c>
      <c r="AE163" s="53">
        <v>8</v>
      </c>
      <c r="AF163" s="53">
        <v>1</v>
      </c>
      <c r="AG163" s="53">
        <v>1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136</v>
      </c>
      <c r="C164" s="52">
        <v>1</v>
      </c>
      <c r="D164" s="53">
        <v>6</v>
      </c>
      <c r="E164" s="53">
        <v>105</v>
      </c>
      <c r="F164" s="53">
        <v>1</v>
      </c>
      <c r="G164" s="53">
        <v>5</v>
      </c>
      <c r="H164" s="53">
        <v>13</v>
      </c>
      <c r="I164" s="53">
        <v>3</v>
      </c>
      <c r="J164" s="53">
        <v>1</v>
      </c>
      <c r="K164" s="53">
        <v>1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107</v>
      </c>
      <c r="R164" s="118">
        <v>78.67647058823529</v>
      </c>
      <c r="S164" s="53">
        <v>29</v>
      </c>
      <c r="T164" s="118">
        <v>21.323529411764707</v>
      </c>
      <c r="U164" s="53">
        <v>1</v>
      </c>
      <c r="V164" s="118">
        <v>0.73529411764705876</v>
      </c>
      <c r="W164" s="118">
        <v>22.305882352941179</v>
      </c>
      <c r="X164" s="124">
        <v>24.448611111111109</v>
      </c>
      <c r="Y164" s="52">
        <v>0</v>
      </c>
      <c r="Z164" s="53">
        <v>0</v>
      </c>
      <c r="AA164" s="53">
        <v>2</v>
      </c>
      <c r="AB164" s="53">
        <v>27</v>
      </c>
      <c r="AC164" s="53">
        <v>90</v>
      </c>
      <c r="AD164" s="53">
        <v>12</v>
      </c>
      <c r="AE164" s="53">
        <v>4</v>
      </c>
      <c r="AF164" s="53">
        <v>1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141</v>
      </c>
      <c r="C165" s="52">
        <v>3</v>
      </c>
      <c r="D165" s="53">
        <v>3</v>
      </c>
      <c r="E165" s="53">
        <v>105</v>
      </c>
      <c r="F165" s="53">
        <v>0</v>
      </c>
      <c r="G165" s="53">
        <v>9</v>
      </c>
      <c r="H165" s="53">
        <v>16</v>
      </c>
      <c r="I165" s="53">
        <v>2</v>
      </c>
      <c r="J165" s="53">
        <v>1</v>
      </c>
      <c r="K165" s="53">
        <v>0</v>
      </c>
      <c r="L165" s="53">
        <v>2</v>
      </c>
      <c r="M165" s="53">
        <v>0</v>
      </c>
      <c r="N165" s="54">
        <v>0</v>
      </c>
      <c r="O165" s="54">
        <v>0</v>
      </c>
      <c r="P165" s="54">
        <v>0</v>
      </c>
      <c r="Q165" s="52">
        <v>82</v>
      </c>
      <c r="R165" s="118">
        <v>58.156028368794324</v>
      </c>
      <c r="S165" s="53">
        <v>34</v>
      </c>
      <c r="T165" s="118">
        <v>24.113475177304963</v>
      </c>
      <c r="U165" s="53">
        <v>1</v>
      </c>
      <c r="V165" s="118">
        <v>0.70921985815602839</v>
      </c>
      <c r="W165" s="118">
        <v>21.146808510638298</v>
      </c>
      <c r="X165" s="124">
        <v>24.544758064516127</v>
      </c>
      <c r="Y165" s="52">
        <v>0</v>
      </c>
      <c r="Z165" s="53">
        <v>1</v>
      </c>
      <c r="AA165" s="53">
        <v>3</v>
      </c>
      <c r="AB165" s="53">
        <v>55</v>
      </c>
      <c r="AC165" s="53">
        <v>62</v>
      </c>
      <c r="AD165" s="53">
        <v>18</v>
      </c>
      <c r="AE165" s="53">
        <v>1</v>
      </c>
      <c r="AF165" s="53">
        <v>1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116</v>
      </c>
      <c r="C166" s="52">
        <v>3</v>
      </c>
      <c r="D166" s="53">
        <v>2</v>
      </c>
      <c r="E166" s="53">
        <v>93</v>
      </c>
      <c r="F166" s="53">
        <v>0</v>
      </c>
      <c r="G166" s="53">
        <v>7</v>
      </c>
      <c r="H166" s="53">
        <v>6</v>
      </c>
      <c r="I166" s="53">
        <v>5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72</v>
      </c>
      <c r="R166" s="118">
        <v>62.068965517241381</v>
      </c>
      <c r="S166" s="53">
        <v>27</v>
      </c>
      <c r="T166" s="118">
        <v>23.275862068965516</v>
      </c>
      <c r="U166" s="53">
        <v>0</v>
      </c>
      <c r="V166" s="118">
        <v>0</v>
      </c>
      <c r="W166" s="118">
        <v>20.942241379310346</v>
      </c>
      <c r="X166" s="124">
        <v>24.601136363636364</v>
      </c>
      <c r="Y166" s="52">
        <v>0</v>
      </c>
      <c r="Z166" s="53">
        <v>2</v>
      </c>
      <c r="AA166" s="53">
        <v>5</v>
      </c>
      <c r="AB166" s="53">
        <v>37</v>
      </c>
      <c r="AC166" s="53">
        <v>55</v>
      </c>
      <c r="AD166" s="53">
        <v>16</v>
      </c>
      <c r="AE166" s="53">
        <v>1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134</v>
      </c>
      <c r="C167" s="52">
        <v>6</v>
      </c>
      <c r="D167" s="53">
        <v>5</v>
      </c>
      <c r="E167" s="53">
        <v>99</v>
      </c>
      <c r="F167" s="53">
        <v>0</v>
      </c>
      <c r="G167" s="53">
        <v>10</v>
      </c>
      <c r="H167" s="53">
        <v>8</v>
      </c>
      <c r="I167" s="53">
        <v>6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89</v>
      </c>
      <c r="R167" s="118">
        <v>66.417910447761201</v>
      </c>
      <c r="S167" s="53">
        <v>31</v>
      </c>
      <c r="T167" s="118">
        <v>23.134328358208954</v>
      </c>
      <c r="U167" s="53">
        <v>0</v>
      </c>
      <c r="V167" s="118">
        <v>0</v>
      </c>
      <c r="W167" s="118">
        <v>21.414925373134327</v>
      </c>
      <c r="X167" s="124">
        <v>25.137499999999999</v>
      </c>
      <c r="Y167" s="52">
        <v>0</v>
      </c>
      <c r="Z167" s="53">
        <v>1</v>
      </c>
      <c r="AA167" s="53">
        <v>6</v>
      </c>
      <c r="AB167" s="53">
        <v>38</v>
      </c>
      <c r="AC167" s="53">
        <v>67</v>
      </c>
      <c r="AD167" s="53">
        <v>19</v>
      </c>
      <c r="AE167" s="53">
        <v>3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148</v>
      </c>
      <c r="C168" s="52">
        <v>1</v>
      </c>
      <c r="D168" s="53">
        <v>3</v>
      </c>
      <c r="E168" s="53">
        <v>115</v>
      </c>
      <c r="F168" s="53">
        <v>1</v>
      </c>
      <c r="G168" s="53">
        <v>4</v>
      </c>
      <c r="H168" s="53">
        <v>16</v>
      </c>
      <c r="I168" s="53">
        <v>6</v>
      </c>
      <c r="J168" s="53">
        <v>0</v>
      </c>
      <c r="K168" s="53">
        <v>0</v>
      </c>
      <c r="L168" s="53">
        <v>0</v>
      </c>
      <c r="M168" s="53">
        <v>1</v>
      </c>
      <c r="N168" s="54">
        <v>0</v>
      </c>
      <c r="O168" s="54">
        <v>1</v>
      </c>
      <c r="P168" s="54">
        <v>0</v>
      </c>
      <c r="Q168" s="52">
        <v>115</v>
      </c>
      <c r="R168" s="118">
        <v>77.702702702702695</v>
      </c>
      <c r="S168" s="53">
        <v>46</v>
      </c>
      <c r="T168" s="118">
        <v>31.081081081081081</v>
      </c>
      <c r="U168" s="53">
        <v>0</v>
      </c>
      <c r="V168" s="118">
        <v>0</v>
      </c>
      <c r="W168" s="118">
        <v>22.05135135135135</v>
      </c>
      <c r="X168" s="124">
        <v>24.573670212765958</v>
      </c>
      <c r="Y168" s="52">
        <v>0</v>
      </c>
      <c r="Z168" s="53">
        <v>0</v>
      </c>
      <c r="AA168" s="53">
        <v>2</v>
      </c>
      <c r="AB168" s="53">
        <v>31</v>
      </c>
      <c r="AC168" s="53">
        <v>94</v>
      </c>
      <c r="AD168" s="53">
        <v>20</v>
      </c>
      <c r="AE168" s="53">
        <v>1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187</v>
      </c>
      <c r="C169" s="52">
        <v>2</v>
      </c>
      <c r="D169" s="53">
        <v>2</v>
      </c>
      <c r="E169" s="53">
        <v>159</v>
      </c>
      <c r="F169" s="53">
        <v>1</v>
      </c>
      <c r="G169" s="53">
        <v>7</v>
      </c>
      <c r="H169" s="53">
        <v>9</v>
      </c>
      <c r="I169" s="53">
        <v>6</v>
      </c>
      <c r="J169" s="53">
        <v>0</v>
      </c>
      <c r="K169" s="53">
        <v>0</v>
      </c>
      <c r="L169" s="53">
        <v>0</v>
      </c>
      <c r="M169" s="53">
        <v>1</v>
      </c>
      <c r="N169" s="54">
        <v>0</v>
      </c>
      <c r="O169" s="54">
        <v>0</v>
      </c>
      <c r="P169" s="54">
        <v>0</v>
      </c>
      <c r="Q169" s="52">
        <v>116</v>
      </c>
      <c r="R169" s="118">
        <v>62.032085561497333</v>
      </c>
      <c r="S169" s="53">
        <v>30</v>
      </c>
      <c r="T169" s="118">
        <v>16.042780748663102</v>
      </c>
      <c r="U169" s="53">
        <v>0</v>
      </c>
      <c r="V169" s="118">
        <v>0</v>
      </c>
      <c r="W169" s="118">
        <v>21.023529411764702</v>
      </c>
      <c r="X169" s="124">
        <v>24.035</v>
      </c>
      <c r="Y169" s="52">
        <v>0</v>
      </c>
      <c r="Z169" s="53">
        <v>1</v>
      </c>
      <c r="AA169" s="53">
        <v>4</v>
      </c>
      <c r="AB169" s="53">
        <v>66</v>
      </c>
      <c r="AC169" s="53">
        <v>100</v>
      </c>
      <c r="AD169" s="53">
        <v>13</v>
      </c>
      <c r="AE169" s="53">
        <v>3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153</v>
      </c>
      <c r="C170" s="52">
        <v>1</v>
      </c>
      <c r="D170" s="53">
        <v>4</v>
      </c>
      <c r="E170" s="53">
        <v>120</v>
      </c>
      <c r="F170" s="53">
        <v>2</v>
      </c>
      <c r="G170" s="53">
        <v>9</v>
      </c>
      <c r="H170" s="53">
        <v>11</v>
      </c>
      <c r="I170" s="53">
        <v>5</v>
      </c>
      <c r="J170" s="53">
        <v>0</v>
      </c>
      <c r="K170" s="53">
        <v>0</v>
      </c>
      <c r="L170" s="53">
        <v>0</v>
      </c>
      <c r="M170" s="53">
        <v>1</v>
      </c>
      <c r="N170" s="54">
        <v>0</v>
      </c>
      <c r="O170" s="54">
        <v>0</v>
      </c>
      <c r="P170" s="54">
        <v>0</v>
      </c>
      <c r="Q170" s="52">
        <v>95</v>
      </c>
      <c r="R170" s="118">
        <v>62.091503267973856</v>
      </c>
      <c r="S170" s="53">
        <v>28</v>
      </c>
      <c r="T170" s="118">
        <v>18.300653594771241</v>
      </c>
      <c r="U170" s="53">
        <v>0</v>
      </c>
      <c r="V170" s="118">
        <v>0</v>
      </c>
      <c r="W170" s="118">
        <v>20.217647058823527</v>
      </c>
      <c r="X170" s="124">
        <v>24.572431506849313</v>
      </c>
      <c r="Y170" s="52">
        <v>2</v>
      </c>
      <c r="Z170" s="53">
        <v>1</v>
      </c>
      <c r="AA170" s="53">
        <v>18</v>
      </c>
      <c r="AB170" s="53">
        <v>37</v>
      </c>
      <c r="AC170" s="53">
        <v>73</v>
      </c>
      <c r="AD170" s="53">
        <v>22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157</v>
      </c>
      <c r="C171" s="52">
        <v>2</v>
      </c>
      <c r="D171" s="53">
        <v>4</v>
      </c>
      <c r="E171" s="53">
        <v>131</v>
      </c>
      <c r="F171" s="53">
        <v>0</v>
      </c>
      <c r="G171" s="53">
        <v>9</v>
      </c>
      <c r="H171" s="53">
        <v>6</v>
      </c>
      <c r="I171" s="53">
        <v>4</v>
      </c>
      <c r="J171" s="53">
        <v>1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52</v>
      </c>
      <c r="R171" s="118">
        <v>33.121019108280251</v>
      </c>
      <c r="S171" s="53">
        <v>15</v>
      </c>
      <c r="T171" s="118">
        <v>9.5541401273885356</v>
      </c>
      <c r="U171" s="53">
        <v>0</v>
      </c>
      <c r="V171" s="118">
        <v>0</v>
      </c>
      <c r="W171" s="118">
        <v>17.840127388535031</v>
      </c>
      <c r="X171" s="124">
        <v>23.284935897435897</v>
      </c>
      <c r="Y171" s="52">
        <v>0</v>
      </c>
      <c r="Z171" s="53">
        <v>7</v>
      </c>
      <c r="AA171" s="53">
        <v>34</v>
      </c>
      <c r="AB171" s="53">
        <v>64</v>
      </c>
      <c r="AC171" s="53">
        <v>39</v>
      </c>
      <c r="AD171" s="53">
        <v>12</v>
      </c>
      <c r="AE171" s="53">
        <v>1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124</v>
      </c>
      <c r="C172" s="52">
        <v>2</v>
      </c>
      <c r="D172" s="53">
        <v>2</v>
      </c>
      <c r="E172" s="53">
        <v>103</v>
      </c>
      <c r="F172" s="53">
        <v>0</v>
      </c>
      <c r="G172" s="53">
        <v>5</v>
      </c>
      <c r="H172" s="53">
        <v>9</v>
      </c>
      <c r="I172" s="53">
        <v>2</v>
      </c>
      <c r="J172" s="53">
        <v>0</v>
      </c>
      <c r="K172" s="53">
        <v>0</v>
      </c>
      <c r="L172" s="53">
        <v>0</v>
      </c>
      <c r="M172" s="53">
        <v>1</v>
      </c>
      <c r="N172" s="54">
        <v>0</v>
      </c>
      <c r="O172" s="54">
        <v>0</v>
      </c>
      <c r="P172" s="54">
        <v>0</v>
      </c>
      <c r="Q172" s="52">
        <v>74</v>
      </c>
      <c r="R172" s="118">
        <v>59.677419354838712</v>
      </c>
      <c r="S172" s="53">
        <v>25</v>
      </c>
      <c r="T172" s="118">
        <v>20.161290322580644</v>
      </c>
      <c r="U172" s="53">
        <v>0</v>
      </c>
      <c r="V172" s="118">
        <v>0</v>
      </c>
      <c r="W172" s="118">
        <v>20.877419354838711</v>
      </c>
      <c r="X172" s="124">
        <v>24.332415254237286</v>
      </c>
      <c r="Y172" s="52">
        <v>0</v>
      </c>
      <c r="Z172" s="53">
        <v>1</v>
      </c>
      <c r="AA172" s="53">
        <v>9</v>
      </c>
      <c r="AB172" s="53">
        <v>40</v>
      </c>
      <c r="AC172" s="53">
        <v>59</v>
      </c>
      <c r="AD172" s="53">
        <v>11</v>
      </c>
      <c r="AE172" s="53">
        <v>4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120</v>
      </c>
      <c r="C173" s="52">
        <v>7</v>
      </c>
      <c r="D173" s="53">
        <v>1</v>
      </c>
      <c r="E173" s="53">
        <v>87</v>
      </c>
      <c r="F173" s="53">
        <v>0</v>
      </c>
      <c r="G173" s="53">
        <v>7</v>
      </c>
      <c r="H173" s="53">
        <v>13</v>
      </c>
      <c r="I173" s="53">
        <v>4</v>
      </c>
      <c r="J173" s="53">
        <v>0</v>
      </c>
      <c r="K173" s="53">
        <v>1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72</v>
      </c>
      <c r="R173" s="118">
        <v>60</v>
      </c>
      <c r="S173" s="53">
        <v>20</v>
      </c>
      <c r="T173" s="118">
        <v>16.666666666666664</v>
      </c>
      <c r="U173" s="53">
        <v>2</v>
      </c>
      <c r="V173" s="118">
        <v>1.6666666666666667</v>
      </c>
      <c r="W173" s="118">
        <v>20.733333333333334</v>
      </c>
      <c r="X173" s="124">
        <v>24.374342105263157</v>
      </c>
      <c r="Y173" s="52">
        <v>0</v>
      </c>
      <c r="Z173" s="53">
        <v>1</v>
      </c>
      <c r="AA173" s="53">
        <v>7</v>
      </c>
      <c r="AB173" s="53">
        <v>40</v>
      </c>
      <c r="AC173" s="53">
        <v>57</v>
      </c>
      <c r="AD173" s="53">
        <v>12</v>
      </c>
      <c r="AE173" s="53">
        <v>1</v>
      </c>
      <c r="AF173" s="53">
        <v>2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142</v>
      </c>
      <c r="C174" s="52">
        <v>9</v>
      </c>
      <c r="D174" s="53">
        <v>3</v>
      </c>
      <c r="E174" s="53">
        <v>116</v>
      </c>
      <c r="F174" s="53">
        <v>0</v>
      </c>
      <c r="G174" s="53">
        <v>5</v>
      </c>
      <c r="H174" s="53">
        <v>7</v>
      </c>
      <c r="I174" s="53">
        <v>2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56</v>
      </c>
      <c r="R174" s="118">
        <v>39.436619718309856</v>
      </c>
      <c r="S174" s="53">
        <v>20</v>
      </c>
      <c r="T174" s="118">
        <v>14.084507042253522</v>
      </c>
      <c r="U174" s="53">
        <v>0</v>
      </c>
      <c r="V174" s="118">
        <v>0</v>
      </c>
      <c r="W174" s="118">
        <v>19.092957746478874</v>
      </c>
      <c r="X174" s="124">
        <v>23.768452380952379</v>
      </c>
      <c r="Y174" s="52">
        <v>0</v>
      </c>
      <c r="Z174" s="53">
        <v>3</v>
      </c>
      <c r="AA174" s="53">
        <v>23</v>
      </c>
      <c r="AB174" s="53">
        <v>60</v>
      </c>
      <c r="AC174" s="53">
        <v>42</v>
      </c>
      <c r="AD174" s="53">
        <v>14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117</v>
      </c>
      <c r="C175" s="52">
        <v>4</v>
      </c>
      <c r="D175" s="53">
        <v>2</v>
      </c>
      <c r="E175" s="53">
        <v>85</v>
      </c>
      <c r="F175" s="53">
        <v>0</v>
      </c>
      <c r="G175" s="53">
        <v>9</v>
      </c>
      <c r="H175" s="53">
        <v>12</v>
      </c>
      <c r="I175" s="53">
        <v>4</v>
      </c>
      <c r="J175" s="53">
        <v>0</v>
      </c>
      <c r="K175" s="53">
        <v>0</v>
      </c>
      <c r="L175" s="53">
        <v>1</v>
      </c>
      <c r="M175" s="53">
        <v>0</v>
      </c>
      <c r="N175" s="54">
        <v>0</v>
      </c>
      <c r="O175" s="54">
        <v>0</v>
      </c>
      <c r="P175" s="54">
        <v>0</v>
      </c>
      <c r="Q175" s="52">
        <v>67</v>
      </c>
      <c r="R175" s="118">
        <v>57.26495726495726</v>
      </c>
      <c r="S175" s="53">
        <v>17</v>
      </c>
      <c r="T175" s="118">
        <v>14.529914529914532</v>
      </c>
      <c r="U175" s="53">
        <v>0</v>
      </c>
      <c r="V175" s="118">
        <v>0</v>
      </c>
      <c r="W175" s="118">
        <v>20.646153846153851</v>
      </c>
      <c r="X175" s="124">
        <v>23.828177966101695</v>
      </c>
      <c r="Y175" s="52">
        <v>0</v>
      </c>
      <c r="Z175" s="53">
        <v>0</v>
      </c>
      <c r="AA175" s="53">
        <v>5</v>
      </c>
      <c r="AB175" s="53">
        <v>45</v>
      </c>
      <c r="AC175" s="53">
        <v>59</v>
      </c>
      <c r="AD175" s="53">
        <v>6</v>
      </c>
      <c r="AE175" s="53">
        <v>2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154</v>
      </c>
      <c r="C176" s="52">
        <v>6</v>
      </c>
      <c r="D176" s="53">
        <v>1</v>
      </c>
      <c r="E176" s="53">
        <v>126</v>
      </c>
      <c r="F176" s="53">
        <v>1</v>
      </c>
      <c r="G176" s="53">
        <v>5</v>
      </c>
      <c r="H176" s="53">
        <v>12</v>
      </c>
      <c r="I176" s="53">
        <v>2</v>
      </c>
      <c r="J176" s="53">
        <v>0</v>
      </c>
      <c r="K176" s="53">
        <v>0</v>
      </c>
      <c r="L176" s="53">
        <v>0</v>
      </c>
      <c r="M176" s="53">
        <v>0</v>
      </c>
      <c r="N176" s="54">
        <v>1</v>
      </c>
      <c r="O176" s="54">
        <v>0</v>
      </c>
      <c r="P176" s="54">
        <v>0</v>
      </c>
      <c r="Q176" s="52">
        <v>75</v>
      </c>
      <c r="R176" s="118">
        <v>48.701298701298704</v>
      </c>
      <c r="S176" s="53">
        <v>23</v>
      </c>
      <c r="T176" s="118">
        <v>14.935064935064934</v>
      </c>
      <c r="U176" s="53">
        <v>1</v>
      </c>
      <c r="V176" s="118">
        <v>0.64935064935064934</v>
      </c>
      <c r="W176" s="118">
        <v>20.207142857142859</v>
      </c>
      <c r="X176" s="124">
        <v>24.190131578947369</v>
      </c>
      <c r="Y176" s="52">
        <v>1</v>
      </c>
      <c r="Z176" s="53">
        <v>2</v>
      </c>
      <c r="AA176" s="53">
        <v>15</v>
      </c>
      <c r="AB176" s="53">
        <v>61</v>
      </c>
      <c r="AC176" s="53">
        <v>57</v>
      </c>
      <c r="AD176" s="53">
        <v>12</v>
      </c>
      <c r="AE176" s="53">
        <v>5</v>
      </c>
      <c r="AF176" s="53">
        <v>0</v>
      </c>
      <c r="AG176" s="53">
        <v>1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149</v>
      </c>
      <c r="C177" s="52">
        <v>2</v>
      </c>
      <c r="D177" s="53">
        <v>2</v>
      </c>
      <c r="E177" s="53">
        <v>121</v>
      </c>
      <c r="F177" s="53">
        <v>0</v>
      </c>
      <c r="G177" s="53">
        <v>8</v>
      </c>
      <c r="H177" s="53">
        <v>14</v>
      </c>
      <c r="I177" s="53">
        <v>2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66</v>
      </c>
      <c r="R177" s="118">
        <v>44.29530201342282</v>
      </c>
      <c r="S177" s="53">
        <v>12</v>
      </c>
      <c r="T177" s="118">
        <v>8.0536912751677843</v>
      </c>
      <c r="U177" s="53">
        <v>0</v>
      </c>
      <c r="V177" s="118">
        <v>0</v>
      </c>
      <c r="W177" s="118">
        <v>19.680536912751677</v>
      </c>
      <c r="X177" s="124">
        <v>23.400431034482757</v>
      </c>
      <c r="Y177" s="52">
        <v>0</v>
      </c>
      <c r="Z177" s="53">
        <v>2</v>
      </c>
      <c r="AA177" s="53">
        <v>16</v>
      </c>
      <c r="AB177" s="53">
        <v>65</v>
      </c>
      <c r="AC177" s="53">
        <v>58</v>
      </c>
      <c r="AD177" s="53">
        <v>3</v>
      </c>
      <c r="AE177" s="53">
        <v>5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161</v>
      </c>
      <c r="C178" s="52">
        <v>4</v>
      </c>
      <c r="D178" s="53">
        <v>4</v>
      </c>
      <c r="E178" s="53">
        <v>137</v>
      </c>
      <c r="F178" s="53">
        <v>1</v>
      </c>
      <c r="G178" s="53">
        <v>3</v>
      </c>
      <c r="H178" s="53">
        <v>6</v>
      </c>
      <c r="I178" s="53">
        <v>4</v>
      </c>
      <c r="J178" s="53">
        <v>0</v>
      </c>
      <c r="K178" s="53">
        <v>1</v>
      </c>
      <c r="L178" s="53">
        <v>0</v>
      </c>
      <c r="M178" s="53">
        <v>0</v>
      </c>
      <c r="N178" s="54">
        <v>1</v>
      </c>
      <c r="O178" s="54">
        <v>0</v>
      </c>
      <c r="P178" s="54">
        <v>0</v>
      </c>
      <c r="Q178" s="52">
        <v>100</v>
      </c>
      <c r="R178" s="118">
        <v>62.11180124223602</v>
      </c>
      <c r="S178" s="53">
        <v>21</v>
      </c>
      <c r="T178" s="118">
        <v>13.043478260869565</v>
      </c>
      <c r="U178" s="53">
        <v>0</v>
      </c>
      <c r="V178" s="118">
        <v>0</v>
      </c>
      <c r="W178" s="118">
        <v>20.547826086956519</v>
      </c>
      <c r="X178" s="124">
        <v>23.715456989247311</v>
      </c>
      <c r="Y178" s="52">
        <v>0</v>
      </c>
      <c r="Z178" s="53">
        <v>0</v>
      </c>
      <c r="AA178" s="53">
        <v>4</v>
      </c>
      <c r="AB178" s="53">
        <v>57</v>
      </c>
      <c r="AC178" s="53">
        <v>93</v>
      </c>
      <c r="AD178" s="53">
        <v>7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199</v>
      </c>
      <c r="C179" s="52">
        <v>5</v>
      </c>
      <c r="D179" s="53">
        <v>4</v>
      </c>
      <c r="E179" s="53">
        <v>167</v>
      </c>
      <c r="F179" s="53">
        <v>2</v>
      </c>
      <c r="G179" s="53">
        <v>5</v>
      </c>
      <c r="H179" s="53">
        <v>10</v>
      </c>
      <c r="I179" s="53">
        <v>6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67</v>
      </c>
      <c r="R179" s="118">
        <v>33.668341708542712</v>
      </c>
      <c r="S179" s="53">
        <v>28</v>
      </c>
      <c r="T179" s="118">
        <v>14.07035175879397</v>
      </c>
      <c r="U179" s="53">
        <v>0</v>
      </c>
      <c r="V179" s="118">
        <v>0</v>
      </c>
      <c r="W179" s="118">
        <v>18.661306532663318</v>
      </c>
      <c r="X179" s="124">
        <v>22.954464285714284</v>
      </c>
      <c r="Y179" s="52">
        <v>1</v>
      </c>
      <c r="Z179" s="53">
        <v>5</v>
      </c>
      <c r="AA179" s="53">
        <v>26</v>
      </c>
      <c r="AB179" s="53">
        <v>100</v>
      </c>
      <c r="AC179" s="53">
        <v>56</v>
      </c>
      <c r="AD179" s="53">
        <v>9</v>
      </c>
      <c r="AE179" s="53">
        <v>2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152</v>
      </c>
      <c r="C180" s="52">
        <v>5</v>
      </c>
      <c r="D180" s="53">
        <v>1</v>
      </c>
      <c r="E180" s="53">
        <v>130</v>
      </c>
      <c r="F180" s="53">
        <v>0</v>
      </c>
      <c r="G180" s="53">
        <v>6</v>
      </c>
      <c r="H180" s="53">
        <v>6</v>
      </c>
      <c r="I180" s="53">
        <v>4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62</v>
      </c>
      <c r="R180" s="118">
        <v>40.789473684210527</v>
      </c>
      <c r="S180" s="53">
        <v>29</v>
      </c>
      <c r="T180" s="118">
        <v>19.078947368421055</v>
      </c>
      <c r="U180" s="53">
        <v>2</v>
      </c>
      <c r="V180" s="118">
        <v>1.3157894736842104</v>
      </c>
      <c r="W180" s="118">
        <v>19.650000000000002</v>
      </c>
      <c r="X180" s="124">
        <v>24.537499999999998</v>
      </c>
      <c r="Y180" s="52">
        <v>1</v>
      </c>
      <c r="Z180" s="53">
        <v>0</v>
      </c>
      <c r="AA180" s="53">
        <v>20</v>
      </c>
      <c r="AB180" s="53">
        <v>69</v>
      </c>
      <c r="AC180" s="53">
        <v>40</v>
      </c>
      <c r="AD180" s="53">
        <v>16</v>
      </c>
      <c r="AE180" s="53">
        <v>4</v>
      </c>
      <c r="AF180" s="53">
        <v>0</v>
      </c>
      <c r="AG180" s="53">
        <v>2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194</v>
      </c>
      <c r="C181" s="52">
        <v>6</v>
      </c>
      <c r="D181" s="53">
        <v>4</v>
      </c>
      <c r="E181" s="53">
        <v>163</v>
      </c>
      <c r="F181" s="53">
        <v>1</v>
      </c>
      <c r="G181" s="53">
        <v>4</v>
      </c>
      <c r="H181" s="53">
        <v>8</v>
      </c>
      <c r="I181" s="53">
        <v>6</v>
      </c>
      <c r="J181" s="53">
        <v>1</v>
      </c>
      <c r="K181" s="53">
        <v>0</v>
      </c>
      <c r="L181" s="53">
        <v>0</v>
      </c>
      <c r="M181" s="53">
        <v>1</v>
      </c>
      <c r="N181" s="54">
        <v>0</v>
      </c>
      <c r="O181" s="54">
        <v>0</v>
      </c>
      <c r="P181" s="54">
        <v>0</v>
      </c>
      <c r="Q181" s="52">
        <v>55</v>
      </c>
      <c r="R181" s="118">
        <v>28.350515463917525</v>
      </c>
      <c r="S181" s="53">
        <v>14</v>
      </c>
      <c r="T181" s="118">
        <v>7.216494845360824</v>
      </c>
      <c r="U181" s="53">
        <v>0</v>
      </c>
      <c r="V181" s="118">
        <v>0</v>
      </c>
      <c r="W181" s="118">
        <v>17.184536082474228</v>
      </c>
      <c r="X181" s="124">
        <v>22.796036585365851</v>
      </c>
      <c r="Y181" s="52">
        <v>3</v>
      </c>
      <c r="Z181" s="53">
        <v>17</v>
      </c>
      <c r="AA181" s="53">
        <v>44</v>
      </c>
      <c r="AB181" s="53">
        <v>75</v>
      </c>
      <c r="AC181" s="53">
        <v>41</v>
      </c>
      <c r="AD181" s="53">
        <v>8</v>
      </c>
      <c r="AE181" s="53">
        <v>6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159</v>
      </c>
      <c r="C182" s="52">
        <v>6</v>
      </c>
      <c r="D182" s="53">
        <v>3</v>
      </c>
      <c r="E182" s="53">
        <v>128</v>
      </c>
      <c r="F182" s="53">
        <v>2</v>
      </c>
      <c r="G182" s="53">
        <v>2</v>
      </c>
      <c r="H182" s="53">
        <v>12</v>
      </c>
      <c r="I182" s="53">
        <v>6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78</v>
      </c>
      <c r="R182" s="118">
        <v>49.056603773584904</v>
      </c>
      <c r="S182" s="53">
        <v>26</v>
      </c>
      <c r="T182" s="118">
        <v>16.352201257861633</v>
      </c>
      <c r="U182" s="53">
        <v>3</v>
      </c>
      <c r="V182" s="118">
        <v>1.8867924528301887</v>
      </c>
      <c r="W182" s="118">
        <v>21.075471698113208</v>
      </c>
      <c r="X182" s="124">
        <v>24.15</v>
      </c>
      <c r="Y182" s="52">
        <v>0</v>
      </c>
      <c r="Z182" s="53">
        <v>5</v>
      </c>
      <c r="AA182" s="53">
        <v>9</v>
      </c>
      <c r="AB182" s="53">
        <v>67</v>
      </c>
      <c r="AC182" s="53">
        <v>60</v>
      </c>
      <c r="AD182" s="53">
        <v>13</v>
      </c>
      <c r="AE182" s="53">
        <v>2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3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151</v>
      </c>
      <c r="C183" s="52">
        <v>5</v>
      </c>
      <c r="D183" s="53">
        <v>4</v>
      </c>
      <c r="E183" s="53">
        <v>108</v>
      </c>
      <c r="F183" s="53">
        <v>0</v>
      </c>
      <c r="G183" s="53">
        <v>19</v>
      </c>
      <c r="H183" s="53">
        <v>9</v>
      </c>
      <c r="I183" s="53">
        <v>4</v>
      </c>
      <c r="J183" s="53">
        <v>0</v>
      </c>
      <c r="K183" s="53">
        <v>1</v>
      </c>
      <c r="L183" s="53">
        <v>0</v>
      </c>
      <c r="M183" s="53">
        <v>1</v>
      </c>
      <c r="N183" s="54">
        <v>0</v>
      </c>
      <c r="O183" s="54">
        <v>0</v>
      </c>
      <c r="P183" s="54">
        <v>0</v>
      </c>
      <c r="Q183" s="52">
        <v>84</v>
      </c>
      <c r="R183" s="118">
        <v>55.629139072847678</v>
      </c>
      <c r="S183" s="53">
        <v>32</v>
      </c>
      <c r="T183" s="118">
        <v>21.192052980132452</v>
      </c>
      <c r="U183" s="53">
        <v>0</v>
      </c>
      <c r="V183" s="118">
        <v>0</v>
      </c>
      <c r="W183" s="118">
        <v>20.698675496688743</v>
      </c>
      <c r="X183" s="124">
        <v>24.356730769230769</v>
      </c>
      <c r="Y183" s="52">
        <v>0</v>
      </c>
      <c r="Z183" s="53">
        <v>1</v>
      </c>
      <c r="AA183" s="53">
        <v>9</v>
      </c>
      <c r="AB183" s="53">
        <v>57</v>
      </c>
      <c r="AC183" s="53">
        <v>65</v>
      </c>
      <c r="AD183" s="53">
        <v>17</v>
      </c>
      <c r="AE183" s="53">
        <v>2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141</v>
      </c>
      <c r="C184" s="52">
        <v>7</v>
      </c>
      <c r="D184" s="53">
        <v>7</v>
      </c>
      <c r="E184" s="53">
        <v>95</v>
      </c>
      <c r="F184" s="53">
        <v>0</v>
      </c>
      <c r="G184" s="53">
        <v>9</v>
      </c>
      <c r="H184" s="53">
        <v>16</v>
      </c>
      <c r="I184" s="53">
        <v>6</v>
      </c>
      <c r="J184" s="53">
        <v>0</v>
      </c>
      <c r="K184" s="53">
        <v>0</v>
      </c>
      <c r="L184" s="53">
        <v>0</v>
      </c>
      <c r="M184" s="53">
        <v>1</v>
      </c>
      <c r="N184" s="54">
        <v>0</v>
      </c>
      <c r="O184" s="54">
        <v>0</v>
      </c>
      <c r="P184" s="54">
        <v>0</v>
      </c>
      <c r="Q184" s="52">
        <v>98</v>
      </c>
      <c r="R184" s="118">
        <v>69.503546099290787</v>
      </c>
      <c r="S184" s="53">
        <v>41</v>
      </c>
      <c r="T184" s="118">
        <v>29.078014184397162</v>
      </c>
      <c r="U184" s="53">
        <v>1</v>
      </c>
      <c r="V184" s="118">
        <v>0.70921985815602839</v>
      </c>
      <c r="W184" s="118">
        <v>22.006382978723401</v>
      </c>
      <c r="X184" s="124">
        <v>26.272916666666664</v>
      </c>
      <c r="Y184" s="52">
        <v>0</v>
      </c>
      <c r="Z184" s="53">
        <v>0</v>
      </c>
      <c r="AA184" s="53">
        <v>2</v>
      </c>
      <c r="AB184" s="53">
        <v>41</v>
      </c>
      <c r="AC184" s="53">
        <v>69</v>
      </c>
      <c r="AD184" s="53">
        <v>24</v>
      </c>
      <c r="AE184" s="53">
        <v>4</v>
      </c>
      <c r="AF184" s="53">
        <v>1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137</v>
      </c>
      <c r="C185" s="52">
        <v>10</v>
      </c>
      <c r="D185" s="53">
        <v>3</v>
      </c>
      <c r="E185" s="53">
        <v>105</v>
      </c>
      <c r="F185" s="53">
        <v>0</v>
      </c>
      <c r="G185" s="53">
        <v>4</v>
      </c>
      <c r="H185" s="53">
        <v>10</v>
      </c>
      <c r="I185" s="53">
        <v>4</v>
      </c>
      <c r="J185" s="53">
        <v>0</v>
      </c>
      <c r="K185" s="53">
        <v>0</v>
      </c>
      <c r="L185" s="53">
        <v>0</v>
      </c>
      <c r="M185" s="53">
        <v>0</v>
      </c>
      <c r="N185" s="54">
        <v>1</v>
      </c>
      <c r="O185" s="54">
        <v>0</v>
      </c>
      <c r="P185" s="54">
        <v>0</v>
      </c>
      <c r="Q185" s="52">
        <v>85</v>
      </c>
      <c r="R185" s="118">
        <v>62.043795620437962</v>
      </c>
      <c r="S185" s="53">
        <v>28</v>
      </c>
      <c r="T185" s="118">
        <v>20.437956204379564</v>
      </c>
      <c r="U185" s="53">
        <v>1</v>
      </c>
      <c r="V185" s="118">
        <v>0.72992700729927007</v>
      </c>
      <c r="W185" s="118">
        <v>21.047445255474454</v>
      </c>
      <c r="X185" s="124">
        <v>24.520075757575757</v>
      </c>
      <c r="Y185" s="52">
        <v>0</v>
      </c>
      <c r="Z185" s="53">
        <v>1</v>
      </c>
      <c r="AA185" s="53">
        <v>5</v>
      </c>
      <c r="AB185" s="53">
        <v>46</v>
      </c>
      <c r="AC185" s="53">
        <v>66</v>
      </c>
      <c r="AD185" s="53">
        <v>13</v>
      </c>
      <c r="AE185" s="53">
        <v>5</v>
      </c>
      <c r="AF185" s="53">
        <v>1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154</v>
      </c>
      <c r="C186" s="52">
        <v>4</v>
      </c>
      <c r="D186" s="53">
        <v>5</v>
      </c>
      <c r="E186" s="53">
        <v>114</v>
      </c>
      <c r="F186" s="53">
        <v>1</v>
      </c>
      <c r="G186" s="53">
        <v>7</v>
      </c>
      <c r="H186" s="53">
        <v>13</v>
      </c>
      <c r="I186" s="53">
        <v>8</v>
      </c>
      <c r="J186" s="53">
        <v>0</v>
      </c>
      <c r="K186" s="53">
        <v>1</v>
      </c>
      <c r="L186" s="53">
        <v>0</v>
      </c>
      <c r="M186" s="53">
        <v>1</v>
      </c>
      <c r="N186" s="54">
        <v>0</v>
      </c>
      <c r="O186" s="54">
        <v>0</v>
      </c>
      <c r="P186" s="54">
        <v>0</v>
      </c>
      <c r="Q186" s="52">
        <v>91</v>
      </c>
      <c r="R186" s="118">
        <v>59.090909090909093</v>
      </c>
      <c r="S186" s="53">
        <v>30</v>
      </c>
      <c r="T186" s="118">
        <v>19.480519480519483</v>
      </c>
      <c r="U186" s="53">
        <v>0</v>
      </c>
      <c r="V186" s="118">
        <v>0</v>
      </c>
      <c r="W186" s="118">
        <v>20.1025974025974</v>
      </c>
      <c r="X186" s="124">
        <v>24.419190140845071</v>
      </c>
      <c r="Y186" s="52">
        <v>0</v>
      </c>
      <c r="Z186" s="53">
        <v>5</v>
      </c>
      <c r="AA186" s="53">
        <v>18</v>
      </c>
      <c r="AB186" s="53">
        <v>40</v>
      </c>
      <c r="AC186" s="53">
        <v>71</v>
      </c>
      <c r="AD186" s="53">
        <v>17</v>
      </c>
      <c r="AE186" s="53">
        <v>3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185</v>
      </c>
      <c r="C187" s="52">
        <v>4</v>
      </c>
      <c r="D187" s="53">
        <v>2</v>
      </c>
      <c r="E187" s="53">
        <v>144</v>
      </c>
      <c r="F187" s="53">
        <v>1</v>
      </c>
      <c r="G187" s="53">
        <v>7</v>
      </c>
      <c r="H187" s="53">
        <v>11</v>
      </c>
      <c r="I187" s="53">
        <v>15</v>
      </c>
      <c r="J187" s="53">
        <v>0</v>
      </c>
      <c r="K187" s="53">
        <v>1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117</v>
      </c>
      <c r="R187" s="118">
        <v>63.243243243243242</v>
      </c>
      <c r="S187" s="53">
        <v>38</v>
      </c>
      <c r="T187" s="118">
        <v>20.54054054054054</v>
      </c>
      <c r="U187" s="53">
        <v>0</v>
      </c>
      <c r="V187" s="118">
        <v>0</v>
      </c>
      <c r="W187" s="118">
        <v>20.982702702702703</v>
      </c>
      <c r="X187" s="124">
        <v>24.334868421052629</v>
      </c>
      <c r="Y187" s="52">
        <v>0</v>
      </c>
      <c r="Z187" s="53">
        <v>0</v>
      </c>
      <c r="AA187" s="53">
        <v>13</v>
      </c>
      <c r="AB187" s="53">
        <v>55</v>
      </c>
      <c r="AC187" s="53">
        <v>95</v>
      </c>
      <c r="AD187" s="53">
        <v>20</v>
      </c>
      <c r="AE187" s="53">
        <v>2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165</v>
      </c>
      <c r="C188" s="52">
        <v>3</v>
      </c>
      <c r="D188" s="53">
        <v>2</v>
      </c>
      <c r="E188" s="53">
        <v>128</v>
      </c>
      <c r="F188" s="53">
        <v>2</v>
      </c>
      <c r="G188" s="53">
        <v>7</v>
      </c>
      <c r="H188" s="53">
        <v>15</v>
      </c>
      <c r="I188" s="53">
        <v>8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91</v>
      </c>
      <c r="R188" s="118">
        <v>55.151515151515149</v>
      </c>
      <c r="S188" s="53">
        <v>35</v>
      </c>
      <c r="T188" s="118">
        <v>21.212121212121211</v>
      </c>
      <c r="U188" s="53">
        <v>2</v>
      </c>
      <c r="V188" s="118">
        <v>1.2121212121212122</v>
      </c>
      <c r="W188" s="118">
        <v>21.22909090909091</v>
      </c>
      <c r="X188" s="124">
        <v>24.699999999999996</v>
      </c>
      <c r="Y188" s="52">
        <v>0</v>
      </c>
      <c r="Z188" s="53">
        <v>0</v>
      </c>
      <c r="AA188" s="53">
        <v>5</v>
      </c>
      <c r="AB188" s="53">
        <v>69</v>
      </c>
      <c r="AC188" s="53">
        <v>66</v>
      </c>
      <c r="AD188" s="53">
        <v>20</v>
      </c>
      <c r="AE188" s="53">
        <v>3</v>
      </c>
      <c r="AF188" s="53">
        <v>2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141</v>
      </c>
      <c r="C189" s="52">
        <v>7</v>
      </c>
      <c r="D189" s="53">
        <v>7</v>
      </c>
      <c r="E189" s="53">
        <v>108</v>
      </c>
      <c r="F189" s="53">
        <v>2</v>
      </c>
      <c r="G189" s="53">
        <v>7</v>
      </c>
      <c r="H189" s="53">
        <v>7</v>
      </c>
      <c r="I189" s="53">
        <v>2</v>
      </c>
      <c r="J189" s="53">
        <v>0</v>
      </c>
      <c r="K189" s="53">
        <v>0</v>
      </c>
      <c r="L189" s="53">
        <v>0</v>
      </c>
      <c r="M189" s="53">
        <v>1</v>
      </c>
      <c r="N189" s="54">
        <v>0</v>
      </c>
      <c r="O189" s="54">
        <v>0</v>
      </c>
      <c r="P189" s="54">
        <v>0</v>
      </c>
      <c r="Q189" s="52">
        <v>110</v>
      </c>
      <c r="R189" s="118">
        <v>78.01418439716312</v>
      </c>
      <c r="S189" s="53">
        <v>60</v>
      </c>
      <c r="T189" s="118">
        <v>42.553191489361701</v>
      </c>
      <c r="U189" s="53">
        <v>1</v>
      </c>
      <c r="V189" s="118">
        <v>0.70921985815602839</v>
      </c>
      <c r="W189" s="118">
        <v>23.01276595744681</v>
      </c>
      <c r="X189" s="124">
        <v>27.409558823529409</v>
      </c>
      <c r="Y189" s="52">
        <v>0</v>
      </c>
      <c r="Z189" s="53">
        <v>1</v>
      </c>
      <c r="AA189" s="53">
        <v>2</v>
      </c>
      <c r="AB189" s="53">
        <v>28</v>
      </c>
      <c r="AC189" s="53">
        <v>70</v>
      </c>
      <c r="AD189" s="53">
        <v>34</v>
      </c>
      <c r="AE189" s="53">
        <v>5</v>
      </c>
      <c r="AF189" s="53">
        <v>1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126</v>
      </c>
      <c r="C190" s="52">
        <v>2</v>
      </c>
      <c r="D190" s="53">
        <v>5</v>
      </c>
      <c r="E190" s="53">
        <v>103</v>
      </c>
      <c r="F190" s="53">
        <v>0</v>
      </c>
      <c r="G190" s="53">
        <v>5</v>
      </c>
      <c r="H190" s="53">
        <v>7</v>
      </c>
      <c r="I190" s="53">
        <v>3</v>
      </c>
      <c r="J190" s="53">
        <v>0</v>
      </c>
      <c r="K190" s="53">
        <v>0</v>
      </c>
      <c r="L190" s="53">
        <v>0</v>
      </c>
      <c r="M190" s="53">
        <v>1</v>
      </c>
      <c r="N190" s="54">
        <v>0</v>
      </c>
      <c r="O190" s="54">
        <v>0</v>
      </c>
      <c r="P190" s="54">
        <v>0</v>
      </c>
      <c r="Q190" s="52">
        <v>89</v>
      </c>
      <c r="R190" s="118">
        <v>70.634920634920633</v>
      </c>
      <c r="S190" s="53">
        <v>44</v>
      </c>
      <c r="T190" s="118">
        <v>34.920634920634917</v>
      </c>
      <c r="U190" s="53">
        <v>0</v>
      </c>
      <c r="V190" s="118">
        <v>0</v>
      </c>
      <c r="W190" s="118">
        <v>22.368253968253967</v>
      </c>
      <c r="X190" s="124">
        <v>27.068534482758619</v>
      </c>
      <c r="Y190" s="52">
        <v>0</v>
      </c>
      <c r="Z190" s="53">
        <v>1</v>
      </c>
      <c r="AA190" s="53">
        <v>2</v>
      </c>
      <c r="AB190" s="53">
        <v>34</v>
      </c>
      <c r="AC190" s="53">
        <v>56</v>
      </c>
      <c r="AD190" s="53">
        <v>29</v>
      </c>
      <c r="AE190" s="53">
        <v>4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113</v>
      </c>
      <c r="C191" s="52">
        <v>4</v>
      </c>
      <c r="D191" s="53">
        <v>4</v>
      </c>
      <c r="E191" s="53">
        <v>88</v>
      </c>
      <c r="F191" s="53">
        <v>1</v>
      </c>
      <c r="G191" s="53">
        <v>5</v>
      </c>
      <c r="H191" s="53">
        <v>8</v>
      </c>
      <c r="I191" s="53">
        <v>1</v>
      </c>
      <c r="J191" s="53">
        <v>0</v>
      </c>
      <c r="K191" s="53">
        <v>0</v>
      </c>
      <c r="L191" s="53">
        <v>1</v>
      </c>
      <c r="M191" s="53">
        <v>1</v>
      </c>
      <c r="N191" s="54">
        <v>0</v>
      </c>
      <c r="O191" s="54">
        <v>0</v>
      </c>
      <c r="P191" s="54">
        <v>0</v>
      </c>
      <c r="Q191" s="52">
        <v>85</v>
      </c>
      <c r="R191" s="118">
        <v>75.221238938053091</v>
      </c>
      <c r="S191" s="53">
        <v>32</v>
      </c>
      <c r="T191" s="118">
        <v>28.318584070796462</v>
      </c>
      <c r="U191" s="53">
        <v>1</v>
      </c>
      <c r="V191" s="118">
        <v>0.88495575221238942</v>
      </c>
      <c r="W191" s="118">
        <v>22.677876106194688</v>
      </c>
      <c r="X191" s="124">
        <v>27.147115384615383</v>
      </c>
      <c r="Y191" s="52">
        <v>0</v>
      </c>
      <c r="Z191" s="53">
        <v>0</v>
      </c>
      <c r="AA191" s="53">
        <v>1</v>
      </c>
      <c r="AB191" s="53">
        <v>27</v>
      </c>
      <c r="AC191" s="53">
        <v>55</v>
      </c>
      <c r="AD191" s="53">
        <v>26</v>
      </c>
      <c r="AE191" s="53">
        <v>3</v>
      </c>
      <c r="AF191" s="53">
        <v>1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118</v>
      </c>
      <c r="C192" s="52">
        <v>4</v>
      </c>
      <c r="D192" s="53">
        <v>2</v>
      </c>
      <c r="E192" s="53">
        <v>91</v>
      </c>
      <c r="F192" s="53">
        <v>0</v>
      </c>
      <c r="G192" s="53">
        <v>7</v>
      </c>
      <c r="H192" s="53">
        <v>10</v>
      </c>
      <c r="I192" s="53">
        <v>3</v>
      </c>
      <c r="J192" s="53">
        <v>0</v>
      </c>
      <c r="K192" s="53">
        <v>0</v>
      </c>
      <c r="L192" s="53">
        <v>0</v>
      </c>
      <c r="M192" s="53">
        <v>1</v>
      </c>
      <c r="N192" s="54">
        <v>0</v>
      </c>
      <c r="O192" s="54">
        <v>0</v>
      </c>
      <c r="P192" s="54">
        <v>0</v>
      </c>
      <c r="Q192" s="52">
        <v>100</v>
      </c>
      <c r="R192" s="118">
        <v>84.745762711864401</v>
      </c>
      <c r="S192" s="53">
        <v>54</v>
      </c>
      <c r="T192" s="118">
        <v>45.762711864406782</v>
      </c>
      <c r="U192" s="53">
        <v>0</v>
      </c>
      <c r="V192" s="118">
        <v>0</v>
      </c>
      <c r="W192" s="118">
        <v>23.549999999999997</v>
      </c>
      <c r="X192" s="124">
        <v>27.965624999999999</v>
      </c>
      <c r="Y192" s="52">
        <v>0</v>
      </c>
      <c r="Z192" s="53">
        <v>0</v>
      </c>
      <c r="AA192" s="53">
        <v>0</v>
      </c>
      <c r="AB192" s="53">
        <v>18</v>
      </c>
      <c r="AC192" s="53">
        <v>61</v>
      </c>
      <c r="AD192" s="53">
        <v>32</v>
      </c>
      <c r="AE192" s="53">
        <v>7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100</v>
      </c>
      <c r="C193" s="52">
        <v>1</v>
      </c>
      <c r="D193" s="53">
        <v>5</v>
      </c>
      <c r="E193" s="53">
        <v>82</v>
      </c>
      <c r="F193" s="53">
        <v>0</v>
      </c>
      <c r="G193" s="53">
        <v>3</v>
      </c>
      <c r="H193" s="53">
        <v>6</v>
      </c>
      <c r="I193" s="53">
        <v>2</v>
      </c>
      <c r="J193" s="53">
        <v>0</v>
      </c>
      <c r="K193" s="53">
        <v>1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76</v>
      </c>
      <c r="R193" s="118">
        <v>76</v>
      </c>
      <c r="S193" s="53">
        <v>38</v>
      </c>
      <c r="T193" s="118">
        <v>38</v>
      </c>
      <c r="U193" s="53">
        <v>2</v>
      </c>
      <c r="V193" s="118">
        <v>2</v>
      </c>
      <c r="W193" s="118">
        <v>23.285</v>
      </c>
      <c r="X193" s="124">
        <v>27.522115384615383</v>
      </c>
      <c r="Y193" s="52">
        <v>0</v>
      </c>
      <c r="Z193" s="53">
        <v>0</v>
      </c>
      <c r="AA193" s="53">
        <v>0</v>
      </c>
      <c r="AB193" s="53">
        <v>24</v>
      </c>
      <c r="AC193" s="53">
        <v>46</v>
      </c>
      <c r="AD193" s="53">
        <v>26</v>
      </c>
      <c r="AE193" s="53">
        <v>2</v>
      </c>
      <c r="AF193" s="53">
        <v>0</v>
      </c>
      <c r="AG193" s="53">
        <v>1</v>
      </c>
      <c r="AH193" s="53">
        <v>1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85</v>
      </c>
      <c r="C194" s="52">
        <v>1</v>
      </c>
      <c r="D194" s="53">
        <v>4</v>
      </c>
      <c r="E194" s="53">
        <v>60</v>
      </c>
      <c r="F194" s="53">
        <v>0</v>
      </c>
      <c r="G194" s="53">
        <v>6</v>
      </c>
      <c r="H194" s="53">
        <v>7</v>
      </c>
      <c r="I194" s="53">
        <v>7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67</v>
      </c>
      <c r="R194" s="118">
        <v>78.82352941176471</v>
      </c>
      <c r="S194" s="53">
        <v>31</v>
      </c>
      <c r="T194" s="118">
        <v>36.470588235294116</v>
      </c>
      <c r="U194" s="53">
        <v>1</v>
      </c>
      <c r="V194" s="118">
        <v>1.1764705882352942</v>
      </c>
      <c r="W194" s="118">
        <v>23.311764705882354</v>
      </c>
      <c r="X194" s="124">
        <v>28.240441176470586</v>
      </c>
      <c r="Y194" s="52">
        <v>0</v>
      </c>
      <c r="Z194" s="53">
        <v>1</v>
      </c>
      <c r="AA194" s="53">
        <v>1</v>
      </c>
      <c r="AB194" s="53">
        <v>16</v>
      </c>
      <c r="AC194" s="53">
        <v>42</v>
      </c>
      <c r="AD194" s="53">
        <v>17</v>
      </c>
      <c r="AE194" s="53">
        <v>7</v>
      </c>
      <c r="AF194" s="53">
        <v>1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65</v>
      </c>
      <c r="C195" s="52">
        <v>3</v>
      </c>
      <c r="D195" s="53">
        <v>6</v>
      </c>
      <c r="E195" s="53">
        <v>49</v>
      </c>
      <c r="F195" s="53">
        <v>0</v>
      </c>
      <c r="G195" s="53">
        <v>1</v>
      </c>
      <c r="H195" s="53">
        <v>5</v>
      </c>
      <c r="I195" s="53">
        <v>1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45</v>
      </c>
      <c r="R195" s="118">
        <v>69.230769230769226</v>
      </c>
      <c r="S195" s="53">
        <v>28</v>
      </c>
      <c r="T195" s="118">
        <v>43.07692307692308</v>
      </c>
      <c r="U195" s="53">
        <v>2</v>
      </c>
      <c r="V195" s="118">
        <v>3.0769230769230771</v>
      </c>
      <c r="W195" s="118">
        <v>22.932307692307692</v>
      </c>
      <c r="X195" s="124">
        <v>28.655357142857142</v>
      </c>
      <c r="Y195" s="52">
        <v>0</v>
      </c>
      <c r="Z195" s="53">
        <v>1</v>
      </c>
      <c r="AA195" s="53">
        <v>5</v>
      </c>
      <c r="AB195" s="53">
        <v>14</v>
      </c>
      <c r="AC195" s="53">
        <v>24</v>
      </c>
      <c r="AD195" s="53">
        <v>14</v>
      </c>
      <c r="AE195" s="53">
        <v>5</v>
      </c>
      <c r="AF195" s="53">
        <v>2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79</v>
      </c>
      <c r="C196" s="52">
        <v>1</v>
      </c>
      <c r="D196" s="53">
        <v>6</v>
      </c>
      <c r="E196" s="53">
        <v>61</v>
      </c>
      <c r="F196" s="53">
        <v>0</v>
      </c>
      <c r="G196" s="53">
        <v>1</v>
      </c>
      <c r="H196" s="53">
        <v>6</v>
      </c>
      <c r="I196" s="53">
        <v>4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72</v>
      </c>
      <c r="R196" s="118">
        <v>91.139240506329116</v>
      </c>
      <c r="S196" s="53">
        <v>45</v>
      </c>
      <c r="T196" s="118">
        <v>56.962025316455701</v>
      </c>
      <c r="U196" s="53">
        <v>1</v>
      </c>
      <c r="V196" s="118">
        <v>1.2658227848101267</v>
      </c>
      <c r="W196" s="118">
        <v>24.550632911392405</v>
      </c>
      <c r="X196" s="124">
        <v>28.995833333333334</v>
      </c>
      <c r="Y196" s="52">
        <v>0</v>
      </c>
      <c r="Z196" s="53">
        <v>0</v>
      </c>
      <c r="AA196" s="53">
        <v>1</v>
      </c>
      <c r="AB196" s="53">
        <v>6</v>
      </c>
      <c r="AC196" s="53">
        <v>34</v>
      </c>
      <c r="AD196" s="53">
        <v>30</v>
      </c>
      <c r="AE196" s="53">
        <v>7</v>
      </c>
      <c r="AF196" s="53">
        <v>1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84</v>
      </c>
      <c r="C197" s="52">
        <v>2</v>
      </c>
      <c r="D197" s="53">
        <v>2</v>
      </c>
      <c r="E197" s="53">
        <v>69</v>
      </c>
      <c r="F197" s="53">
        <v>0</v>
      </c>
      <c r="G197" s="53">
        <v>2</v>
      </c>
      <c r="H197" s="53">
        <v>7</v>
      </c>
      <c r="I197" s="53">
        <v>2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70</v>
      </c>
      <c r="R197" s="118">
        <v>83.333333333333343</v>
      </c>
      <c r="S197" s="53">
        <v>17</v>
      </c>
      <c r="T197" s="118">
        <v>20.238095238095237</v>
      </c>
      <c r="U197" s="53">
        <v>0</v>
      </c>
      <c r="V197" s="118">
        <v>0</v>
      </c>
      <c r="W197" s="118">
        <v>22.019047619047619</v>
      </c>
      <c r="X197" s="124">
        <v>25.560576923076923</v>
      </c>
      <c r="Y197" s="52">
        <v>0</v>
      </c>
      <c r="Z197" s="53">
        <v>0</v>
      </c>
      <c r="AA197" s="53">
        <v>3</v>
      </c>
      <c r="AB197" s="53">
        <v>11</v>
      </c>
      <c r="AC197" s="53">
        <v>55</v>
      </c>
      <c r="AD197" s="53">
        <v>13</v>
      </c>
      <c r="AE197" s="53">
        <v>2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85</v>
      </c>
      <c r="C198" s="52">
        <v>2</v>
      </c>
      <c r="D198" s="53">
        <v>4</v>
      </c>
      <c r="E198" s="53">
        <v>70</v>
      </c>
      <c r="F198" s="53">
        <v>0</v>
      </c>
      <c r="G198" s="53">
        <v>0</v>
      </c>
      <c r="H198" s="53">
        <v>7</v>
      </c>
      <c r="I198" s="53">
        <v>2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74</v>
      </c>
      <c r="R198" s="118">
        <v>87.058823529411768</v>
      </c>
      <c r="S198" s="53">
        <v>32</v>
      </c>
      <c r="T198" s="118">
        <v>37.647058823529413</v>
      </c>
      <c r="U198" s="53">
        <v>2</v>
      </c>
      <c r="V198" s="118">
        <v>2.3529411764705883</v>
      </c>
      <c r="W198" s="118">
        <v>23.614117647058823</v>
      </c>
      <c r="X198" s="124">
        <v>27.735326086956523</v>
      </c>
      <c r="Y198" s="52">
        <v>0</v>
      </c>
      <c r="Z198" s="53">
        <v>0</v>
      </c>
      <c r="AA198" s="53">
        <v>0</v>
      </c>
      <c r="AB198" s="53">
        <v>11</v>
      </c>
      <c r="AC198" s="53">
        <v>47</v>
      </c>
      <c r="AD198" s="53">
        <v>23</v>
      </c>
      <c r="AE198" s="53">
        <v>2</v>
      </c>
      <c r="AF198" s="53">
        <v>1</v>
      </c>
      <c r="AG198" s="53">
        <v>1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70</v>
      </c>
      <c r="C199" s="52">
        <v>1</v>
      </c>
      <c r="D199" s="53">
        <v>5</v>
      </c>
      <c r="E199" s="53">
        <v>59</v>
      </c>
      <c r="F199" s="53">
        <v>0</v>
      </c>
      <c r="G199" s="53">
        <v>0</v>
      </c>
      <c r="H199" s="53">
        <v>4</v>
      </c>
      <c r="I199" s="53">
        <v>1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61</v>
      </c>
      <c r="R199" s="118">
        <v>87.142857142857139</v>
      </c>
      <c r="S199" s="53">
        <v>31</v>
      </c>
      <c r="T199" s="118">
        <v>44.285714285714285</v>
      </c>
      <c r="U199" s="53">
        <v>0</v>
      </c>
      <c r="V199" s="118">
        <v>0</v>
      </c>
      <c r="W199" s="118">
        <v>23.22571428571429</v>
      </c>
      <c r="X199" s="124">
        <v>26.804166666666667</v>
      </c>
      <c r="Y199" s="52">
        <v>0</v>
      </c>
      <c r="Z199" s="53">
        <v>1</v>
      </c>
      <c r="AA199" s="53">
        <v>1</v>
      </c>
      <c r="AB199" s="53">
        <v>7</v>
      </c>
      <c r="AC199" s="53">
        <v>44</v>
      </c>
      <c r="AD199" s="53">
        <v>15</v>
      </c>
      <c r="AE199" s="53">
        <v>2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58</v>
      </c>
      <c r="C200" s="52">
        <v>2</v>
      </c>
      <c r="D200" s="53">
        <v>1</v>
      </c>
      <c r="E200" s="53">
        <v>54</v>
      </c>
      <c r="F200" s="53">
        <v>0</v>
      </c>
      <c r="G200" s="53">
        <v>0</v>
      </c>
      <c r="H200" s="53">
        <v>1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40</v>
      </c>
      <c r="R200" s="118">
        <v>68.965517241379317</v>
      </c>
      <c r="S200" s="53">
        <v>20</v>
      </c>
      <c r="T200" s="118">
        <v>34.482758620689658</v>
      </c>
      <c r="U200" s="53">
        <v>1</v>
      </c>
      <c r="V200" s="118">
        <v>1.7241379310344827</v>
      </c>
      <c r="W200" s="118">
        <v>22.543103448275861</v>
      </c>
      <c r="X200" s="124">
        <v>27.601785714285715</v>
      </c>
      <c r="Y200" s="52">
        <v>0</v>
      </c>
      <c r="Z200" s="53">
        <v>0</v>
      </c>
      <c r="AA200" s="53">
        <v>3</v>
      </c>
      <c r="AB200" s="53">
        <v>15</v>
      </c>
      <c r="AC200" s="53">
        <v>23</v>
      </c>
      <c r="AD200" s="53">
        <v>14</v>
      </c>
      <c r="AE200" s="53">
        <v>2</v>
      </c>
      <c r="AF200" s="53">
        <v>1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49</v>
      </c>
      <c r="C201" s="52">
        <v>0</v>
      </c>
      <c r="D201" s="53">
        <v>2</v>
      </c>
      <c r="E201" s="53">
        <v>43</v>
      </c>
      <c r="F201" s="53">
        <v>0</v>
      </c>
      <c r="G201" s="53">
        <v>0</v>
      </c>
      <c r="H201" s="53">
        <v>2</v>
      </c>
      <c r="I201" s="53">
        <v>2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44</v>
      </c>
      <c r="R201" s="118">
        <v>89.795918367346943</v>
      </c>
      <c r="S201" s="53">
        <v>25</v>
      </c>
      <c r="T201" s="118">
        <v>51.020408163265309</v>
      </c>
      <c r="U201" s="53">
        <v>1</v>
      </c>
      <c r="V201" s="118">
        <v>2.0408163265306123</v>
      </c>
      <c r="W201" s="118">
        <v>24.873469387755101</v>
      </c>
      <c r="X201" s="124">
        <v>28.601785714285711</v>
      </c>
      <c r="Y201" s="52">
        <v>0</v>
      </c>
      <c r="Z201" s="53">
        <v>0</v>
      </c>
      <c r="AA201" s="53">
        <v>1</v>
      </c>
      <c r="AB201" s="53">
        <v>4</v>
      </c>
      <c r="AC201" s="53">
        <v>20</v>
      </c>
      <c r="AD201" s="53">
        <v>21</v>
      </c>
      <c r="AE201" s="53">
        <v>2</v>
      </c>
      <c r="AF201" s="53">
        <v>1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52</v>
      </c>
      <c r="C202" s="52">
        <v>0</v>
      </c>
      <c r="D202" s="53">
        <v>5</v>
      </c>
      <c r="E202" s="53">
        <v>35</v>
      </c>
      <c r="F202" s="53">
        <v>0</v>
      </c>
      <c r="G202" s="53">
        <v>3</v>
      </c>
      <c r="H202" s="53">
        <v>9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48</v>
      </c>
      <c r="R202" s="118">
        <v>92.307692307692307</v>
      </c>
      <c r="S202" s="53">
        <v>29</v>
      </c>
      <c r="T202" s="118">
        <v>55.769230769230774</v>
      </c>
      <c r="U202" s="53">
        <v>2</v>
      </c>
      <c r="V202" s="118">
        <v>3.8461538461538463</v>
      </c>
      <c r="W202" s="118">
        <v>25.294230769230765</v>
      </c>
      <c r="X202" s="124">
        <v>29.415277777777774</v>
      </c>
      <c r="Y202" s="52">
        <v>0</v>
      </c>
      <c r="Z202" s="53">
        <v>0</v>
      </c>
      <c r="AA202" s="53">
        <v>0</v>
      </c>
      <c r="AB202" s="53">
        <v>4</v>
      </c>
      <c r="AC202" s="53">
        <v>23</v>
      </c>
      <c r="AD202" s="53">
        <v>18</v>
      </c>
      <c r="AE202" s="53">
        <v>5</v>
      </c>
      <c r="AF202" s="53">
        <v>1</v>
      </c>
      <c r="AG202" s="53">
        <v>0</v>
      </c>
      <c r="AH202" s="53">
        <v>1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41</v>
      </c>
      <c r="C203" s="52">
        <v>0</v>
      </c>
      <c r="D203" s="53">
        <v>2</v>
      </c>
      <c r="E203" s="53">
        <v>33</v>
      </c>
      <c r="F203" s="53">
        <v>0</v>
      </c>
      <c r="G203" s="53">
        <v>2</v>
      </c>
      <c r="H203" s="53">
        <v>3</v>
      </c>
      <c r="I203" s="53">
        <v>1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32</v>
      </c>
      <c r="R203" s="118">
        <v>78.048780487804876</v>
      </c>
      <c r="S203" s="53">
        <v>15</v>
      </c>
      <c r="T203" s="118">
        <v>36.585365853658537</v>
      </c>
      <c r="U203" s="53">
        <v>1</v>
      </c>
      <c r="V203" s="118">
        <v>2.4390243902439024</v>
      </c>
      <c r="W203" s="118">
        <v>23.668292682926829</v>
      </c>
      <c r="X203" s="124">
        <v>30.345833333333335</v>
      </c>
      <c r="Y203" s="52">
        <v>0</v>
      </c>
      <c r="Z203" s="53">
        <v>0</v>
      </c>
      <c r="AA203" s="53">
        <v>1</v>
      </c>
      <c r="AB203" s="53">
        <v>8</v>
      </c>
      <c r="AC203" s="53">
        <v>21</v>
      </c>
      <c r="AD203" s="53">
        <v>4</v>
      </c>
      <c r="AE203" s="53">
        <v>6</v>
      </c>
      <c r="AF203" s="53">
        <v>1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38</v>
      </c>
      <c r="C204" s="52">
        <v>0</v>
      </c>
      <c r="D204" s="53">
        <v>0</v>
      </c>
      <c r="E204" s="53">
        <v>33</v>
      </c>
      <c r="F204" s="53">
        <v>0</v>
      </c>
      <c r="G204" s="53">
        <v>0</v>
      </c>
      <c r="H204" s="53">
        <v>3</v>
      </c>
      <c r="I204" s="53">
        <v>2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33</v>
      </c>
      <c r="R204" s="118">
        <v>86.842105263157904</v>
      </c>
      <c r="S204" s="53">
        <v>22</v>
      </c>
      <c r="T204" s="118">
        <v>57.894736842105267</v>
      </c>
      <c r="U204" s="53">
        <v>2</v>
      </c>
      <c r="V204" s="118">
        <v>5.2631578947368416</v>
      </c>
      <c r="W204" s="118">
        <v>26.915789473684214</v>
      </c>
      <c r="X204" s="124">
        <v>32.955681818181823</v>
      </c>
      <c r="Y204" s="52">
        <v>0</v>
      </c>
      <c r="Z204" s="53">
        <v>0</v>
      </c>
      <c r="AA204" s="53">
        <v>1</v>
      </c>
      <c r="AB204" s="53">
        <v>4</v>
      </c>
      <c r="AC204" s="53">
        <v>11</v>
      </c>
      <c r="AD204" s="53">
        <v>9</v>
      </c>
      <c r="AE204" s="53">
        <v>11</v>
      </c>
      <c r="AF204" s="53">
        <v>2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50</v>
      </c>
      <c r="C205" s="52">
        <v>0</v>
      </c>
      <c r="D205" s="53">
        <v>2</v>
      </c>
      <c r="E205" s="53">
        <v>42</v>
      </c>
      <c r="F205" s="53">
        <v>0</v>
      </c>
      <c r="G205" s="53">
        <v>1</v>
      </c>
      <c r="H205" s="53">
        <v>2</v>
      </c>
      <c r="I205" s="53">
        <v>3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44</v>
      </c>
      <c r="R205" s="118">
        <v>88</v>
      </c>
      <c r="S205" s="53">
        <v>18</v>
      </c>
      <c r="T205" s="118">
        <v>36</v>
      </c>
      <c r="U205" s="53">
        <v>2</v>
      </c>
      <c r="V205" s="118">
        <v>4</v>
      </c>
      <c r="W205" s="118">
        <v>23.552</v>
      </c>
      <c r="X205" s="124">
        <v>28.955681818181816</v>
      </c>
      <c r="Y205" s="52">
        <v>0</v>
      </c>
      <c r="Z205" s="53">
        <v>0</v>
      </c>
      <c r="AA205" s="53">
        <v>0</v>
      </c>
      <c r="AB205" s="53">
        <v>6</v>
      </c>
      <c r="AC205" s="53">
        <v>27</v>
      </c>
      <c r="AD205" s="53">
        <v>11</v>
      </c>
      <c r="AE205" s="53">
        <v>4</v>
      </c>
      <c r="AF205" s="53">
        <v>2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35</v>
      </c>
      <c r="C206" s="52">
        <v>0</v>
      </c>
      <c r="D206" s="53">
        <v>2</v>
      </c>
      <c r="E206" s="53">
        <v>28</v>
      </c>
      <c r="F206" s="53">
        <v>0</v>
      </c>
      <c r="G206" s="53">
        <v>0</v>
      </c>
      <c r="H206" s="53">
        <v>2</v>
      </c>
      <c r="I206" s="53">
        <v>3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31</v>
      </c>
      <c r="R206" s="118">
        <v>88.571428571428569</v>
      </c>
      <c r="S206" s="53">
        <v>18</v>
      </c>
      <c r="T206" s="118">
        <v>51.428571428571423</v>
      </c>
      <c r="U206" s="53">
        <v>1</v>
      </c>
      <c r="V206" s="118">
        <v>2.8571428571428572</v>
      </c>
      <c r="W206" s="118">
        <v>24.528571428571428</v>
      </c>
      <c r="X206" s="124">
        <v>28.387499999999999</v>
      </c>
      <c r="Y206" s="52">
        <v>0</v>
      </c>
      <c r="Z206" s="53">
        <v>0</v>
      </c>
      <c r="AA206" s="53">
        <v>0</v>
      </c>
      <c r="AB206" s="53">
        <v>4</v>
      </c>
      <c r="AC206" s="53">
        <v>19</v>
      </c>
      <c r="AD206" s="53">
        <v>9</v>
      </c>
      <c r="AE206" s="53">
        <v>2</v>
      </c>
      <c r="AF206" s="53">
        <v>0</v>
      </c>
      <c r="AG206" s="53">
        <v>1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35</v>
      </c>
      <c r="C207" s="82">
        <v>0</v>
      </c>
      <c r="D207" s="83">
        <v>1</v>
      </c>
      <c r="E207" s="83">
        <v>31</v>
      </c>
      <c r="F207" s="83">
        <v>0</v>
      </c>
      <c r="G207" s="83">
        <v>1</v>
      </c>
      <c r="H207" s="83">
        <v>2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30</v>
      </c>
      <c r="R207" s="119">
        <v>85.714285714285708</v>
      </c>
      <c r="S207" s="83">
        <v>26</v>
      </c>
      <c r="T207" s="119">
        <v>74.285714285714292</v>
      </c>
      <c r="U207" s="83">
        <v>1</v>
      </c>
      <c r="V207" s="119">
        <v>2.8571428571428572</v>
      </c>
      <c r="W207" s="119">
        <v>25.62</v>
      </c>
      <c r="X207" s="125">
        <v>30.387499999999996</v>
      </c>
      <c r="Y207" s="82">
        <v>0</v>
      </c>
      <c r="Z207" s="83">
        <v>0</v>
      </c>
      <c r="AA207" s="83">
        <v>3</v>
      </c>
      <c r="AB207" s="83">
        <v>2</v>
      </c>
      <c r="AC207" s="83">
        <v>10</v>
      </c>
      <c r="AD207" s="83">
        <v>14</v>
      </c>
      <c r="AE207" s="83">
        <v>5</v>
      </c>
      <c r="AF207" s="83">
        <v>1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7772</v>
      </c>
      <c r="C208" s="58">
        <v>192</v>
      </c>
      <c r="D208" s="59">
        <v>152</v>
      </c>
      <c r="E208" s="59">
        <v>5979</v>
      </c>
      <c r="F208" s="59">
        <v>27</v>
      </c>
      <c r="G208" s="59">
        <v>396</v>
      </c>
      <c r="H208" s="59">
        <v>696</v>
      </c>
      <c r="I208" s="59">
        <v>254</v>
      </c>
      <c r="J208" s="59">
        <v>5</v>
      </c>
      <c r="K208" s="59">
        <v>9</v>
      </c>
      <c r="L208" s="59">
        <v>17</v>
      </c>
      <c r="M208" s="59">
        <v>32</v>
      </c>
      <c r="N208" s="60">
        <v>8</v>
      </c>
      <c r="O208" s="60">
        <v>3</v>
      </c>
      <c r="P208" s="60">
        <v>2</v>
      </c>
      <c r="Q208" s="58">
        <v>4557</v>
      </c>
      <c r="R208" s="120">
        <v>58.633556356150287</v>
      </c>
      <c r="S208" s="59">
        <v>1466</v>
      </c>
      <c r="T208" s="120">
        <v>18.862583633556358</v>
      </c>
      <c r="U208" s="59">
        <v>26</v>
      </c>
      <c r="V208" s="120">
        <v>0.33453422542460115</v>
      </c>
      <c r="W208" s="120">
        <v>20.576556870818315</v>
      </c>
      <c r="X208" s="126">
        <v>24.295741758241757</v>
      </c>
      <c r="Y208" s="61">
        <v>18</v>
      </c>
      <c r="Z208" s="62">
        <v>179</v>
      </c>
      <c r="AA208" s="62">
        <v>495</v>
      </c>
      <c r="AB208" s="62">
        <v>2523</v>
      </c>
      <c r="AC208" s="62">
        <v>3640</v>
      </c>
      <c r="AD208" s="62">
        <v>753</v>
      </c>
      <c r="AE208" s="62">
        <v>138</v>
      </c>
      <c r="AF208" s="62">
        <v>17</v>
      </c>
      <c r="AG208" s="62">
        <v>5</v>
      </c>
      <c r="AH208" s="62">
        <v>1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3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9346</v>
      </c>
      <c r="C209" s="67">
        <v>236</v>
      </c>
      <c r="D209" s="68">
        <v>207</v>
      </c>
      <c r="E209" s="68">
        <v>7210</v>
      </c>
      <c r="F209" s="68">
        <v>33</v>
      </c>
      <c r="G209" s="68">
        <v>459</v>
      </c>
      <c r="H209" s="68">
        <v>818</v>
      </c>
      <c r="I209" s="68">
        <v>299</v>
      </c>
      <c r="J209" s="68">
        <v>5</v>
      </c>
      <c r="K209" s="68">
        <v>10</v>
      </c>
      <c r="L209" s="68">
        <v>19</v>
      </c>
      <c r="M209" s="68">
        <v>37</v>
      </c>
      <c r="N209" s="69">
        <v>8</v>
      </c>
      <c r="O209" s="69">
        <v>3</v>
      </c>
      <c r="P209" s="69">
        <v>2</v>
      </c>
      <c r="Q209" s="67">
        <v>5796</v>
      </c>
      <c r="R209" s="121">
        <v>62.015835651615667</v>
      </c>
      <c r="S209" s="68">
        <v>2071</v>
      </c>
      <c r="T209" s="121">
        <v>22.159212497325058</v>
      </c>
      <c r="U209" s="68">
        <v>40</v>
      </c>
      <c r="V209" s="121">
        <v>0.42799058420714747</v>
      </c>
      <c r="W209" s="121">
        <v>20.990370211855335</v>
      </c>
      <c r="X209" s="127">
        <v>24.594742779783392</v>
      </c>
      <c r="Y209" s="70">
        <v>18</v>
      </c>
      <c r="Z209" s="71">
        <v>184</v>
      </c>
      <c r="AA209" s="71">
        <v>523</v>
      </c>
      <c r="AB209" s="71">
        <v>2825</v>
      </c>
      <c r="AC209" s="71">
        <v>4432</v>
      </c>
      <c r="AD209" s="71">
        <v>1118</v>
      </c>
      <c r="AE209" s="71">
        <v>206</v>
      </c>
      <c r="AF209" s="71">
        <v>28</v>
      </c>
      <c r="AG209" s="71">
        <v>7</v>
      </c>
      <c r="AH209" s="71">
        <v>2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3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9704</v>
      </c>
      <c r="C210" s="67">
        <v>238</v>
      </c>
      <c r="D210" s="68">
        <v>222</v>
      </c>
      <c r="E210" s="68">
        <v>7509</v>
      </c>
      <c r="F210" s="68">
        <v>33</v>
      </c>
      <c r="G210" s="68">
        <v>466</v>
      </c>
      <c r="H210" s="68">
        <v>842</v>
      </c>
      <c r="I210" s="68">
        <v>310</v>
      </c>
      <c r="J210" s="68">
        <v>5</v>
      </c>
      <c r="K210" s="68">
        <v>10</v>
      </c>
      <c r="L210" s="68">
        <v>19</v>
      </c>
      <c r="M210" s="68">
        <v>37</v>
      </c>
      <c r="N210" s="69">
        <v>8</v>
      </c>
      <c r="O210" s="69">
        <v>3</v>
      </c>
      <c r="P210" s="69">
        <v>2</v>
      </c>
      <c r="Q210" s="67">
        <v>6098</v>
      </c>
      <c r="R210" s="121">
        <v>62.840065952184666</v>
      </c>
      <c r="S210" s="68">
        <v>2244</v>
      </c>
      <c r="T210" s="121">
        <v>23.124484748557293</v>
      </c>
      <c r="U210" s="68">
        <v>51</v>
      </c>
      <c r="V210" s="121">
        <v>0.52555647155812035</v>
      </c>
      <c r="W210" s="121">
        <v>21.119497114591915</v>
      </c>
      <c r="X210" s="127">
        <v>24.869027093596056</v>
      </c>
      <c r="Y210" s="70">
        <v>18</v>
      </c>
      <c r="Z210" s="71">
        <v>184</v>
      </c>
      <c r="AA210" s="71">
        <v>532</v>
      </c>
      <c r="AB210" s="71">
        <v>2872</v>
      </c>
      <c r="AC210" s="71">
        <v>4586</v>
      </c>
      <c r="AD210" s="71">
        <v>1218</v>
      </c>
      <c r="AE210" s="71">
        <v>243</v>
      </c>
      <c r="AF210" s="71">
        <v>37</v>
      </c>
      <c r="AG210" s="71">
        <v>8</v>
      </c>
      <c r="AH210" s="71">
        <v>3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3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9948</v>
      </c>
      <c r="C211" s="75">
        <v>243</v>
      </c>
      <c r="D211" s="76">
        <v>237</v>
      </c>
      <c r="E211" s="76">
        <v>7721</v>
      </c>
      <c r="F211" s="76">
        <v>33</v>
      </c>
      <c r="G211" s="76">
        <v>468</v>
      </c>
      <c r="H211" s="76">
        <v>847</v>
      </c>
      <c r="I211" s="76">
        <v>315</v>
      </c>
      <c r="J211" s="76">
        <v>5</v>
      </c>
      <c r="K211" s="76">
        <v>10</v>
      </c>
      <c r="L211" s="76">
        <v>19</v>
      </c>
      <c r="M211" s="76">
        <v>37</v>
      </c>
      <c r="N211" s="77">
        <v>8</v>
      </c>
      <c r="O211" s="77">
        <v>3</v>
      </c>
      <c r="P211" s="77">
        <v>2</v>
      </c>
      <c r="Q211" s="75">
        <v>6323</v>
      </c>
      <c r="R211" s="122">
        <v>63.560514676316849</v>
      </c>
      <c r="S211" s="76">
        <v>2428</v>
      </c>
      <c r="T211" s="122">
        <v>24.406915963007638</v>
      </c>
      <c r="U211" s="76">
        <v>71</v>
      </c>
      <c r="V211" s="122">
        <v>0.71371129875351835</v>
      </c>
      <c r="W211" s="122">
        <v>21.281413349416962</v>
      </c>
      <c r="X211" s="128">
        <v>25.361927480916027</v>
      </c>
      <c r="Y211" s="78">
        <v>18</v>
      </c>
      <c r="Z211" s="79">
        <v>186</v>
      </c>
      <c r="AA211" s="79">
        <v>534</v>
      </c>
      <c r="AB211" s="79">
        <v>2887</v>
      </c>
      <c r="AC211" s="79">
        <v>4641</v>
      </c>
      <c r="AD211" s="79">
        <v>1310</v>
      </c>
      <c r="AE211" s="79">
        <v>301</v>
      </c>
      <c r="AF211" s="79">
        <v>53</v>
      </c>
      <c r="AG211" s="79">
        <v>11</v>
      </c>
      <c r="AH211" s="79">
        <v>3</v>
      </c>
      <c r="AI211" s="79">
        <v>1</v>
      </c>
      <c r="AJ211" s="79">
        <v>0</v>
      </c>
      <c r="AK211" s="79">
        <v>0</v>
      </c>
      <c r="AL211" s="79">
        <v>0</v>
      </c>
      <c r="AM211" s="79">
        <v>0</v>
      </c>
      <c r="AN211" s="79">
        <v>3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5</v>
      </c>
      <c r="C212" s="35" t="s">
        <v>192</v>
      </c>
      <c r="Y212" s="35" t="s">
        <v>192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187</v>
      </c>
      <c r="R214" s="13" t="s">
        <v>187</v>
      </c>
      <c r="S214" s="15" t="s">
        <v>188</v>
      </c>
      <c r="T214" s="13" t="s">
        <v>188</v>
      </c>
      <c r="U214" s="15" t="s">
        <v>189</v>
      </c>
      <c r="V214" s="13" t="s">
        <v>189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25</v>
      </c>
      <c r="C216" s="46">
        <v>1</v>
      </c>
      <c r="D216" s="47">
        <v>1</v>
      </c>
      <c r="E216" s="47">
        <v>21</v>
      </c>
      <c r="F216" s="47">
        <v>0</v>
      </c>
      <c r="G216" s="47">
        <v>1</v>
      </c>
      <c r="H216" s="47">
        <v>1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18</v>
      </c>
      <c r="R216" s="117">
        <v>72</v>
      </c>
      <c r="S216" s="47">
        <v>9</v>
      </c>
      <c r="T216" s="117">
        <v>36</v>
      </c>
      <c r="U216" s="47">
        <v>1</v>
      </c>
      <c r="V216" s="117">
        <v>4</v>
      </c>
      <c r="W216" s="117">
        <v>21.84</v>
      </c>
      <c r="X216" s="123">
        <v>27.673214285714284</v>
      </c>
      <c r="Y216" s="46">
        <v>0</v>
      </c>
      <c r="Z216" s="47">
        <v>2</v>
      </c>
      <c r="AA216" s="47">
        <v>1</v>
      </c>
      <c r="AB216" s="47">
        <v>4</v>
      </c>
      <c r="AC216" s="47">
        <v>10</v>
      </c>
      <c r="AD216" s="47">
        <v>7</v>
      </c>
      <c r="AE216" s="47">
        <v>0</v>
      </c>
      <c r="AF216" s="47">
        <v>1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18</v>
      </c>
      <c r="C217" s="52">
        <v>0</v>
      </c>
      <c r="D217" s="53">
        <v>1</v>
      </c>
      <c r="E217" s="53">
        <v>13</v>
      </c>
      <c r="F217" s="53">
        <v>0</v>
      </c>
      <c r="G217" s="53">
        <v>1</v>
      </c>
      <c r="H217" s="53">
        <v>1</v>
      </c>
      <c r="I217" s="53">
        <v>2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16</v>
      </c>
      <c r="R217" s="118">
        <v>88.888888888888886</v>
      </c>
      <c r="S217" s="53">
        <v>4</v>
      </c>
      <c r="T217" s="118">
        <v>22.222222222222221</v>
      </c>
      <c r="U217" s="53">
        <v>0</v>
      </c>
      <c r="V217" s="118">
        <v>0</v>
      </c>
      <c r="W217" s="118">
        <v>22.266666666666669</v>
      </c>
      <c r="X217" s="124">
        <v>26.804166666666667</v>
      </c>
      <c r="Y217" s="52">
        <v>0</v>
      </c>
      <c r="Z217" s="53">
        <v>0</v>
      </c>
      <c r="AA217" s="53">
        <v>0</v>
      </c>
      <c r="AB217" s="53">
        <v>2</v>
      </c>
      <c r="AC217" s="53">
        <v>12</v>
      </c>
      <c r="AD217" s="53">
        <v>3</v>
      </c>
      <c r="AE217" s="53">
        <v>1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21</v>
      </c>
      <c r="C218" s="52">
        <v>0</v>
      </c>
      <c r="D218" s="53">
        <v>1</v>
      </c>
      <c r="E218" s="53">
        <v>20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19</v>
      </c>
      <c r="R218" s="118">
        <v>90.476190476190482</v>
      </c>
      <c r="S218" s="53">
        <v>16</v>
      </c>
      <c r="T218" s="118">
        <v>76.19047619047619</v>
      </c>
      <c r="U218" s="53">
        <v>0</v>
      </c>
      <c r="V218" s="118">
        <v>0</v>
      </c>
      <c r="W218" s="118">
        <v>25.485714285714288</v>
      </c>
      <c r="X218" s="124">
        <v>28.869642857142857</v>
      </c>
      <c r="Y218" s="52">
        <v>0</v>
      </c>
      <c r="Z218" s="53">
        <v>0</v>
      </c>
      <c r="AA218" s="53">
        <v>0</v>
      </c>
      <c r="AB218" s="53">
        <v>2</v>
      </c>
      <c r="AC218" s="53">
        <v>4</v>
      </c>
      <c r="AD218" s="53">
        <v>14</v>
      </c>
      <c r="AE218" s="53">
        <v>1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25</v>
      </c>
      <c r="C219" s="52">
        <v>1</v>
      </c>
      <c r="D219" s="53">
        <v>1</v>
      </c>
      <c r="E219" s="53">
        <v>19</v>
      </c>
      <c r="F219" s="53">
        <v>0</v>
      </c>
      <c r="G219" s="53">
        <v>0</v>
      </c>
      <c r="H219" s="53">
        <v>2</v>
      </c>
      <c r="I219" s="53">
        <v>2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20</v>
      </c>
      <c r="R219" s="118">
        <v>80</v>
      </c>
      <c r="S219" s="53">
        <v>6</v>
      </c>
      <c r="T219" s="118">
        <v>24</v>
      </c>
      <c r="U219" s="53">
        <v>0</v>
      </c>
      <c r="V219" s="118">
        <v>0</v>
      </c>
      <c r="W219" s="118">
        <v>22.035999999999998</v>
      </c>
      <c r="X219" s="124">
        <v>26.2</v>
      </c>
      <c r="Y219" s="52">
        <v>0</v>
      </c>
      <c r="Z219" s="53">
        <v>0</v>
      </c>
      <c r="AA219" s="53">
        <v>0</v>
      </c>
      <c r="AB219" s="53">
        <v>5</v>
      </c>
      <c r="AC219" s="53">
        <v>15</v>
      </c>
      <c r="AD219" s="53">
        <v>4</v>
      </c>
      <c r="AE219" s="53">
        <v>1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11</v>
      </c>
      <c r="C220" s="52">
        <v>0</v>
      </c>
      <c r="D220" s="53">
        <v>2</v>
      </c>
      <c r="E220" s="53">
        <v>8</v>
      </c>
      <c r="F220" s="53">
        <v>0</v>
      </c>
      <c r="G220" s="53">
        <v>0</v>
      </c>
      <c r="H220" s="53">
        <v>1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9</v>
      </c>
      <c r="R220" s="118">
        <v>81.818181818181827</v>
      </c>
      <c r="S220" s="53">
        <v>8</v>
      </c>
      <c r="T220" s="118">
        <v>72.727272727272734</v>
      </c>
      <c r="U220" s="53">
        <v>1</v>
      </c>
      <c r="V220" s="118">
        <v>9.0909090909090917</v>
      </c>
      <c r="W220" s="118">
        <v>25.136363636363637</v>
      </c>
      <c r="X220" s="124">
        <v>31.387499999999999</v>
      </c>
      <c r="Y220" s="52">
        <v>0</v>
      </c>
      <c r="Z220" s="53">
        <v>0</v>
      </c>
      <c r="AA220" s="53">
        <v>1</v>
      </c>
      <c r="AB220" s="53">
        <v>1</v>
      </c>
      <c r="AC220" s="53">
        <v>1</v>
      </c>
      <c r="AD220" s="53">
        <v>6</v>
      </c>
      <c r="AE220" s="53">
        <v>1</v>
      </c>
      <c r="AF220" s="53">
        <v>1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9</v>
      </c>
      <c r="C221" s="52">
        <v>1</v>
      </c>
      <c r="D221" s="53">
        <v>0</v>
      </c>
      <c r="E221" s="53">
        <v>8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7</v>
      </c>
      <c r="R221" s="118">
        <v>77.777777777777786</v>
      </c>
      <c r="S221" s="53">
        <v>5</v>
      </c>
      <c r="T221" s="118">
        <v>55.555555555555557</v>
      </c>
      <c r="U221" s="53">
        <v>0</v>
      </c>
      <c r="V221" s="118">
        <v>0</v>
      </c>
      <c r="W221" s="118">
        <v>23.955555555555556</v>
      </c>
      <c r="X221" s="124" t="s">
        <v>190</v>
      </c>
      <c r="Y221" s="52">
        <v>0</v>
      </c>
      <c r="Z221" s="53">
        <v>0</v>
      </c>
      <c r="AA221" s="53">
        <v>1</v>
      </c>
      <c r="AB221" s="53">
        <v>1</v>
      </c>
      <c r="AC221" s="53">
        <v>2</v>
      </c>
      <c r="AD221" s="53">
        <v>4</v>
      </c>
      <c r="AE221" s="53">
        <v>1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7</v>
      </c>
      <c r="C222" s="52">
        <v>0</v>
      </c>
      <c r="D222" s="53">
        <v>0</v>
      </c>
      <c r="E222" s="53">
        <v>6</v>
      </c>
      <c r="F222" s="53">
        <v>0</v>
      </c>
      <c r="G222" s="53">
        <v>0</v>
      </c>
      <c r="H222" s="53">
        <v>1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7</v>
      </c>
      <c r="R222" s="118">
        <v>100</v>
      </c>
      <c r="S222" s="53">
        <v>3</v>
      </c>
      <c r="T222" s="118">
        <v>42.857142857142854</v>
      </c>
      <c r="U222" s="53">
        <v>1</v>
      </c>
      <c r="V222" s="118">
        <v>14.285714285714285</v>
      </c>
      <c r="W222" s="118">
        <v>26.1</v>
      </c>
      <c r="X222" s="124" t="s">
        <v>190</v>
      </c>
      <c r="Y222" s="52">
        <v>0</v>
      </c>
      <c r="Z222" s="53">
        <v>0</v>
      </c>
      <c r="AA222" s="53">
        <v>0</v>
      </c>
      <c r="AB222" s="53">
        <v>0</v>
      </c>
      <c r="AC222" s="53">
        <v>4</v>
      </c>
      <c r="AD222" s="53">
        <v>2</v>
      </c>
      <c r="AE222" s="53">
        <v>0</v>
      </c>
      <c r="AF222" s="53">
        <v>1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10</v>
      </c>
      <c r="C223" s="52">
        <v>0</v>
      </c>
      <c r="D223" s="53">
        <v>0</v>
      </c>
      <c r="E223" s="53">
        <v>10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10</v>
      </c>
      <c r="R223" s="118">
        <v>100</v>
      </c>
      <c r="S223" s="53">
        <v>5</v>
      </c>
      <c r="T223" s="118">
        <v>50</v>
      </c>
      <c r="U223" s="53">
        <v>0</v>
      </c>
      <c r="V223" s="118">
        <v>0</v>
      </c>
      <c r="W223" s="118">
        <v>23.45</v>
      </c>
      <c r="X223" s="124" t="s">
        <v>190</v>
      </c>
      <c r="Y223" s="52">
        <v>0</v>
      </c>
      <c r="Z223" s="53">
        <v>0</v>
      </c>
      <c r="AA223" s="53">
        <v>0</v>
      </c>
      <c r="AB223" s="53">
        <v>0</v>
      </c>
      <c r="AC223" s="53">
        <v>6</v>
      </c>
      <c r="AD223" s="53">
        <v>4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5</v>
      </c>
      <c r="C224" s="52">
        <v>1</v>
      </c>
      <c r="D224" s="53">
        <v>0</v>
      </c>
      <c r="E224" s="53">
        <v>3</v>
      </c>
      <c r="F224" s="53">
        <v>0</v>
      </c>
      <c r="G224" s="53">
        <v>0</v>
      </c>
      <c r="H224" s="53">
        <v>1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4</v>
      </c>
      <c r="R224" s="118">
        <v>80</v>
      </c>
      <c r="S224" s="53">
        <v>3</v>
      </c>
      <c r="T224" s="118">
        <v>60</v>
      </c>
      <c r="U224" s="53">
        <v>1</v>
      </c>
      <c r="V224" s="118">
        <v>20</v>
      </c>
      <c r="W224" s="118">
        <v>26.26</v>
      </c>
      <c r="X224" s="124" t="s">
        <v>190</v>
      </c>
      <c r="Y224" s="52">
        <v>0</v>
      </c>
      <c r="Z224" s="53">
        <v>0</v>
      </c>
      <c r="AA224" s="53">
        <v>1</v>
      </c>
      <c r="AB224" s="53">
        <v>0</v>
      </c>
      <c r="AC224" s="53">
        <v>1</v>
      </c>
      <c r="AD224" s="53">
        <v>2</v>
      </c>
      <c r="AE224" s="53">
        <v>0</v>
      </c>
      <c r="AF224" s="53">
        <v>0</v>
      </c>
      <c r="AG224" s="53">
        <v>1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16</v>
      </c>
      <c r="C225" s="52">
        <v>0</v>
      </c>
      <c r="D225" s="53">
        <v>0</v>
      </c>
      <c r="E225" s="53">
        <v>16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10</v>
      </c>
      <c r="R225" s="118">
        <v>62.5</v>
      </c>
      <c r="S225" s="53">
        <v>6</v>
      </c>
      <c r="T225" s="118">
        <v>37.5</v>
      </c>
      <c r="U225" s="53">
        <v>0</v>
      </c>
      <c r="V225" s="118">
        <v>0</v>
      </c>
      <c r="W225" s="118">
        <v>22.243749999999999</v>
      </c>
      <c r="X225" s="124">
        <v>26.137499999999999</v>
      </c>
      <c r="Y225" s="52">
        <v>0</v>
      </c>
      <c r="Z225" s="53">
        <v>0</v>
      </c>
      <c r="AA225" s="53">
        <v>0</v>
      </c>
      <c r="AB225" s="53">
        <v>6</v>
      </c>
      <c r="AC225" s="53">
        <v>7</v>
      </c>
      <c r="AD225" s="53">
        <v>2</v>
      </c>
      <c r="AE225" s="53">
        <v>1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6</v>
      </c>
      <c r="C226" s="52">
        <v>0</v>
      </c>
      <c r="D226" s="53">
        <v>1</v>
      </c>
      <c r="E226" s="53">
        <v>5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3</v>
      </c>
      <c r="R226" s="118">
        <v>50</v>
      </c>
      <c r="S226" s="53">
        <v>3</v>
      </c>
      <c r="T226" s="118">
        <v>50</v>
      </c>
      <c r="U226" s="53">
        <v>2</v>
      </c>
      <c r="V226" s="118">
        <v>33.333333333333329</v>
      </c>
      <c r="W226" s="118">
        <v>26.05</v>
      </c>
      <c r="X226" s="124" t="s">
        <v>190</v>
      </c>
      <c r="Y226" s="52">
        <v>0</v>
      </c>
      <c r="Z226" s="53">
        <v>0</v>
      </c>
      <c r="AA226" s="53">
        <v>0</v>
      </c>
      <c r="AB226" s="53">
        <v>3</v>
      </c>
      <c r="AC226" s="53">
        <v>0</v>
      </c>
      <c r="AD226" s="53">
        <v>0</v>
      </c>
      <c r="AE226" s="53">
        <v>1</v>
      </c>
      <c r="AF226" s="53">
        <v>2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4</v>
      </c>
      <c r="C227" s="52">
        <v>0</v>
      </c>
      <c r="D227" s="53">
        <v>0</v>
      </c>
      <c r="E227" s="53">
        <v>4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4</v>
      </c>
      <c r="R227" s="118">
        <v>100</v>
      </c>
      <c r="S227" s="53">
        <v>2</v>
      </c>
      <c r="T227" s="118">
        <v>50</v>
      </c>
      <c r="U227" s="53">
        <v>0</v>
      </c>
      <c r="V227" s="118">
        <v>0</v>
      </c>
      <c r="W227" s="118">
        <v>26.9</v>
      </c>
      <c r="X227" s="124" t="s">
        <v>190</v>
      </c>
      <c r="Y227" s="52">
        <v>0</v>
      </c>
      <c r="Z227" s="53">
        <v>0</v>
      </c>
      <c r="AA227" s="53">
        <v>0</v>
      </c>
      <c r="AB227" s="53">
        <v>0</v>
      </c>
      <c r="AC227" s="53">
        <v>2</v>
      </c>
      <c r="AD227" s="53">
        <v>1</v>
      </c>
      <c r="AE227" s="53">
        <v>1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3</v>
      </c>
      <c r="C228" s="52">
        <v>0</v>
      </c>
      <c r="D228" s="53">
        <v>0</v>
      </c>
      <c r="E228" s="53">
        <v>2</v>
      </c>
      <c r="F228" s="53">
        <v>0</v>
      </c>
      <c r="G228" s="53">
        <v>0</v>
      </c>
      <c r="H228" s="53">
        <v>1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3</v>
      </c>
      <c r="R228" s="118">
        <v>100</v>
      </c>
      <c r="S228" s="53">
        <v>0</v>
      </c>
      <c r="T228" s="118">
        <v>0</v>
      </c>
      <c r="U228" s="53">
        <v>0</v>
      </c>
      <c r="V228" s="118">
        <v>0</v>
      </c>
      <c r="W228" s="118">
        <v>21.3</v>
      </c>
      <c r="X228" s="124" t="s">
        <v>190</v>
      </c>
      <c r="Y228" s="52">
        <v>0</v>
      </c>
      <c r="Z228" s="53">
        <v>0</v>
      </c>
      <c r="AA228" s="53">
        <v>0</v>
      </c>
      <c r="AB228" s="53">
        <v>0</v>
      </c>
      <c r="AC228" s="53">
        <v>3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5</v>
      </c>
      <c r="C229" s="52">
        <v>0</v>
      </c>
      <c r="D229" s="53">
        <v>1</v>
      </c>
      <c r="E229" s="53">
        <v>4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4</v>
      </c>
      <c r="R229" s="118">
        <v>80</v>
      </c>
      <c r="S229" s="53">
        <v>2</v>
      </c>
      <c r="T229" s="118">
        <v>40</v>
      </c>
      <c r="U229" s="53">
        <v>1</v>
      </c>
      <c r="V229" s="118">
        <v>20</v>
      </c>
      <c r="W229" s="118">
        <v>25.660000000000004</v>
      </c>
      <c r="X229" s="124" t="s">
        <v>190</v>
      </c>
      <c r="Y229" s="52">
        <v>0</v>
      </c>
      <c r="Z229" s="53">
        <v>0</v>
      </c>
      <c r="AA229" s="53">
        <v>0</v>
      </c>
      <c r="AB229" s="53">
        <v>1</v>
      </c>
      <c r="AC229" s="53">
        <v>2</v>
      </c>
      <c r="AD229" s="53">
        <v>1</v>
      </c>
      <c r="AE229" s="53">
        <v>0</v>
      </c>
      <c r="AF229" s="53">
        <v>1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5</v>
      </c>
      <c r="C230" s="52">
        <v>0</v>
      </c>
      <c r="D230" s="53">
        <v>1</v>
      </c>
      <c r="E230" s="53">
        <v>4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4</v>
      </c>
      <c r="R230" s="118">
        <v>80</v>
      </c>
      <c r="S230" s="53">
        <v>2</v>
      </c>
      <c r="T230" s="118">
        <v>40</v>
      </c>
      <c r="U230" s="53">
        <v>0</v>
      </c>
      <c r="V230" s="118">
        <v>0</v>
      </c>
      <c r="W230" s="118">
        <v>24.3</v>
      </c>
      <c r="X230" s="124" t="s">
        <v>190</v>
      </c>
      <c r="Y230" s="52">
        <v>0</v>
      </c>
      <c r="Z230" s="53">
        <v>0</v>
      </c>
      <c r="AA230" s="53">
        <v>0</v>
      </c>
      <c r="AB230" s="53">
        <v>1</v>
      </c>
      <c r="AC230" s="53">
        <v>2</v>
      </c>
      <c r="AD230" s="53">
        <v>1</v>
      </c>
      <c r="AE230" s="53">
        <v>1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190</v>
      </c>
      <c r="X231" s="124" t="s">
        <v>190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2</v>
      </c>
      <c r="C232" s="52">
        <v>0</v>
      </c>
      <c r="D232" s="53">
        <v>0</v>
      </c>
      <c r="E232" s="53">
        <v>2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2</v>
      </c>
      <c r="R232" s="118">
        <v>100</v>
      </c>
      <c r="S232" s="53">
        <v>2</v>
      </c>
      <c r="T232" s="118">
        <v>100</v>
      </c>
      <c r="U232" s="53">
        <v>0</v>
      </c>
      <c r="V232" s="118">
        <v>0</v>
      </c>
      <c r="W232" s="118">
        <v>29.2</v>
      </c>
      <c r="X232" s="124" t="s">
        <v>190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1</v>
      </c>
      <c r="AE232" s="53">
        <v>1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2</v>
      </c>
      <c r="C233" s="52">
        <v>0</v>
      </c>
      <c r="D233" s="53">
        <v>0</v>
      </c>
      <c r="E233" s="53">
        <v>2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2</v>
      </c>
      <c r="R233" s="118">
        <v>100</v>
      </c>
      <c r="S233" s="53">
        <v>1</v>
      </c>
      <c r="T233" s="118">
        <v>50</v>
      </c>
      <c r="U233" s="53">
        <v>0</v>
      </c>
      <c r="V233" s="118">
        <v>0</v>
      </c>
      <c r="W233" s="118">
        <v>24.8</v>
      </c>
      <c r="X233" s="124" t="s">
        <v>190</v>
      </c>
      <c r="Y233" s="52">
        <v>0</v>
      </c>
      <c r="Z233" s="53">
        <v>0</v>
      </c>
      <c r="AA233" s="53">
        <v>0</v>
      </c>
      <c r="AB233" s="53">
        <v>0</v>
      </c>
      <c r="AC233" s="53">
        <v>1</v>
      </c>
      <c r="AD233" s="53">
        <v>1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4</v>
      </c>
      <c r="C234" s="52">
        <v>0</v>
      </c>
      <c r="D234" s="53">
        <v>0</v>
      </c>
      <c r="E234" s="53">
        <v>4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4</v>
      </c>
      <c r="R234" s="118">
        <v>100</v>
      </c>
      <c r="S234" s="53">
        <v>4</v>
      </c>
      <c r="T234" s="118">
        <v>100</v>
      </c>
      <c r="U234" s="53">
        <v>0</v>
      </c>
      <c r="V234" s="118">
        <v>0</v>
      </c>
      <c r="W234" s="118">
        <v>27.325000000000003</v>
      </c>
      <c r="X234" s="124" t="s">
        <v>190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4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5</v>
      </c>
      <c r="C235" s="52">
        <v>0</v>
      </c>
      <c r="D235" s="53">
        <v>0</v>
      </c>
      <c r="E235" s="53">
        <v>4</v>
      </c>
      <c r="F235" s="53">
        <v>0</v>
      </c>
      <c r="G235" s="53">
        <v>1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5</v>
      </c>
      <c r="R235" s="118">
        <v>100</v>
      </c>
      <c r="S235" s="53">
        <v>5</v>
      </c>
      <c r="T235" s="118">
        <v>100</v>
      </c>
      <c r="U235" s="53">
        <v>0</v>
      </c>
      <c r="V235" s="118">
        <v>0</v>
      </c>
      <c r="W235" s="118">
        <v>27.52</v>
      </c>
      <c r="X235" s="124" t="s">
        <v>190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5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14</v>
      </c>
      <c r="C236" s="52">
        <v>0</v>
      </c>
      <c r="D236" s="53">
        <v>0</v>
      </c>
      <c r="E236" s="53">
        <v>14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14</v>
      </c>
      <c r="R236" s="118">
        <v>100</v>
      </c>
      <c r="S236" s="53">
        <v>11</v>
      </c>
      <c r="T236" s="118">
        <v>78.571428571428569</v>
      </c>
      <c r="U236" s="53">
        <v>0</v>
      </c>
      <c r="V236" s="118">
        <v>0</v>
      </c>
      <c r="W236" s="118">
        <v>26.38571428571429</v>
      </c>
      <c r="X236" s="124">
        <v>29.581944444444446</v>
      </c>
      <c r="Y236" s="52">
        <v>0</v>
      </c>
      <c r="Z236" s="53">
        <v>0</v>
      </c>
      <c r="AA236" s="53">
        <v>0</v>
      </c>
      <c r="AB236" s="53">
        <v>0</v>
      </c>
      <c r="AC236" s="53">
        <v>3</v>
      </c>
      <c r="AD236" s="53">
        <v>9</v>
      </c>
      <c r="AE236" s="53">
        <v>2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14</v>
      </c>
      <c r="C237" s="52">
        <v>1</v>
      </c>
      <c r="D237" s="53">
        <v>0</v>
      </c>
      <c r="E237" s="53">
        <v>12</v>
      </c>
      <c r="F237" s="53">
        <v>0</v>
      </c>
      <c r="G237" s="53">
        <v>0</v>
      </c>
      <c r="H237" s="53">
        <v>0</v>
      </c>
      <c r="I237" s="53">
        <v>1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14</v>
      </c>
      <c r="R237" s="118">
        <v>100</v>
      </c>
      <c r="S237" s="53">
        <v>12</v>
      </c>
      <c r="T237" s="118">
        <v>85.714285714285708</v>
      </c>
      <c r="U237" s="53">
        <v>0</v>
      </c>
      <c r="V237" s="118">
        <v>0</v>
      </c>
      <c r="W237" s="118">
        <v>27.328571428571426</v>
      </c>
      <c r="X237" s="124">
        <v>29.087499999999999</v>
      </c>
      <c r="Y237" s="52">
        <v>0</v>
      </c>
      <c r="Z237" s="53">
        <v>0</v>
      </c>
      <c r="AA237" s="53">
        <v>0</v>
      </c>
      <c r="AB237" s="53">
        <v>0</v>
      </c>
      <c r="AC237" s="53">
        <v>3</v>
      </c>
      <c r="AD237" s="53">
        <v>10</v>
      </c>
      <c r="AE237" s="53">
        <v>1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18</v>
      </c>
      <c r="C238" s="52">
        <v>0</v>
      </c>
      <c r="D238" s="53">
        <v>0</v>
      </c>
      <c r="E238" s="53">
        <v>16</v>
      </c>
      <c r="F238" s="53">
        <v>0</v>
      </c>
      <c r="G238" s="53">
        <v>1</v>
      </c>
      <c r="H238" s="53">
        <v>1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18</v>
      </c>
      <c r="R238" s="118">
        <v>100</v>
      </c>
      <c r="S238" s="53">
        <v>13</v>
      </c>
      <c r="T238" s="118">
        <v>72.222222222222214</v>
      </c>
      <c r="U238" s="53">
        <v>0</v>
      </c>
      <c r="V238" s="118">
        <v>0</v>
      </c>
      <c r="W238" s="118">
        <v>25.93333333333333</v>
      </c>
      <c r="X238" s="124">
        <v>29.2</v>
      </c>
      <c r="Y238" s="52">
        <v>0</v>
      </c>
      <c r="Z238" s="53">
        <v>0</v>
      </c>
      <c r="AA238" s="53">
        <v>0</v>
      </c>
      <c r="AB238" s="53">
        <v>0</v>
      </c>
      <c r="AC238" s="53">
        <v>8</v>
      </c>
      <c r="AD238" s="53">
        <v>8</v>
      </c>
      <c r="AE238" s="53">
        <v>2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23</v>
      </c>
      <c r="C239" s="52">
        <v>1</v>
      </c>
      <c r="D239" s="53">
        <v>0</v>
      </c>
      <c r="E239" s="53">
        <v>17</v>
      </c>
      <c r="F239" s="53">
        <v>0</v>
      </c>
      <c r="G239" s="53">
        <v>1</v>
      </c>
      <c r="H239" s="53">
        <v>1</v>
      </c>
      <c r="I239" s="53">
        <v>3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21</v>
      </c>
      <c r="R239" s="118">
        <v>91.304347826086953</v>
      </c>
      <c r="S239" s="53">
        <v>14</v>
      </c>
      <c r="T239" s="118">
        <v>60.869565217391312</v>
      </c>
      <c r="U239" s="53">
        <v>0</v>
      </c>
      <c r="V239" s="118">
        <v>0</v>
      </c>
      <c r="W239" s="118">
        <v>25.099999999999998</v>
      </c>
      <c r="X239" s="124">
        <v>29.412499999999998</v>
      </c>
      <c r="Y239" s="52">
        <v>0</v>
      </c>
      <c r="Z239" s="53">
        <v>0</v>
      </c>
      <c r="AA239" s="53">
        <v>1</v>
      </c>
      <c r="AB239" s="53">
        <v>1</v>
      </c>
      <c r="AC239" s="53">
        <v>8</v>
      </c>
      <c r="AD239" s="53">
        <v>10</v>
      </c>
      <c r="AE239" s="53">
        <v>3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46</v>
      </c>
      <c r="C240" s="52">
        <v>1</v>
      </c>
      <c r="D240" s="53">
        <v>0</v>
      </c>
      <c r="E240" s="53">
        <v>36</v>
      </c>
      <c r="F240" s="53">
        <v>0</v>
      </c>
      <c r="G240" s="53">
        <v>1</v>
      </c>
      <c r="H240" s="53">
        <v>6</v>
      </c>
      <c r="I240" s="53">
        <v>2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44</v>
      </c>
      <c r="R240" s="118">
        <v>95.652173913043484</v>
      </c>
      <c r="S240" s="53">
        <v>30</v>
      </c>
      <c r="T240" s="118">
        <v>65.217391304347828</v>
      </c>
      <c r="U240" s="53">
        <v>0</v>
      </c>
      <c r="V240" s="118">
        <v>0</v>
      </c>
      <c r="W240" s="118">
        <v>24.713043478260868</v>
      </c>
      <c r="X240" s="124">
        <v>28.084868421052629</v>
      </c>
      <c r="Y240" s="52">
        <v>0</v>
      </c>
      <c r="Z240" s="53">
        <v>0</v>
      </c>
      <c r="AA240" s="53">
        <v>0</v>
      </c>
      <c r="AB240" s="53">
        <v>2</v>
      </c>
      <c r="AC240" s="53">
        <v>24</v>
      </c>
      <c r="AD240" s="53">
        <v>19</v>
      </c>
      <c r="AE240" s="53">
        <v>1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52</v>
      </c>
      <c r="C241" s="52">
        <v>5</v>
      </c>
      <c r="D241" s="53">
        <v>0</v>
      </c>
      <c r="E241" s="53">
        <v>37</v>
      </c>
      <c r="F241" s="53">
        <v>0</v>
      </c>
      <c r="G241" s="53">
        <v>2</v>
      </c>
      <c r="H241" s="53">
        <v>5</v>
      </c>
      <c r="I241" s="53">
        <v>2</v>
      </c>
      <c r="J241" s="53">
        <v>0</v>
      </c>
      <c r="K241" s="53">
        <v>0</v>
      </c>
      <c r="L241" s="53">
        <v>0</v>
      </c>
      <c r="M241" s="53">
        <v>1</v>
      </c>
      <c r="N241" s="54">
        <v>0</v>
      </c>
      <c r="O241" s="54">
        <v>0</v>
      </c>
      <c r="P241" s="54">
        <v>0</v>
      </c>
      <c r="Q241" s="52">
        <v>41</v>
      </c>
      <c r="R241" s="118">
        <v>78.84615384615384</v>
      </c>
      <c r="S241" s="53">
        <v>20</v>
      </c>
      <c r="T241" s="118">
        <v>38.461538461538467</v>
      </c>
      <c r="U241" s="53">
        <v>0</v>
      </c>
      <c r="V241" s="118">
        <v>0</v>
      </c>
      <c r="W241" s="118">
        <v>22.923076923076923</v>
      </c>
      <c r="X241" s="124">
        <v>27.237499999999997</v>
      </c>
      <c r="Y241" s="52">
        <v>0</v>
      </c>
      <c r="Z241" s="53">
        <v>0</v>
      </c>
      <c r="AA241" s="53">
        <v>1</v>
      </c>
      <c r="AB241" s="53">
        <v>10</v>
      </c>
      <c r="AC241" s="53">
        <v>28</v>
      </c>
      <c r="AD241" s="53">
        <v>10</v>
      </c>
      <c r="AE241" s="53">
        <v>3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113</v>
      </c>
      <c r="C242" s="52">
        <v>3</v>
      </c>
      <c r="D242" s="53">
        <v>1</v>
      </c>
      <c r="E242" s="53">
        <v>83</v>
      </c>
      <c r="F242" s="53">
        <v>0</v>
      </c>
      <c r="G242" s="53">
        <v>9</v>
      </c>
      <c r="H242" s="53">
        <v>11</v>
      </c>
      <c r="I242" s="53">
        <v>3</v>
      </c>
      <c r="J242" s="53">
        <v>0</v>
      </c>
      <c r="K242" s="53">
        <v>0</v>
      </c>
      <c r="L242" s="53">
        <v>0</v>
      </c>
      <c r="M242" s="53">
        <v>3</v>
      </c>
      <c r="N242" s="54">
        <v>0</v>
      </c>
      <c r="O242" s="54">
        <v>0</v>
      </c>
      <c r="P242" s="54">
        <v>0</v>
      </c>
      <c r="Q242" s="52">
        <v>102</v>
      </c>
      <c r="R242" s="118">
        <v>90.265486725663706</v>
      </c>
      <c r="S242" s="53">
        <v>48</v>
      </c>
      <c r="T242" s="118">
        <v>42.477876106194692</v>
      </c>
      <c r="U242" s="53">
        <v>0</v>
      </c>
      <c r="V242" s="118">
        <v>0</v>
      </c>
      <c r="W242" s="118">
        <v>23.38230088495575</v>
      </c>
      <c r="X242" s="124">
        <v>27.720833333333331</v>
      </c>
      <c r="Y242" s="52">
        <v>0</v>
      </c>
      <c r="Z242" s="53">
        <v>0</v>
      </c>
      <c r="AA242" s="53">
        <v>1</v>
      </c>
      <c r="AB242" s="53">
        <v>10</v>
      </c>
      <c r="AC242" s="53">
        <v>61</v>
      </c>
      <c r="AD242" s="53">
        <v>39</v>
      </c>
      <c r="AE242" s="53">
        <v>2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134</v>
      </c>
      <c r="C243" s="52">
        <v>2</v>
      </c>
      <c r="D243" s="53">
        <v>1</v>
      </c>
      <c r="E243" s="53">
        <v>95</v>
      </c>
      <c r="F243" s="53">
        <v>0</v>
      </c>
      <c r="G243" s="53">
        <v>13</v>
      </c>
      <c r="H243" s="53">
        <v>18</v>
      </c>
      <c r="I243" s="53">
        <v>3</v>
      </c>
      <c r="J243" s="53">
        <v>0</v>
      </c>
      <c r="K243" s="53">
        <v>0</v>
      </c>
      <c r="L243" s="53">
        <v>1</v>
      </c>
      <c r="M243" s="53">
        <v>1</v>
      </c>
      <c r="N243" s="54">
        <v>0</v>
      </c>
      <c r="O243" s="54">
        <v>0</v>
      </c>
      <c r="P243" s="54">
        <v>0</v>
      </c>
      <c r="Q243" s="52">
        <v>98</v>
      </c>
      <c r="R243" s="118">
        <v>73.134328358208961</v>
      </c>
      <c r="S243" s="53">
        <v>30</v>
      </c>
      <c r="T243" s="118">
        <v>22.388059701492537</v>
      </c>
      <c r="U243" s="53">
        <v>1</v>
      </c>
      <c r="V243" s="118">
        <v>0.74626865671641784</v>
      </c>
      <c r="W243" s="118">
        <v>22.265671641791048</v>
      </c>
      <c r="X243" s="124">
        <v>24.631089743589744</v>
      </c>
      <c r="Y243" s="52">
        <v>0</v>
      </c>
      <c r="Z243" s="53">
        <v>0</v>
      </c>
      <c r="AA243" s="53">
        <v>1</v>
      </c>
      <c r="AB243" s="53">
        <v>35</v>
      </c>
      <c r="AC243" s="53">
        <v>78</v>
      </c>
      <c r="AD243" s="53">
        <v>17</v>
      </c>
      <c r="AE243" s="53">
        <v>2</v>
      </c>
      <c r="AF243" s="53">
        <v>1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194</v>
      </c>
      <c r="C244" s="52">
        <v>3</v>
      </c>
      <c r="D244" s="53">
        <v>3</v>
      </c>
      <c r="E244" s="53">
        <v>144</v>
      </c>
      <c r="F244" s="53">
        <v>1</v>
      </c>
      <c r="G244" s="53">
        <v>13</v>
      </c>
      <c r="H244" s="53">
        <v>23</v>
      </c>
      <c r="I244" s="53">
        <v>5</v>
      </c>
      <c r="J244" s="53">
        <v>0</v>
      </c>
      <c r="K244" s="53">
        <v>0</v>
      </c>
      <c r="L244" s="53">
        <v>0</v>
      </c>
      <c r="M244" s="53">
        <v>2</v>
      </c>
      <c r="N244" s="54">
        <v>0</v>
      </c>
      <c r="O244" s="54">
        <v>0</v>
      </c>
      <c r="P244" s="54">
        <v>0</v>
      </c>
      <c r="Q244" s="52">
        <v>119</v>
      </c>
      <c r="R244" s="118">
        <v>61.340206185567013</v>
      </c>
      <c r="S244" s="53">
        <v>42</v>
      </c>
      <c r="T244" s="118">
        <v>21.649484536082475</v>
      </c>
      <c r="U244" s="53">
        <v>0</v>
      </c>
      <c r="V244" s="118">
        <v>0</v>
      </c>
      <c r="W244" s="118">
        <v>21.325773195876288</v>
      </c>
      <c r="X244" s="124">
        <v>24.224234693877548</v>
      </c>
      <c r="Y244" s="52">
        <v>0</v>
      </c>
      <c r="Z244" s="53">
        <v>1</v>
      </c>
      <c r="AA244" s="53">
        <v>5</v>
      </c>
      <c r="AB244" s="53">
        <v>69</v>
      </c>
      <c r="AC244" s="53">
        <v>98</v>
      </c>
      <c r="AD244" s="53">
        <v>20</v>
      </c>
      <c r="AE244" s="53">
        <v>1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192</v>
      </c>
      <c r="C245" s="52">
        <v>4</v>
      </c>
      <c r="D245" s="53">
        <v>1</v>
      </c>
      <c r="E245" s="53">
        <v>147</v>
      </c>
      <c r="F245" s="53">
        <v>0</v>
      </c>
      <c r="G245" s="53">
        <v>7</v>
      </c>
      <c r="H245" s="53">
        <v>24</v>
      </c>
      <c r="I245" s="53">
        <v>5</v>
      </c>
      <c r="J245" s="53">
        <v>0</v>
      </c>
      <c r="K245" s="53">
        <v>2</v>
      </c>
      <c r="L245" s="53">
        <v>0</v>
      </c>
      <c r="M245" s="53">
        <v>2</v>
      </c>
      <c r="N245" s="54">
        <v>0</v>
      </c>
      <c r="O245" s="54">
        <v>0</v>
      </c>
      <c r="P245" s="54">
        <v>0</v>
      </c>
      <c r="Q245" s="52">
        <v>107</v>
      </c>
      <c r="R245" s="118">
        <v>55.729166666666664</v>
      </c>
      <c r="S245" s="53">
        <v>29</v>
      </c>
      <c r="T245" s="118">
        <v>15.104166666666666</v>
      </c>
      <c r="U245" s="53">
        <v>0</v>
      </c>
      <c r="V245" s="118">
        <v>0</v>
      </c>
      <c r="W245" s="118">
        <v>20.4453125</v>
      </c>
      <c r="X245" s="124">
        <v>24.184011627906976</v>
      </c>
      <c r="Y245" s="52">
        <v>0</v>
      </c>
      <c r="Z245" s="53">
        <v>0</v>
      </c>
      <c r="AA245" s="53">
        <v>16</v>
      </c>
      <c r="AB245" s="53">
        <v>69</v>
      </c>
      <c r="AC245" s="53">
        <v>86</v>
      </c>
      <c r="AD245" s="53">
        <v>20</v>
      </c>
      <c r="AE245" s="53">
        <v>1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226</v>
      </c>
      <c r="C246" s="52">
        <v>10</v>
      </c>
      <c r="D246" s="53">
        <v>6</v>
      </c>
      <c r="E246" s="53">
        <v>161</v>
      </c>
      <c r="F246" s="53">
        <v>2</v>
      </c>
      <c r="G246" s="53">
        <v>16</v>
      </c>
      <c r="H246" s="53">
        <v>26</v>
      </c>
      <c r="I246" s="53">
        <v>3</v>
      </c>
      <c r="J246" s="53">
        <v>0</v>
      </c>
      <c r="K246" s="53">
        <v>0</v>
      </c>
      <c r="L246" s="53">
        <v>0</v>
      </c>
      <c r="M246" s="53">
        <v>0</v>
      </c>
      <c r="N246" s="54">
        <v>1</v>
      </c>
      <c r="O246" s="54">
        <v>1</v>
      </c>
      <c r="P246" s="54">
        <v>0</v>
      </c>
      <c r="Q246" s="52">
        <v>141</v>
      </c>
      <c r="R246" s="118">
        <v>62.389380530973447</v>
      </c>
      <c r="S246" s="53">
        <v>61</v>
      </c>
      <c r="T246" s="118">
        <v>26.991150442477874</v>
      </c>
      <c r="U246" s="53">
        <v>1</v>
      </c>
      <c r="V246" s="118">
        <v>0.44247787610619471</v>
      </c>
      <c r="W246" s="118">
        <v>21.663274336283184</v>
      </c>
      <c r="X246" s="124">
        <v>24.820833333333333</v>
      </c>
      <c r="Y246" s="52">
        <v>0</v>
      </c>
      <c r="Z246" s="53">
        <v>0</v>
      </c>
      <c r="AA246" s="53">
        <v>6</v>
      </c>
      <c r="AB246" s="53">
        <v>79</v>
      </c>
      <c r="AC246" s="53">
        <v>106</v>
      </c>
      <c r="AD246" s="53">
        <v>30</v>
      </c>
      <c r="AE246" s="53">
        <v>4</v>
      </c>
      <c r="AF246" s="53">
        <v>1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247</v>
      </c>
      <c r="C247" s="52">
        <v>6</v>
      </c>
      <c r="D247" s="53">
        <v>4</v>
      </c>
      <c r="E247" s="53">
        <v>179</v>
      </c>
      <c r="F247" s="53">
        <v>0</v>
      </c>
      <c r="G247" s="53">
        <v>9</v>
      </c>
      <c r="H247" s="53">
        <v>35</v>
      </c>
      <c r="I247" s="53">
        <v>4</v>
      </c>
      <c r="J247" s="53">
        <v>0</v>
      </c>
      <c r="K247" s="53">
        <v>0</v>
      </c>
      <c r="L247" s="53">
        <v>0</v>
      </c>
      <c r="M247" s="53">
        <v>7</v>
      </c>
      <c r="N247" s="54">
        <v>3</v>
      </c>
      <c r="O247" s="54">
        <v>0</v>
      </c>
      <c r="P247" s="54">
        <v>0</v>
      </c>
      <c r="Q247" s="52">
        <v>164</v>
      </c>
      <c r="R247" s="118">
        <v>66.396761133603249</v>
      </c>
      <c r="S247" s="53">
        <v>41</v>
      </c>
      <c r="T247" s="118">
        <v>16.599190283400812</v>
      </c>
      <c r="U247" s="53">
        <v>0</v>
      </c>
      <c r="V247" s="118">
        <v>0</v>
      </c>
      <c r="W247" s="118">
        <v>21.444534412955466</v>
      </c>
      <c r="X247" s="124">
        <v>24.482919847328244</v>
      </c>
      <c r="Y247" s="52">
        <v>0</v>
      </c>
      <c r="Z247" s="53">
        <v>0</v>
      </c>
      <c r="AA247" s="53">
        <v>9</v>
      </c>
      <c r="AB247" s="53">
        <v>74</v>
      </c>
      <c r="AC247" s="53">
        <v>131</v>
      </c>
      <c r="AD247" s="53">
        <v>31</v>
      </c>
      <c r="AE247" s="53">
        <v>2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263</v>
      </c>
      <c r="C248" s="52">
        <v>9</v>
      </c>
      <c r="D248" s="53">
        <v>2</v>
      </c>
      <c r="E248" s="53">
        <v>197</v>
      </c>
      <c r="F248" s="53">
        <v>0</v>
      </c>
      <c r="G248" s="53">
        <v>8</v>
      </c>
      <c r="H248" s="53">
        <v>34</v>
      </c>
      <c r="I248" s="53">
        <v>5</v>
      </c>
      <c r="J248" s="53">
        <v>1</v>
      </c>
      <c r="K248" s="53">
        <v>0</v>
      </c>
      <c r="L248" s="53">
        <v>1</v>
      </c>
      <c r="M248" s="53">
        <v>5</v>
      </c>
      <c r="N248" s="54">
        <v>0</v>
      </c>
      <c r="O248" s="54">
        <v>0</v>
      </c>
      <c r="P248" s="54">
        <v>1</v>
      </c>
      <c r="Q248" s="52">
        <v>129</v>
      </c>
      <c r="R248" s="118">
        <v>49.049429657794676</v>
      </c>
      <c r="S248" s="53">
        <v>23</v>
      </c>
      <c r="T248" s="118">
        <v>8.7452471482889731</v>
      </c>
      <c r="U248" s="53">
        <v>0</v>
      </c>
      <c r="V248" s="118">
        <v>0</v>
      </c>
      <c r="W248" s="118">
        <v>18.785171102661597</v>
      </c>
      <c r="X248" s="124">
        <v>23.565131578947366</v>
      </c>
      <c r="Y248" s="52">
        <v>0</v>
      </c>
      <c r="Z248" s="53">
        <v>24</v>
      </c>
      <c r="AA248" s="53">
        <v>34</v>
      </c>
      <c r="AB248" s="53">
        <v>76</v>
      </c>
      <c r="AC248" s="53">
        <v>114</v>
      </c>
      <c r="AD248" s="53">
        <v>11</v>
      </c>
      <c r="AE248" s="53">
        <v>4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262</v>
      </c>
      <c r="C249" s="52">
        <v>8</v>
      </c>
      <c r="D249" s="53">
        <v>4</v>
      </c>
      <c r="E249" s="53">
        <v>211</v>
      </c>
      <c r="F249" s="53">
        <v>3</v>
      </c>
      <c r="G249" s="53">
        <v>8</v>
      </c>
      <c r="H249" s="53">
        <v>23</v>
      </c>
      <c r="I249" s="53">
        <v>3</v>
      </c>
      <c r="J249" s="53">
        <v>0</v>
      </c>
      <c r="K249" s="53">
        <v>0</v>
      </c>
      <c r="L249" s="53">
        <v>0</v>
      </c>
      <c r="M249" s="53">
        <v>2</v>
      </c>
      <c r="N249" s="54">
        <v>0</v>
      </c>
      <c r="O249" s="54">
        <v>0</v>
      </c>
      <c r="P249" s="54">
        <v>0</v>
      </c>
      <c r="Q249" s="52">
        <v>161</v>
      </c>
      <c r="R249" s="118">
        <v>61.450381679389309</v>
      </c>
      <c r="S249" s="53">
        <v>28</v>
      </c>
      <c r="T249" s="118">
        <v>10.687022900763358</v>
      </c>
      <c r="U249" s="53">
        <v>0</v>
      </c>
      <c r="V249" s="118">
        <v>0</v>
      </c>
      <c r="W249" s="118">
        <v>20.411450381679391</v>
      </c>
      <c r="X249" s="124">
        <v>23.863194444444442</v>
      </c>
      <c r="Y249" s="52">
        <v>0</v>
      </c>
      <c r="Z249" s="53">
        <v>1</v>
      </c>
      <c r="AA249" s="53">
        <v>14</v>
      </c>
      <c r="AB249" s="53">
        <v>86</v>
      </c>
      <c r="AC249" s="53">
        <v>144</v>
      </c>
      <c r="AD249" s="53">
        <v>16</v>
      </c>
      <c r="AE249" s="53">
        <v>1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219</v>
      </c>
      <c r="C250" s="52">
        <v>4</v>
      </c>
      <c r="D250" s="53">
        <v>3</v>
      </c>
      <c r="E250" s="53">
        <v>176</v>
      </c>
      <c r="F250" s="53">
        <v>2</v>
      </c>
      <c r="G250" s="53">
        <v>11</v>
      </c>
      <c r="H250" s="53">
        <v>18</v>
      </c>
      <c r="I250" s="53">
        <v>3</v>
      </c>
      <c r="J250" s="53">
        <v>0</v>
      </c>
      <c r="K250" s="53">
        <v>0</v>
      </c>
      <c r="L250" s="53">
        <v>1</v>
      </c>
      <c r="M250" s="53">
        <v>1</v>
      </c>
      <c r="N250" s="54">
        <v>0</v>
      </c>
      <c r="O250" s="54">
        <v>0</v>
      </c>
      <c r="P250" s="54">
        <v>0</v>
      </c>
      <c r="Q250" s="52">
        <v>92</v>
      </c>
      <c r="R250" s="118">
        <v>42.009132420091319</v>
      </c>
      <c r="S250" s="53">
        <v>10</v>
      </c>
      <c r="T250" s="118">
        <v>4.5662100456620998</v>
      </c>
      <c r="U250" s="53">
        <v>0</v>
      </c>
      <c r="V250" s="118">
        <v>0</v>
      </c>
      <c r="W250" s="118">
        <v>17.123287671232873</v>
      </c>
      <c r="X250" s="124">
        <v>23.158333333333331</v>
      </c>
      <c r="Y250" s="52">
        <v>6</v>
      </c>
      <c r="Z250" s="53">
        <v>29</v>
      </c>
      <c r="AA250" s="53">
        <v>28</v>
      </c>
      <c r="AB250" s="53">
        <v>64</v>
      </c>
      <c r="AC250" s="53">
        <v>84</v>
      </c>
      <c r="AD250" s="53">
        <v>8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190</v>
      </c>
      <c r="C251" s="52">
        <v>8</v>
      </c>
      <c r="D251" s="53">
        <v>0</v>
      </c>
      <c r="E251" s="53">
        <v>150</v>
      </c>
      <c r="F251" s="53">
        <v>0</v>
      </c>
      <c r="G251" s="53">
        <v>16</v>
      </c>
      <c r="H251" s="53">
        <v>11</v>
      </c>
      <c r="I251" s="53">
        <v>4</v>
      </c>
      <c r="J251" s="53">
        <v>0</v>
      </c>
      <c r="K251" s="53">
        <v>0</v>
      </c>
      <c r="L251" s="53">
        <v>0</v>
      </c>
      <c r="M251" s="53">
        <v>1</v>
      </c>
      <c r="N251" s="54">
        <v>0</v>
      </c>
      <c r="O251" s="54">
        <v>0</v>
      </c>
      <c r="P251" s="54">
        <v>0</v>
      </c>
      <c r="Q251" s="52">
        <v>69</v>
      </c>
      <c r="R251" s="118">
        <v>36.315789473684212</v>
      </c>
      <c r="S251" s="53">
        <v>15</v>
      </c>
      <c r="T251" s="118">
        <v>7.8947368421052628</v>
      </c>
      <c r="U251" s="53">
        <v>0</v>
      </c>
      <c r="V251" s="118">
        <v>0</v>
      </c>
      <c r="W251" s="118">
        <v>17.010000000000002</v>
      </c>
      <c r="X251" s="124">
        <v>23.319318181818183</v>
      </c>
      <c r="Y251" s="52">
        <v>2</v>
      </c>
      <c r="Z251" s="53">
        <v>24</v>
      </c>
      <c r="AA251" s="53">
        <v>42</v>
      </c>
      <c r="AB251" s="53">
        <v>53</v>
      </c>
      <c r="AC251" s="53">
        <v>55</v>
      </c>
      <c r="AD251" s="53">
        <v>13</v>
      </c>
      <c r="AE251" s="53">
        <v>1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164</v>
      </c>
      <c r="C252" s="52">
        <v>2</v>
      </c>
      <c r="D252" s="53">
        <v>1</v>
      </c>
      <c r="E252" s="53">
        <v>141</v>
      </c>
      <c r="F252" s="53">
        <v>1</v>
      </c>
      <c r="G252" s="53">
        <v>10</v>
      </c>
      <c r="H252" s="53">
        <v>1</v>
      </c>
      <c r="I252" s="53">
        <v>6</v>
      </c>
      <c r="J252" s="53">
        <v>0</v>
      </c>
      <c r="K252" s="53">
        <v>0</v>
      </c>
      <c r="L252" s="53">
        <v>1</v>
      </c>
      <c r="M252" s="53">
        <v>1</v>
      </c>
      <c r="N252" s="54">
        <v>0</v>
      </c>
      <c r="O252" s="54">
        <v>0</v>
      </c>
      <c r="P252" s="54">
        <v>0</v>
      </c>
      <c r="Q252" s="52">
        <v>4</v>
      </c>
      <c r="R252" s="118">
        <v>2.4390243902439024</v>
      </c>
      <c r="S252" s="53">
        <v>0</v>
      </c>
      <c r="T252" s="118">
        <v>0</v>
      </c>
      <c r="U252" s="53">
        <v>0</v>
      </c>
      <c r="V252" s="118">
        <v>0</v>
      </c>
      <c r="W252" s="118">
        <v>12.890243902439025</v>
      </c>
      <c r="X252" s="124">
        <v>17.12530487804878</v>
      </c>
      <c r="Y252" s="52">
        <v>2</v>
      </c>
      <c r="Z252" s="53">
        <v>38</v>
      </c>
      <c r="AA252" s="53">
        <v>79</v>
      </c>
      <c r="AB252" s="53">
        <v>41</v>
      </c>
      <c r="AC252" s="53">
        <v>4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151</v>
      </c>
      <c r="C253" s="52">
        <v>3</v>
      </c>
      <c r="D253" s="53">
        <v>3</v>
      </c>
      <c r="E253" s="53">
        <v>131</v>
      </c>
      <c r="F253" s="53">
        <v>0</v>
      </c>
      <c r="G253" s="53">
        <v>4</v>
      </c>
      <c r="H253" s="53">
        <v>7</v>
      </c>
      <c r="I253" s="53">
        <v>3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25</v>
      </c>
      <c r="R253" s="118">
        <v>16.556291390728479</v>
      </c>
      <c r="S253" s="53">
        <v>12</v>
      </c>
      <c r="T253" s="118">
        <v>7.9470198675496695</v>
      </c>
      <c r="U253" s="53">
        <v>0</v>
      </c>
      <c r="V253" s="118">
        <v>0</v>
      </c>
      <c r="W253" s="118">
        <v>16.267549668874175</v>
      </c>
      <c r="X253" s="124">
        <v>20.197023809523806</v>
      </c>
      <c r="Y253" s="52">
        <v>4</v>
      </c>
      <c r="Z253" s="53">
        <v>9</v>
      </c>
      <c r="AA253" s="53">
        <v>42</v>
      </c>
      <c r="AB253" s="53">
        <v>71</v>
      </c>
      <c r="AC253" s="53">
        <v>21</v>
      </c>
      <c r="AD253" s="53">
        <v>4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134</v>
      </c>
      <c r="C254" s="52">
        <v>1</v>
      </c>
      <c r="D254" s="53">
        <v>3</v>
      </c>
      <c r="E254" s="53">
        <v>117</v>
      </c>
      <c r="F254" s="53">
        <v>1</v>
      </c>
      <c r="G254" s="53">
        <v>4</v>
      </c>
      <c r="H254" s="53">
        <v>4</v>
      </c>
      <c r="I254" s="53">
        <v>4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6</v>
      </c>
      <c r="R254" s="118">
        <v>4.4776119402985071</v>
      </c>
      <c r="S254" s="53">
        <v>2</v>
      </c>
      <c r="T254" s="118">
        <v>1.4925373134328357</v>
      </c>
      <c r="U254" s="53">
        <v>1</v>
      </c>
      <c r="V254" s="118">
        <v>0.74626865671641784</v>
      </c>
      <c r="W254" s="118">
        <v>13.623880597014924</v>
      </c>
      <c r="X254" s="124">
        <v>18.035227272727273</v>
      </c>
      <c r="Y254" s="52">
        <v>1</v>
      </c>
      <c r="Z254" s="53">
        <v>36</v>
      </c>
      <c r="AA254" s="53">
        <v>47</v>
      </c>
      <c r="AB254" s="53">
        <v>44</v>
      </c>
      <c r="AC254" s="53">
        <v>4</v>
      </c>
      <c r="AD254" s="53">
        <v>0</v>
      </c>
      <c r="AE254" s="53">
        <v>1</v>
      </c>
      <c r="AF254" s="53">
        <v>1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139</v>
      </c>
      <c r="C255" s="52">
        <v>1</v>
      </c>
      <c r="D255" s="53">
        <v>1</v>
      </c>
      <c r="E255" s="53">
        <v>123</v>
      </c>
      <c r="F255" s="53">
        <v>1</v>
      </c>
      <c r="G255" s="53">
        <v>3</v>
      </c>
      <c r="H255" s="53">
        <v>7</v>
      </c>
      <c r="I255" s="53">
        <v>3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27</v>
      </c>
      <c r="R255" s="118">
        <v>19.424460431654676</v>
      </c>
      <c r="S255" s="53">
        <v>9</v>
      </c>
      <c r="T255" s="118">
        <v>6.4748201438848918</v>
      </c>
      <c r="U255" s="53">
        <v>1</v>
      </c>
      <c r="V255" s="118">
        <v>0.71942446043165476</v>
      </c>
      <c r="W255" s="118">
        <v>17.182014388489211</v>
      </c>
      <c r="X255" s="124">
        <v>21.174999999999997</v>
      </c>
      <c r="Y255" s="52">
        <v>0</v>
      </c>
      <c r="Z255" s="53">
        <v>5</v>
      </c>
      <c r="AA255" s="53">
        <v>30</v>
      </c>
      <c r="AB255" s="53">
        <v>77</v>
      </c>
      <c r="AC255" s="53">
        <v>20</v>
      </c>
      <c r="AD255" s="53">
        <v>3</v>
      </c>
      <c r="AE255" s="53">
        <v>3</v>
      </c>
      <c r="AF255" s="53">
        <v>1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126</v>
      </c>
      <c r="C256" s="52">
        <v>5</v>
      </c>
      <c r="D256" s="53">
        <v>1</v>
      </c>
      <c r="E256" s="53">
        <v>100</v>
      </c>
      <c r="F256" s="53">
        <v>0</v>
      </c>
      <c r="G256" s="53">
        <v>9</v>
      </c>
      <c r="H256" s="53">
        <v>7</v>
      </c>
      <c r="I256" s="53">
        <v>2</v>
      </c>
      <c r="J256" s="53">
        <v>0</v>
      </c>
      <c r="K256" s="53">
        <v>1</v>
      </c>
      <c r="L256" s="53">
        <v>0</v>
      </c>
      <c r="M256" s="53">
        <v>0</v>
      </c>
      <c r="N256" s="54">
        <v>1</v>
      </c>
      <c r="O256" s="54">
        <v>0</v>
      </c>
      <c r="P256" s="54">
        <v>0</v>
      </c>
      <c r="Q256" s="52">
        <v>11</v>
      </c>
      <c r="R256" s="118">
        <v>8.7301587301587293</v>
      </c>
      <c r="S256" s="53">
        <v>2</v>
      </c>
      <c r="T256" s="118">
        <v>1.5873015873015872</v>
      </c>
      <c r="U256" s="53">
        <v>0</v>
      </c>
      <c r="V256" s="118">
        <v>0</v>
      </c>
      <c r="W256" s="118">
        <v>15.776190476190473</v>
      </c>
      <c r="X256" s="124">
        <v>19.161596385542168</v>
      </c>
      <c r="Y256" s="52">
        <v>0</v>
      </c>
      <c r="Z256" s="53">
        <v>9</v>
      </c>
      <c r="AA256" s="53">
        <v>23</v>
      </c>
      <c r="AB256" s="53">
        <v>83</v>
      </c>
      <c r="AC256" s="53">
        <v>10</v>
      </c>
      <c r="AD256" s="53">
        <v>1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131</v>
      </c>
      <c r="C257" s="52">
        <v>4</v>
      </c>
      <c r="D257" s="53">
        <v>2</v>
      </c>
      <c r="E257" s="53">
        <v>106</v>
      </c>
      <c r="F257" s="53">
        <v>1</v>
      </c>
      <c r="G257" s="53">
        <v>5</v>
      </c>
      <c r="H257" s="53">
        <v>9</v>
      </c>
      <c r="I257" s="53">
        <v>4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45</v>
      </c>
      <c r="R257" s="118">
        <v>34.351145038167942</v>
      </c>
      <c r="S257" s="53">
        <v>13</v>
      </c>
      <c r="T257" s="118">
        <v>9.9236641221374047</v>
      </c>
      <c r="U257" s="53">
        <v>0</v>
      </c>
      <c r="V257" s="118">
        <v>0</v>
      </c>
      <c r="W257" s="118">
        <v>18.443511450381681</v>
      </c>
      <c r="X257" s="124">
        <v>23.063175675675673</v>
      </c>
      <c r="Y257" s="52">
        <v>2</v>
      </c>
      <c r="Z257" s="53">
        <v>2</v>
      </c>
      <c r="AA257" s="53">
        <v>17</v>
      </c>
      <c r="AB257" s="53">
        <v>65</v>
      </c>
      <c r="AC257" s="53">
        <v>37</v>
      </c>
      <c r="AD257" s="53">
        <v>6</v>
      </c>
      <c r="AE257" s="53">
        <v>2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110</v>
      </c>
      <c r="C258" s="52">
        <v>1</v>
      </c>
      <c r="D258" s="53">
        <v>2</v>
      </c>
      <c r="E258" s="53">
        <v>83</v>
      </c>
      <c r="F258" s="53">
        <v>0</v>
      </c>
      <c r="G258" s="53">
        <v>8</v>
      </c>
      <c r="H258" s="53">
        <v>12</v>
      </c>
      <c r="I258" s="53">
        <v>4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12</v>
      </c>
      <c r="R258" s="118">
        <v>10.909090909090908</v>
      </c>
      <c r="S258" s="53">
        <v>2</v>
      </c>
      <c r="T258" s="118">
        <v>1.8181818181818181</v>
      </c>
      <c r="U258" s="53">
        <v>0</v>
      </c>
      <c r="V258" s="118">
        <v>0</v>
      </c>
      <c r="W258" s="118">
        <v>16.441818181818181</v>
      </c>
      <c r="X258" s="124">
        <v>19.274596774193547</v>
      </c>
      <c r="Y258" s="52">
        <v>0</v>
      </c>
      <c r="Z258" s="53">
        <v>5</v>
      </c>
      <c r="AA258" s="53">
        <v>31</v>
      </c>
      <c r="AB258" s="53">
        <v>62</v>
      </c>
      <c r="AC258" s="53">
        <v>12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93</v>
      </c>
      <c r="C259" s="52">
        <v>2</v>
      </c>
      <c r="D259" s="53">
        <v>2</v>
      </c>
      <c r="E259" s="53">
        <v>70</v>
      </c>
      <c r="F259" s="53">
        <v>0</v>
      </c>
      <c r="G259" s="53">
        <v>5</v>
      </c>
      <c r="H259" s="53">
        <v>11</v>
      </c>
      <c r="I259" s="53">
        <v>2</v>
      </c>
      <c r="J259" s="53">
        <v>0</v>
      </c>
      <c r="K259" s="53">
        <v>0</v>
      </c>
      <c r="L259" s="53">
        <v>0</v>
      </c>
      <c r="M259" s="53">
        <v>1</v>
      </c>
      <c r="N259" s="54">
        <v>0</v>
      </c>
      <c r="O259" s="54">
        <v>0</v>
      </c>
      <c r="P259" s="54">
        <v>0</v>
      </c>
      <c r="Q259" s="52">
        <v>26</v>
      </c>
      <c r="R259" s="118">
        <v>27.956989247311824</v>
      </c>
      <c r="S259" s="53">
        <v>7</v>
      </c>
      <c r="T259" s="118">
        <v>7.5268817204301079</v>
      </c>
      <c r="U259" s="53">
        <v>0</v>
      </c>
      <c r="V259" s="118">
        <v>0</v>
      </c>
      <c r="W259" s="118">
        <v>17.410752688172042</v>
      </c>
      <c r="X259" s="124">
        <v>22.506547619047616</v>
      </c>
      <c r="Y259" s="52">
        <v>0</v>
      </c>
      <c r="Z259" s="53">
        <v>5</v>
      </c>
      <c r="AA259" s="53">
        <v>23</v>
      </c>
      <c r="AB259" s="53">
        <v>39</v>
      </c>
      <c r="AC259" s="53">
        <v>21</v>
      </c>
      <c r="AD259" s="53">
        <v>5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98</v>
      </c>
      <c r="C260" s="52">
        <v>7</v>
      </c>
      <c r="D260" s="53">
        <v>1</v>
      </c>
      <c r="E260" s="53">
        <v>77</v>
      </c>
      <c r="F260" s="53">
        <v>0</v>
      </c>
      <c r="G260" s="53">
        <v>3</v>
      </c>
      <c r="H260" s="53">
        <v>4</v>
      </c>
      <c r="I260" s="53">
        <v>3</v>
      </c>
      <c r="J260" s="53">
        <v>1</v>
      </c>
      <c r="K260" s="53">
        <v>0</v>
      </c>
      <c r="L260" s="53">
        <v>1</v>
      </c>
      <c r="M260" s="53">
        <v>1</v>
      </c>
      <c r="N260" s="54">
        <v>0</v>
      </c>
      <c r="O260" s="54">
        <v>0</v>
      </c>
      <c r="P260" s="54">
        <v>0</v>
      </c>
      <c r="Q260" s="52">
        <v>35</v>
      </c>
      <c r="R260" s="118">
        <v>35.714285714285715</v>
      </c>
      <c r="S260" s="53">
        <v>11</v>
      </c>
      <c r="T260" s="118">
        <v>11.224489795918368</v>
      </c>
      <c r="U260" s="53">
        <v>0</v>
      </c>
      <c r="V260" s="118">
        <v>0</v>
      </c>
      <c r="W260" s="118">
        <v>18.632653061224488</v>
      </c>
      <c r="X260" s="124">
        <v>23.020833333333332</v>
      </c>
      <c r="Y260" s="52">
        <v>1</v>
      </c>
      <c r="Z260" s="53">
        <v>2</v>
      </c>
      <c r="AA260" s="53">
        <v>16</v>
      </c>
      <c r="AB260" s="53">
        <v>44</v>
      </c>
      <c r="AC260" s="53">
        <v>30</v>
      </c>
      <c r="AD260" s="53">
        <v>4</v>
      </c>
      <c r="AE260" s="53">
        <v>1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141</v>
      </c>
      <c r="C261" s="52">
        <v>3</v>
      </c>
      <c r="D261" s="53">
        <v>1</v>
      </c>
      <c r="E261" s="53">
        <v>117</v>
      </c>
      <c r="F261" s="53">
        <v>0</v>
      </c>
      <c r="G261" s="53">
        <v>6</v>
      </c>
      <c r="H261" s="53">
        <v>12</v>
      </c>
      <c r="I261" s="53">
        <v>2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30</v>
      </c>
      <c r="R261" s="118">
        <v>21.276595744680851</v>
      </c>
      <c r="S261" s="53">
        <v>3</v>
      </c>
      <c r="T261" s="118">
        <v>2.1276595744680851</v>
      </c>
      <c r="U261" s="53">
        <v>0</v>
      </c>
      <c r="V261" s="118">
        <v>0</v>
      </c>
      <c r="W261" s="118">
        <v>17.170921985815603</v>
      </c>
      <c r="X261" s="124">
        <v>21.163362068965515</v>
      </c>
      <c r="Y261" s="52">
        <v>0</v>
      </c>
      <c r="Z261" s="53">
        <v>2</v>
      </c>
      <c r="AA261" s="53">
        <v>35</v>
      </c>
      <c r="AB261" s="53">
        <v>74</v>
      </c>
      <c r="AC261" s="53">
        <v>29</v>
      </c>
      <c r="AD261" s="53">
        <v>1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145</v>
      </c>
      <c r="C262" s="52">
        <v>3</v>
      </c>
      <c r="D262" s="53">
        <v>2</v>
      </c>
      <c r="E262" s="53">
        <v>119</v>
      </c>
      <c r="F262" s="53">
        <v>1</v>
      </c>
      <c r="G262" s="53">
        <v>6</v>
      </c>
      <c r="H262" s="53">
        <v>6</v>
      </c>
      <c r="I262" s="53">
        <v>6</v>
      </c>
      <c r="J262" s="53">
        <v>1</v>
      </c>
      <c r="K262" s="53">
        <v>0</v>
      </c>
      <c r="L262" s="53">
        <v>0</v>
      </c>
      <c r="M262" s="53">
        <v>1</v>
      </c>
      <c r="N262" s="54">
        <v>0</v>
      </c>
      <c r="O262" s="54">
        <v>0</v>
      </c>
      <c r="P262" s="54">
        <v>0</v>
      </c>
      <c r="Q262" s="52">
        <v>36</v>
      </c>
      <c r="R262" s="118">
        <v>24.827586206896552</v>
      </c>
      <c r="S262" s="53">
        <v>11</v>
      </c>
      <c r="T262" s="118">
        <v>7.5862068965517242</v>
      </c>
      <c r="U262" s="53">
        <v>0</v>
      </c>
      <c r="V262" s="118">
        <v>0</v>
      </c>
      <c r="W262" s="118">
        <v>17.183448275862069</v>
      </c>
      <c r="X262" s="124">
        <v>22.182142857142857</v>
      </c>
      <c r="Y262" s="52">
        <v>0</v>
      </c>
      <c r="Z262" s="53">
        <v>5</v>
      </c>
      <c r="AA262" s="53">
        <v>46</v>
      </c>
      <c r="AB262" s="53">
        <v>58</v>
      </c>
      <c r="AC262" s="53">
        <v>28</v>
      </c>
      <c r="AD262" s="53">
        <v>6</v>
      </c>
      <c r="AE262" s="53">
        <v>2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131</v>
      </c>
      <c r="C263" s="52">
        <v>4</v>
      </c>
      <c r="D263" s="53">
        <v>3</v>
      </c>
      <c r="E263" s="53">
        <v>108</v>
      </c>
      <c r="F263" s="53">
        <v>0</v>
      </c>
      <c r="G263" s="53">
        <v>4</v>
      </c>
      <c r="H263" s="53">
        <v>8</v>
      </c>
      <c r="I263" s="53">
        <v>3</v>
      </c>
      <c r="J263" s="53">
        <v>0</v>
      </c>
      <c r="K263" s="53">
        <v>0</v>
      </c>
      <c r="L263" s="53">
        <v>0</v>
      </c>
      <c r="M263" s="53">
        <v>1</v>
      </c>
      <c r="N263" s="54">
        <v>0</v>
      </c>
      <c r="O263" s="54">
        <v>0</v>
      </c>
      <c r="P263" s="54">
        <v>0</v>
      </c>
      <c r="Q263" s="52">
        <v>88</v>
      </c>
      <c r="R263" s="118">
        <v>67.175572519083971</v>
      </c>
      <c r="S263" s="53">
        <v>27</v>
      </c>
      <c r="T263" s="118">
        <v>20.610687022900763</v>
      </c>
      <c r="U263" s="53">
        <v>0</v>
      </c>
      <c r="V263" s="118">
        <v>0</v>
      </c>
      <c r="W263" s="118">
        <v>21.016030534351145</v>
      </c>
      <c r="X263" s="124">
        <v>25.435119047619047</v>
      </c>
      <c r="Y263" s="52">
        <v>0</v>
      </c>
      <c r="Z263" s="53">
        <v>2</v>
      </c>
      <c r="AA263" s="53">
        <v>8</v>
      </c>
      <c r="AB263" s="53">
        <v>33</v>
      </c>
      <c r="AC263" s="53">
        <v>65</v>
      </c>
      <c r="AD263" s="53">
        <v>21</v>
      </c>
      <c r="AE263" s="53">
        <v>2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118</v>
      </c>
      <c r="C264" s="52">
        <v>1</v>
      </c>
      <c r="D264" s="53">
        <v>1</v>
      </c>
      <c r="E264" s="53">
        <v>94</v>
      </c>
      <c r="F264" s="53">
        <v>0</v>
      </c>
      <c r="G264" s="53">
        <v>5</v>
      </c>
      <c r="H264" s="53">
        <v>9</v>
      </c>
      <c r="I264" s="53">
        <v>8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35</v>
      </c>
      <c r="R264" s="118">
        <v>29.66101694915254</v>
      </c>
      <c r="S264" s="53">
        <v>8</v>
      </c>
      <c r="T264" s="118">
        <v>6.7796610169491522</v>
      </c>
      <c r="U264" s="53">
        <v>0</v>
      </c>
      <c r="V264" s="118">
        <v>0</v>
      </c>
      <c r="W264" s="118">
        <v>17.847457627118644</v>
      </c>
      <c r="X264" s="124">
        <v>22.726785714285711</v>
      </c>
      <c r="Y264" s="52">
        <v>4</v>
      </c>
      <c r="Z264" s="53">
        <v>3</v>
      </c>
      <c r="AA264" s="53">
        <v>17</v>
      </c>
      <c r="AB264" s="53">
        <v>59</v>
      </c>
      <c r="AC264" s="53">
        <v>28</v>
      </c>
      <c r="AD264" s="53">
        <v>6</v>
      </c>
      <c r="AE264" s="53">
        <v>1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102</v>
      </c>
      <c r="C265" s="52">
        <v>2</v>
      </c>
      <c r="D265" s="53">
        <v>4</v>
      </c>
      <c r="E265" s="53">
        <v>76</v>
      </c>
      <c r="F265" s="53">
        <v>0</v>
      </c>
      <c r="G265" s="53">
        <v>5</v>
      </c>
      <c r="H265" s="53">
        <v>9</v>
      </c>
      <c r="I265" s="53">
        <v>5</v>
      </c>
      <c r="J265" s="53">
        <v>0</v>
      </c>
      <c r="K265" s="53">
        <v>0</v>
      </c>
      <c r="L265" s="53">
        <v>0</v>
      </c>
      <c r="M265" s="53">
        <v>1</v>
      </c>
      <c r="N265" s="54">
        <v>0</v>
      </c>
      <c r="O265" s="54">
        <v>0</v>
      </c>
      <c r="P265" s="54">
        <v>0</v>
      </c>
      <c r="Q265" s="52">
        <v>47</v>
      </c>
      <c r="R265" s="118">
        <v>46.078431372549019</v>
      </c>
      <c r="S265" s="53">
        <v>12</v>
      </c>
      <c r="T265" s="118">
        <v>11.76470588235294</v>
      </c>
      <c r="U265" s="53">
        <v>0</v>
      </c>
      <c r="V265" s="118">
        <v>0</v>
      </c>
      <c r="W265" s="118">
        <v>19.264705882352942</v>
      </c>
      <c r="X265" s="124">
        <v>23.503353658536586</v>
      </c>
      <c r="Y265" s="52">
        <v>0</v>
      </c>
      <c r="Z265" s="53">
        <v>1</v>
      </c>
      <c r="AA265" s="53">
        <v>14</v>
      </c>
      <c r="AB265" s="53">
        <v>40</v>
      </c>
      <c r="AC265" s="53">
        <v>41</v>
      </c>
      <c r="AD265" s="53">
        <v>5</v>
      </c>
      <c r="AE265" s="53">
        <v>1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128</v>
      </c>
      <c r="C266" s="52">
        <v>0</v>
      </c>
      <c r="D266" s="53">
        <v>1</v>
      </c>
      <c r="E266" s="53">
        <v>110</v>
      </c>
      <c r="F266" s="53">
        <v>0</v>
      </c>
      <c r="G266" s="53">
        <v>4</v>
      </c>
      <c r="H266" s="53">
        <v>12</v>
      </c>
      <c r="I266" s="53">
        <v>0</v>
      </c>
      <c r="J266" s="53">
        <v>0</v>
      </c>
      <c r="K266" s="53">
        <v>0</v>
      </c>
      <c r="L266" s="53">
        <v>0</v>
      </c>
      <c r="M266" s="53">
        <v>1</v>
      </c>
      <c r="N266" s="54">
        <v>0</v>
      </c>
      <c r="O266" s="54">
        <v>0</v>
      </c>
      <c r="P266" s="54">
        <v>0</v>
      </c>
      <c r="Q266" s="52">
        <v>60</v>
      </c>
      <c r="R266" s="118">
        <v>46.875</v>
      </c>
      <c r="S266" s="53">
        <v>23</v>
      </c>
      <c r="T266" s="118">
        <v>17.96875</v>
      </c>
      <c r="U266" s="53">
        <v>0</v>
      </c>
      <c r="V266" s="118">
        <v>0</v>
      </c>
      <c r="W266" s="118">
        <v>20.375</v>
      </c>
      <c r="X266" s="124">
        <v>24.613109756097561</v>
      </c>
      <c r="Y266" s="52">
        <v>0</v>
      </c>
      <c r="Z266" s="53">
        <v>1</v>
      </c>
      <c r="AA266" s="53">
        <v>8</v>
      </c>
      <c r="AB266" s="53">
        <v>59</v>
      </c>
      <c r="AC266" s="53">
        <v>41</v>
      </c>
      <c r="AD266" s="53">
        <v>17</v>
      </c>
      <c r="AE266" s="53">
        <v>2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86</v>
      </c>
      <c r="C267" s="52">
        <v>2</v>
      </c>
      <c r="D267" s="53">
        <v>4</v>
      </c>
      <c r="E267" s="53">
        <v>67</v>
      </c>
      <c r="F267" s="53">
        <v>2</v>
      </c>
      <c r="G267" s="53">
        <v>3</v>
      </c>
      <c r="H267" s="53">
        <v>5</v>
      </c>
      <c r="I267" s="53">
        <v>1</v>
      </c>
      <c r="J267" s="53">
        <v>0</v>
      </c>
      <c r="K267" s="53">
        <v>0</v>
      </c>
      <c r="L267" s="53">
        <v>1</v>
      </c>
      <c r="M267" s="53">
        <v>0</v>
      </c>
      <c r="N267" s="54">
        <v>1</v>
      </c>
      <c r="O267" s="54">
        <v>0</v>
      </c>
      <c r="P267" s="54">
        <v>0</v>
      </c>
      <c r="Q267" s="52">
        <v>32</v>
      </c>
      <c r="R267" s="118">
        <v>37.209302325581397</v>
      </c>
      <c r="S267" s="53">
        <v>9</v>
      </c>
      <c r="T267" s="118">
        <v>10.465116279069768</v>
      </c>
      <c r="U267" s="53">
        <v>0</v>
      </c>
      <c r="V267" s="118">
        <v>0</v>
      </c>
      <c r="W267" s="118">
        <v>19.054651162790698</v>
      </c>
      <c r="X267" s="124">
        <v>23.4575</v>
      </c>
      <c r="Y267" s="52">
        <v>0</v>
      </c>
      <c r="Z267" s="53">
        <v>1</v>
      </c>
      <c r="AA267" s="53">
        <v>14</v>
      </c>
      <c r="AB267" s="53">
        <v>39</v>
      </c>
      <c r="AC267" s="53">
        <v>25</v>
      </c>
      <c r="AD267" s="53">
        <v>7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118</v>
      </c>
      <c r="C268" s="52">
        <v>2</v>
      </c>
      <c r="D268" s="53">
        <v>2</v>
      </c>
      <c r="E268" s="53">
        <v>104</v>
      </c>
      <c r="F268" s="53">
        <v>0</v>
      </c>
      <c r="G268" s="53">
        <v>6</v>
      </c>
      <c r="H268" s="53">
        <v>4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39</v>
      </c>
      <c r="R268" s="118">
        <v>33.050847457627121</v>
      </c>
      <c r="S268" s="53">
        <v>11</v>
      </c>
      <c r="T268" s="118">
        <v>9.3220338983050848</v>
      </c>
      <c r="U268" s="53">
        <v>0</v>
      </c>
      <c r="V268" s="118">
        <v>0</v>
      </c>
      <c r="W268" s="118">
        <v>18.957627118644069</v>
      </c>
      <c r="X268" s="124">
        <v>23.1875</v>
      </c>
      <c r="Y268" s="52">
        <v>0</v>
      </c>
      <c r="Z268" s="53">
        <v>2</v>
      </c>
      <c r="AA268" s="53">
        <v>14</v>
      </c>
      <c r="AB268" s="53">
        <v>63</v>
      </c>
      <c r="AC268" s="53">
        <v>30</v>
      </c>
      <c r="AD268" s="53">
        <v>7</v>
      </c>
      <c r="AE268" s="53">
        <v>2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103</v>
      </c>
      <c r="C269" s="52">
        <v>3</v>
      </c>
      <c r="D269" s="53">
        <v>2</v>
      </c>
      <c r="E269" s="53">
        <v>75</v>
      </c>
      <c r="F269" s="53">
        <v>1</v>
      </c>
      <c r="G269" s="53">
        <v>9</v>
      </c>
      <c r="H269" s="53">
        <v>11</v>
      </c>
      <c r="I269" s="53">
        <v>0</v>
      </c>
      <c r="J269" s="53">
        <v>2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38</v>
      </c>
      <c r="R269" s="118">
        <v>36.893203883495147</v>
      </c>
      <c r="S269" s="53">
        <v>13</v>
      </c>
      <c r="T269" s="118">
        <v>12.621359223300971</v>
      </c>
      <c r="U269" s="53">
        <v>0</v>
      </c>
      <c r="V269" s="118">
        <v>0</v>
      </c>
      <c r="W269" s="118">
        <v>19.446601941747574</v>
      </c>
      <c r="X269" s="124">
        <v>23.974038461538459</v>
      </c>
      <c r="Y269" s="52">
        <v>0</v>
      </c>
      <c r="Z269" s="53">
        <v>1</v>
      </c>
      <c r="AA269" s="53">
        <v>10</v>
      </c>
      <c r="AB269" s="53">
        <v>54</v>
      </c>
      <c r="AC269" s="53">
        <v>26</v>
      </c>
      <c r="AD269" s="53">
        <v>11</v>
      </c>
      <c r="AE269" s="53">
        <v>1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118</v>
      </c>
      <c r="C270" s="52">
        <v>1</v>
      </c>
      <c r="D270" s="53">
        <v>1</v>
      </c>
      <c r="E270" s="53">
        <v>98</v>
      </c>
      <c r="F270" s="53">
        <v>0</v>
      </c>
      <c r="G270" s="53">
        <v>7</v>
      </c>
      <c r="H270" s="53">
        <v>8</v>
      </c>
      <c r="I270" s="53">
        <v>3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54</v>
      </c>
      <c r="R270" s="118">
        <v>45.762711864406782</v>
      </c>
      <c r="S270" s="53">
        <v>10</v>
      </c>
      <c r="T270" s="118">
        <v>8.4745762711864394</v>
      </c>
      <c r="U270" s="53">
        <v>1</v>
      </c>
      <c r="V270" s="118">
        <v>0.84745762711864403</v>
      </c>
      <c r="W270" s="118">
        <v>19.535593220338981</v>
      </c>
      <c r="X270" s="124">
        <v>23.196323529411764</v>
      </c>
      <c r="Y270" s="52">
        <v>0</v>
      </c>
      <c r="Z270" s="53">
        <v>1</v>
      </c>
      <c r="AA270" s="53">
        <v>12</v>
      </c>
      <c r="AB270" s="53">
        <v>51</v>
      </c>
      <c r="AC270" s="53">
        <v>51</v>
      </c>
      <c r="AD270" s="53">
        <v>2</v>
      </c>
      <c r="AE270" s="53">
        <v>0</v>
      </c>
      <c r="AF270" s="53">
        <v>1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127</v>
      </c>
      <c r="C271" s="52">
        <v>1</v>
      </c>
      <c r="D271" s="53">
        <v>5</v>
      </c>
      <c r="E271" s="53">
        <v>103</v>
      </c>
      <c r="F271" s="53">
        <v>0</v>
      </c>
      <c r="G271" s="53">
        <v>5</v>
      </c>
      <c r="H271" s="53">
        <v>8</v>
      </c>
      <c r="I271" s="53">
        <v>2</v>
      </c>
      <c r="J271" s="53">
        <v>0</v>
      </c>
      <c r="K271" s="53">
        <v>1</v>
      </c>
      <c r="L271" s="53">
        <v>0</v>
      </c>
      <c r="M271" s="53">
        <v>1</v>
      </c>
      <c r="N271" s="54">
        <v>0</v>
      </c>
      <c r="O271" s="54">
        <v>1</v>
      </c>
      <c r="P271" s="54">
        <v>0</v>
      </c>
      <c r="Q271" s="52">
        <v>73</v>
      </c>
      <c r="R271" s="118">
        <v>57.480314960629919</v>
      </c>
      <c r="S271" s="53">
        <v>35</v>
      </c>
      <c r="T271" s="118">
        <v>27.559055118110237</v>
      </c>
      <c r="U271" s="53">
        <v>1</v>
      </c>
      <c r="V271" s="118">
        <v>0.78740157480314954</v>
      </c>
      <c r="W271" s="118">
        <v>20.761417322834646</v>
      </c>
      <c r="X271" s="124">
        <v>25.577976190476189</v>
      </c>
      <c r="Y271" s="52">
        <v>0</v>
      </c>
      <c r="Z271" s="53">
        <v>2</v>
      </c>
      <c r="AA271" s="53">
        <v>12</v>
      </c>
      <c r="AB271" s="53">
        <v>40</v>
      </c>
      <c r="AC271" s="53">
        <v>50</v>
      </c>
      <c r="AD271" s="53">
        <v>21</v>
      </c>
      <c r="AE271" s="53">
        <v>1</v>
      </c>
      <c r="AF271" s="53">
        <v>1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122</v>
      </c>
      <c r="C272" s="52">
        <v>0</v>
      </c>
      <c r="D272" s="53">
        <v>3</v>
      </c>
      <c r="E272" s="53">
        <v>104</v>
      </c>
      <c r="F272" s="53">
        <v>1</v>
      </c>
      <c r="G272" s="53">
        <v>4</v>
      </c>
      <c r="H272" s="53">
        <v>6</v>
      </c>
      <c r="I272" s="53">
        <v>4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47</v>
      </c>
      <c r="R272" s="118">
        <v>38.524590163934427</v>
      </c>
      <c r="S272" s="53">
        <v>14</v>
      </c>
      <c r="T272" s="118">
        <v>11.475409836065573</v>
      </c>
      <c r="U272" s="53">
        <v>0</v>
      </c>
      <c r="V272" s="118">
        <v>0</v>
      </c>
      <c r="W272" s="118">
        <v>17.942622950819672</v>
      </c>
      <c r="X272" s="124">
        <v>23.515878378378378</v>
      </c>
      <c r="Y272" s="52">
        <v>1</v>
      </c>
      <c r="Z272" s="53">
        <v>11</v>
      </c>
      <c r="AA272" s="53">
        <v>18</v>
      </c>
      <c r="AB272" s="53">
        <v>45</v>
      </c>
      <c r="AC272" s="53">
        <v>37</v>
      </c>
      <c r="AD272" s="53">
        <v>8</v>
      </c>
      <c r="AE272" s="53">
        <v>2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158</v>
      </c>
      <c r="C273" s="52">
        <v>1</v>
      </c>
      <c r="D273" s="53">
        <v>4</v>
      </c>
      <c r="E273" s="53">
        <v>135</v>
      </c>
      <c r="F273" s="53">
        <v>0</v>
      </c>
      <c r="G273" s="53">
        <v>2</v>
      </c>
      <c r="H273" s="53">
        <v>8</v>
      </c>
      <c r="I273" s="53">
        <v>6</v>
      </c>
      <c r="J273" s="53">
        <v>0</v>
      </c>
      <c r="K273" s="53">
        <v>0</v>
      </c>
      <c r="L273" s="53">
        <v>1</v>
      </c>
      <c r="M273" s="53">
        <v>0</v>
      </c>
      <c r="N273" s="54">
        <v>1</v>
      </c>
      <c r="O273" s="54">
        <v>0</v>
      </c>
      <c r="P273" s="54">
        <v>0</v>
      </c>
      <c r="Q273" s="52">
        <v>51</v>
      </c>
      <c r="R273" s="118">
        <v>32.278481012658226</v>
      </c>
      <c r="S273" s="53">
        <v>12</v>
      </c>
      <c r="T273" s="118">
        <v>7.59493670886076</v>
      </c>
      <c r="U273" s="53">
        <v>3</v>
      </c>
      <c r="V273" s="118">
        <v>1.89873417721519</v>
      </c>
      <c r="W273" s="118">
        <v>18.384177215189872</v>
      </c>
      <c r="X273" s="124">
        <v>22.811918604651162</v>
      </c>
      <c r="Y273" s="52">
        <v>1</v>
      </c>
      <c r="Z273" s="53">
        <v>8</v>
      </c>
      <c r="AA273" s="53">
        <v>19</v>
      </c>
      <c r="AB273" s="53">
        <v>79</v>
      </c>
      <c r="AC273" s="53">
        <v>43</v>
      </c>
      <c r="AD273" s="53">
        <v>4</v>
      </c>
      <c r="AE273" s="53">
        <v>1</v>
      </c>
      <c r="AF273" s="53">
        <v>3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136</v>
      </c>
      <c r="C274" s="52">
        <v>2</v>
      </c>
      <c r="D274" s="53">
        <v>3</v>
      </c>
      <c r="E274" s="53">
        <v>117</v>
      </c>
      <c r="F274" s="53">
        <v>0</v>
      </c>
      <c r="G274" s="53">
        <v>7</v>
      </c>
      <c r="H274" s="53">
        <v>5</v>
      </c>
      <c r="I274" s="53">
        <v>0</v>
      </c>
      <c r="J274" s="53">
        <v>0</v>
      </c>
      <c r="K274" s="53">
        <v>0</v>
      </c>
      <c r="L274" s="53">
        <v>0</v>
      </c>
      <c r="M274" s="53">
        <v>2</v>
      </c>
      <c r="N274" s="54">
        <v>0</v>
      </c>
      <c r="O274" s="54">
        <v>0</v>
      </c>
      <c r="P274" s="54">
        <v>0</v>
      </c>
      <c r="Q274" s="52">
        <v>54</v>
      </c>
      <c r="R274" s="118">
        <v>39.705882352941174</v>
      </c>
      <c r="S274" s="53">
        <v>18</v>
      </c>
      <c r="T274" s="118">
        <v>13.23529411764706</v>
      </c>
      <c r="U274" s="53">
        <v>0</v>
      </c>
      <c r="V274" s="118">
        <v>0</v>
      </c>
      <c r="W274" s="118">
        <v>19.380882352941178</v>
      </c>
      <c r="X274" s="124">
        <v>23.735060975609755</v>
      </c>
      <c r="Y274" s="52">
        <v>1</v>
      </c>
      <c r="Z274" s="53">
        <v>1</v>
      </c>
      <c r="AA274" s="53">
        <v>13</v>
      </c>
      <c r="AB274" s="53">
        <v>67</v>
      </c>
      <c r="AC274" s="53">
        <v>41</v>
      </c>
      <c r="AD274" s="53">
        <v>11</v>
      </c>
      <c r="AE274" s="53">
        <v>2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146</v>
      </c>
      <c r="C275" s="52">
        <v>1</v>
      </c>
      <c r="D275" s="53">
        <v>3</v>
      </c>
      <c r="E275" s="53">
        <v>131</v>
      </c>
      <c r="F275" s="53">
        <v>0</v>
      </c>
      <c r="G275" s="53">
        <v>5</v>
      </c>
      <c r="H275" s="53">
        <v>4</v>
      </c>
      <c r="I275" s="53">
        <v>1</v>
      </c>
      <c r="J275" s="53">
        <v>0</v>
      </c>
      <c r="K275" s="53">
        <v>0</v>
      </c>
      <c r="L275" s="53">
        <v>0</v>
      </c>
      <c r="M275" s="53">
        <v>1</v>
      </c>
      <c r="N275" s="54">
        <v>0</v>
      </c>
      <c r="O275" s="54">
        <v>0</v>
      </c>
      <c r="P275" s="54">
        <v>0</v>
      </c>
      <c r="Q275" s="52">
        <v>62</v>
      </c>
      <c r="R275" s="118">
        <v>42.465753424657535</v>
      </c>
      <c r="S275" s="53">
        <v>21</v>
      </c>
      <c r="T275" s="118">
        <v>14.383561643835616</v>
      </c>
      <c r="U275" s="53">
        <v>0</v>
      </c>
      <c r="V275" s="118">
        <v>0</v>
      </c>
      <c r="W275" s="118">
        <v>19.63013698630137</v>
      </c>
      <c r="X275" s="124">
        <v>23.996195652173913</v>
      </c>
      <c r="Y275" s="52">
        <v>2</v>
      </c>
      <c r="Z275" s="53">
        <v>1</v>
      </c>
      <c r="AA275" s="53">
        <v>13</v>
      </c>
      <c r="AB275" s="53">
        <v>68</v>
      </c>
      <c r="AC275" s="53">
        <v>46</v>
      </c>
      <c r="AD275" s="53">
        <v>14</v>
      </c>
      <c r="AE275" s="53">
        <v>2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168</v>
      </c>
      <c r="C276" s="52">
        <v>5</v>
      </c>
      <c r="D276" s="53">
        <v>0</v>
      </c>
      <c r="E276" s="53">
        <v>148</v>
      </c>
      <c r="F276" s="53">
        <v>0</v>
      </c>
      <c r="G276" s="53">
        <v>5</v>
      </c>
      <c r="H276" s="53">
        <v>3</v>
      </c>
      <c r="I276" s="53">
        <v>4</v>
      </c>
      <c r="J276" s="53">
        <v>0</v>
      </c>
      <c r="K276" s="53">
        <v>1</v>
      </c>
      <c r="L276" s="53">
        <v>0</v>
      </c>
      <c r="M276" s="53">
        <v>2</v>
      </c>
      <c r="N276" s="54">
        <v>0</v>
      </c>
      <c r="O276" s="54">
        <v>0</v>
      </c>
      <c r="P276" s="54">
        <v>0</v>
      </c>
      <c r="Q276" s="52">
        <v>70</v>
      </c>
      <c r="R276" s="118">
        <v>41.666666666666671</v>
      </c>
      <c r="S276" s="53">
        <v>18</v>
      </c>
      <c r="T276" s="118">
        <v>10.714285714285714</v>
      </c>
      <c r="U276" s="53">
        <v>0</v>
      </c>
      <c r="V276" s="118">
        <v>0</v>
      </c>
      <c r="W276" s="118">
        <v>18.723809523809521</v>
      </c>
      <c r="X276" s="124">
        <v>23.370833333333334</v>
      </c>
      <c r="Y276" s="52">
        <v>1</v>
      </c>
      <c r="Z276" s="53">
        <v>2</v>
      </c>
      <c r="AA276" s="53">
        <v>35</v>
      </c>
      <c r="AB276" s="53">
        <v>60</v>
      </c>
      <c r="AC276" s="53">
        <v>60</v>
      </c>
      <c r="AD276" s="53">
        <v>6</v>
      </c>
      <c r="AE276" s="53">
        <v>4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166</v>
      </c>
      <c r="C277" s="52">
        <v>1</v>
      </c>
      <c r="D277" s="53">
        <v>5</v>
      </c>
      <c r="E277" s="53">
        <v>151</v>
      </c>
      <c r="F277" s="53">
        <v>0</v>
      </c>
      <c r="G277" s="53">
        <v>1</v>
      </c>
      <c r="H277" s="53">
        <v>3</v>
      </c>
      <c r="I277" s="53">
        <v>3</v>
      </c>
      <c r="J277" s="53">
        <v>0</v>
      </c>
      <c r="K277" s="53">
        <v>1</v>
      </c>
      <c r="L277" s="53">
        <v>0</v>
      </c>
      <c r="M277" s="53">
        <v>1</v>
      </c>
      <c r="N277" s="54">
        <v>0</v>
      </c>
      <c r="O277" s="54">
        <v>0</v>
      </c>
      <c r="P277" s="54">
        <v>0</v>
      </c>
      <c r="Q277" s="52">
        <v>54</v>
      </c>
      <c r="R277" s="118">
        <v>32.53012048192771</v>
      </c>
      <c r="S277" s="53">
        <v>9</v>
      </c>
      <c r="T277" s="118">
        <v>5.4216867469879517</v>
      </c>
      <c r="U277" s="53">
        <v>0</v>
      </c>
      <c r="V277" s="118">
        <v>0</v>
      </c>
      <c r="W277" s="118">
        <v>19.269277108433734</v>
      </c>
      <c r="X277" s="124">
        <v>22.60688775510204</v>
      </c>
      <c r="Y277" s="52">
        <v>0</v>
      </c>
      <c r="Z277" s="53">
        <v>1</v>
      </c>
      <c r="AA277" s="53">
        <v>14</v>
      </c>
      <c r="AB277" s="53">
        <v>97</v>
      </c>
      <c r="AC277" s="53">
        <v>49</v>
      </c>
      <c r="AD277" s="53">
        <v>4</v>
      </c>
      <c r="AE277" s="53">
        <v>1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174</v>
      </c>
      <c r="C278" s="52">
        <v>1</v>
      </c>
      <c r="D278" s="53">
        <v>3</v>
      </c>
      <c r="E278" s="53">
        <v>154</v>
      </c>
      <c r="F278" s="53">
        <v>0</v>
      </c>
      <c r="G278" s="53">
        <v>6</v>
      </c>
      <c r="H278" s="53">
        <v>6</v>
      </c>
      <c r="I278" s="53">
        <v>2</v>
      </c>
      <c r="J278" s="53">
        <v>1</v>
      </c>
      <c r="K278" s="53">
        <v>0</v>
      </c>
      <c r="L278" s="53">
        <v>0</v>
      </c>
      <c r="M278" s="53">
        <v>1</v>
      </c>
      <c r="N278" s="54">
        <v>0</v>
      </c>
      <c r="O278" s="54">
        <v>0</v>
      </c>
      <c r="P278" s="54">
        <v>0</v>
      </c>
      <c r="Q278" s="52">
        <v>50</v>
      </c>
      <c r="R278" s="118">
        <v>28.735632183908045</v>
      </c>
      <c r="S278" s="53">
        <v>20</v>
      </c>
      <c r="T278" s="118">
        <v>11.494252873563218</v>
      </c>
      <c r="U278" s="53">
        <v>0</v>
      </c>
      <c r="V278" s="118">
        <v>0</v>
      </c>
      <c r="W278" s="118">
        <v>18.205747126436783</v>
      </c>
      <c r="X278" s="124">
        <v>22.782236842105263</v>
      </c>
      <c r="Y278" s="52">
        <v>0</v>
      </c>
      <c r="Z278" s="53">
        <v>5</v>
      </c>
      <c r="AA278" s="53">
        <v>22</v>
      </c>
      <c r="AB278" s="53">
        <v>97</v>
      </c>
      <c r="AC278" s="53">
        <v>38</v>
      </c>
      <c r="AD278" s="53">
        <v>11</v>
      </c>
      <c r="AE278" s="53">
        <v>1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125</v>
      </c>
      <c r="C279" s="52">
        <v>1</v>
      </c>
      <c r="D279" s="53">
        <v>2</v>
      </c>
      <c r="E279" s="53">
        <v>109</v>
      </c>
      <c r="F279" s="53">
        <v>0</v>
      </c>
      <c r="G279" s="53">
        <v>6</v>
      </c>
      <c r="H279" s="53">
        <v>3</v>
      </c>
      <c r="I279" s="53">
        <v>3</v>
      </c>
      <c r="J279" s="53">
        <v>0</v>
      </c>
      <c r="K279" s="53">
        <v>0</v>
      </c>
      <c r="L279" s="53">
        <v>0</v>
      </c>
      <c r="M279" s="53">
        <v>1</v>
      </c>
      <c r="N279" s="54">
        <v>0</v>
      </c>
      <c r="O279" s="54">
        <v>0</v>
      </c>
      <c r="P279" s="54">
        <v>0</v>
      </c>
      <c r="Q279" s="52">
        <v>38</v>
      </c>
      <c r="R279" s="118">
        <v>30.4</v>
      </c>
      <c r="S279" s="53">
        <v>8</v>
      </c>
      <c r="T279" s="118">
        <v>6.4</v>
      </c>
      <c r="U279" s="53">
        <v>0</v>
      </c>
      <c r="V279" s="118">
        <v>0</v>
      </c>
      <c r="W279" s="118">
        <v>18.536799999999999</v>
      </c>
      <c r="X279" s="124">
        <v>22.468382352941177</v>
      </c>
      <c r="Y279" s="52">
        <v>0</v>
      </c>
      <c r="Z279" s="53">
        <v>0</v>
      </c>
      <c r="AA279" s="53">
        <v>21</v>
      </c>
      <c r="AB279" s="53">
        <v>66</v>
      </c>
      <c r="AC279" s="53">
        <v>34</v>
      </c>
      <c r="AD279" s="53">
        <v>4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140</v>
      </c>
      <c r="C280" s="52">
        <v>1</v>
      </c>
      <c r="D280" s="53">
        <v>3</v>
      </c>
      <c r="E280" s="53">
        <v>115</v>
      </c>
      <c r="F280" s="53">
        <v>1</v>
      </c>
      <c r="G280" s="53">
        <v>8</v>
      </c>
      <c r="H280" s="53">
        <v>5</v>
      </c>
      <c r="I280" s="53">
        <v>4</v>
      </c>
      <c r="J280" s="53">
        <v>0</v>
      </c>
      <c r="K280" s="53">
        <v>2</v>
      </c>
      <c r="L280" s="53">
        <v>0</v>
      </c>
      <c r="M280" s="53">
        <v>1</v>
      </c>
      <c r="N280" s="54">
        <v>0</v>
      </c>
      <c r="O280" s="54">
        <v>0</v>
      </c>
      <c r="P280" s="54">
        <v>0</v>
      </c>
      <c r="Q280" s="52">
        <v>30</v>
      </c>
      <c r="R280" s="118">
        <v>21.428571428571427</v>
      </c>
      <c r="S280" s="53">
        <v>7</v>
      </c>
      <c r="T280" s="118">
        <v>5</v>
      </c>
      <c r="U280" s="53">
        <v>0</v>
      </c>
      <c r="V280" s="118">
        <v>0</v>
      </c>
      <c r="W280" s="118">
        <v>16.600000000000001</v>
      </c>
      <c r="X280" s="124">
        <v>21.512499999999999</v>
      </c>
      <c r="Y280" s="52">
        <v>1</v>
      </c>
      <c r="Z280" s="53">
        <v>10</v>
      </c>
      <c r="AA280" s="53">
        <v>38</v>
      </c>
      <c r="AB280" s="53">
        <v>61</v>
      </c>
      <c r="AC280" s="53">
        <v>24</v>
      </c>
      <c r="AD280" s="53">
        <v>6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147</v>
      </c>
      <c r="C281" s="52">
        <v>0</v>
      </c>
      <c r="D281" s="53">
        <v>7</v>
      </c>
      <c r="E281" s="53">
        <v>110</v>
      </c>
      <c r="F281" s="53">
        <v>1</v>
      </c>
      <c r="G281" s="53">
        <v>11</v>
      </c>
      <c r="H281" s="53">
        <v>10</v>
      </c>
      <c r="I281" s="53">
        <v>7</v>
      </c>
      <c r="J281" s="53">
        <v>0</v>
      </c>
      <c r="K281" s="53">
        <v>0</v>
      </c>
      <c r="L281" s="53">
        <v>0</v>
      </c>
      <c r="M281" s="53">
        <v>1</v>
      </c>
      <c r="N281" s="54">
        <v>0</v>
      </c>
      <c r="O281" s="54">
        <v>0</v>
      </c>
      <c r="P281" s="54">
        <v>0</v>
      </c>
      <c r="Q281" s="52">
        <v>32</v>
      </c>
      <c r="R281" s="118">
        <v>21.768707482993197</v>
      </c>
      <c r="S281" s="53">
        <v>9</v>
      </c>
      <c r="T281" s="118">
        <v>6.1224489795918364</v>
      </c>
      <c r="U281" s="53">
        <v>0</v>
      </c>
      <c r="V281" s="118">
        <v>0</v>
      </c>
      <c r="W281" s="118">
        <v>18.493877551020411</v>
      </c>
      <c r="X281" s="124">
        <v>21.627499999999998</v>
      </c>
      <c r="Y281" s="52">
        <v>0</v>
      </c>
      <c r="Z281" s="53">
        <v>1</v>
      </c>
      <c r="AA281" s="53">
        <v>17</v>
      </c>
      <c r="AB281" s="53">
        <v>97</v>
      </c>
      <c r="AC281" s="53">
        <v>25</v>
      </c>
      <c r="AD281" s="53">
        <v>6</v>
      </c>
      <c r="AE281" s="53">
        <v>1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158</v>
      </c>
      <c r="C282" s="52">
        <v>4</v>
      </c>
      <c r="D282" s="53">
        <v>4</v>
      </c>
      <c r="E282" s="53">
        <v>131</v>
      </c>
      <c r="F282" s="53">
        <v>1</v>
      </c>
      <c r="G282" s="53">
        <v>4</v>
      </c>
      <c r="H282" s="53">
        <v>4</v>
      </c>
      <c r="I282" s="53">
        <v>8</v>
      </c>
      <c r="J282" s="53">
        <v>2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16</v>
      </c>
      <c r="R282" s="118">
        <v>10.126582278481013</v>
      </c>
      <c r="S282" s="53">
        <v>3</v>
      </c>
      <c r="T282" s="118">
        <v>1.89873417721519</v>
      </c>
      <c r="U282" s="53">
        <v>0</v>
      </c>
      <c r="V282" s="118">
        <v>0</v>
      </c>
      <c r="W282" s="118">
        <v>16.621518987341769</v>
      </c>
      <c r="X282" s="124">
        <v>19.236458333333331</v>
      </c>
      <c r="Y282" s="52">
        <v>0</v>
      </c>
      <c r="Z282" s="53">
        <v>6</v>
      </c>
      <c r="AA282" s="53">
        <v>40</v>
      </c>
      <c r="AB282" s="53">
        <v>96</v>
      </c>
      <c r="AC282" s="53">
        <v>15</v>
      </c>
      <c r="AD282" s="53">
        <v>1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146</v>
      </c>
      <c r="C283" s="52">
        <v>3</v>
      </c>
      <c r="D283" s="53">
        <v>3</v>
      </c>
      <c r="E283" s="53">
        <v>120</v>
      </c>
      <c r="F283" s="53">
        <v>1</v>
      </c>
      <c r="G283" s="53">
        <v>4</v>
      </c>
      <c r="H283" s="53">
        <v>8</v>
      </c>
      <c r="I283" s="53">
        <v>6</v>
      </c>
      <c r="J283" s="53">
        <v>0</v>
      </c>
      <c r="K283" s="53">
        <v>0</v>
      </c>
      <c r="L283" s="53">
        <v>0</v>
      </c>
      <c r="M283" s="53">
        <v>1</v>
      </c>
      <c r="N283" s="54">
        <v>0</v>
      </c>
      <c r="O283" s="54">
        <v>0</v>
      </c>
      <c r="P283" s="54">
        <v>0</v>
      </c>
      <c r="Q283" s="52">
        <v>16</v>
      </c>
      <c r="R283" s="118">
        <v>10.95890410958904</v>
      </c>
      <c r="S283" s="53">
        <v>4</v>
      </c>
      <c r="T283" s="118">
        <v>2.7397260273972601</v>
      </c>
      <c r="U283" s="53">
        <v>0</v>
      </c>
      <c r="V283" s="118">
        <v>0</v>
      </c>
      <c r="W283" s="118">
        <v>16.565753424657533</v>
      </c>
      <c r="X283" s="124">
        <v>19.353846153846153</v>
      </c>
      <c r="Y283" s="52">
        <v>2</v>
      </c>
      <c r="Z283" s="53">
        <v>3</v>
      </c>
      <c r="AA283" s="53">
        <v>21</v>
      </c>
      <c r="AB283" s="53">
        <v>104</v>
      </c>
      <c r="AC283" s="53">
        <v>13</v>
      </c>
      <c r="AD283" s="53">
        <v>2</v>
      </c>
      <c r="AE283" s="53">
        <v>1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165</v>
      </c>
      <c r="C284" s="52">
        <v>5</v>
      </c>
      <c r="D284" s="53">
        <v>5</v>
      </c>
      <c r="E284" s="53">
        <v>118</v>
      </c>
      <c r="F284" s="53">
        <v>0</v>
      </c>
      <c r="G284" s="53">
        <v>13</v>
      </c>
      <c r="H284" s="53">
        <v>12</v>
      </c>
      <c r="I284" s="53">
        <v>11</v>
      </c>
      <c r="J284" s="53">
        <v>0</v>
      </c>
      <c r="K284" s="53">
        <v>0</v>
      </c>
      <c r="L284" s="53">
        <v>0</v>
      </c>
      <c r="M284" s="53">
        <v>1</v>
      </c>
      <c r="N284" s="54">
        <v>0</v>
      </c>
      <c r="O284" s="54">
        <v>0</v>
      </c>
      <c r="P284" s="54">
        <v>0</v>
      </c>
      <c r="Q284" s="52">
        <v>40</v>
      </c>
      <c r="R284" s="118">
        <v>24.242424242424242</v>
      </c>
      <c r="S284" s="53">
        <v>10</v>
      </c>
      <c r="T284" s="118">
        <v>6.0606060606060606</v>
      </c>
      <c r="U284" s="53">
        <v>0</v>
      </c>
      <c r="V284" s="118">
        <v>0</v>
      </c>
      <c r="W284" s="118">
        <v>17.470909090909089</v>
      </c>
      <c r="X284" s="124">
        <v>22.020312499999999</v>
      </c>
      <c r="Y284" s="52">
        <v>1</v>
      </c>
      <c r="Z284" s="53">
        <v>10</v>
      </c>
      <c r="AA284" s="53">
        <v>33</v>
      </c>
      <c r="AB284" s="53">
        <v>81</v>
      </c>
      <c r="AC284" s="53">
        <v>32</v>
      </c>
      <c r="AD284" s="53">
        <v>6</v>
      </c>
      <c r="AE284" s="53">
        <v>2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160</v>
      </c>
      <c r="C285" s="52">
        <v>3</v>
      </c>
      <c r="D285" s="53">
        <v>3</v>
      </c>
      <c r="E285" s="53">
        <v>136</v>
      </c>
      <c r="F285" s="53">
        <v>2</v>
      </c>
      <c r="G285" s="53">
        <v>6</v>
      </c>
      <c r="H285" s="53">
        <v>6</v>
      </c>
      <c r="I285" s="53">
        <v>4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22</v>
      </c>
      <c r="R285" s="118">
        <v>13.750000000000002</v>
      </c>
      <c r="S285" s="53">
        <v>7</v>
      </c>
      <c r="T285" s="118">
        <v>4.375</v>
      </c>
      <c r="U285" s="53">
        <v>0</v>
      </c>
      <c r="V285" s="118">
        <v>0</v>
      </c>
      <c r="W285" s="118">
        <v>15.25</v>
      </c>
      <c r="X285" s="124">
        <v>19.465086206896551</v>
      </c>
      <c r="Y285" s="52">
        <v>1</v>
      </c>
      <c r="Z285" s="53">
        <v>10</v>
      </c>
      <c r="AA285" s="53">
        <v>69</v>
      </c>
      <c r="AB285" s="53">
        <v>58</v>
      </c>
      <c r="AC285" s="53">
        <v>19</v>
      </c>
      <c r="AD285" s="53">
        <v>2</v>
      </c>
      <c r="AE285" s="53">
        <v>1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165</v>
      </c>
      <c r="C286" s="52">
        <v>10</v>
      </c>
      <c r="D286" s="53">
        <v>3</v>
      </c>
      <c r="E286" s="53">
        <v>128</v>
      </c>
      <c r="F286" s="53">
        <v>1</v>
      </c>
      <c r="G286" s="53">
        <v>9</v>
      </c>
      <c r="H286" s="53">
        <v>11</v>
      </c>
      <c r="I286" s="53">
        <v>2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1</v>
      </c>
      <c r="P286" s="54">
        <v>0</v>
      </c>
      <c r="Q286" s="52">
        <v>27</v>
      </c>
      <c r="R286" s="118">
        <v>16.363636363636363</v>
      </c>
      <c r="S286" s="53">
        <v>9</v>
      </c>
      <c r="T286" s="118">
        <v>5.4545454545454541</v>
      </c>
      <c r="U286" s="53">
        <v>0</v>
      </c>
      <c r="V286" s="118">
        <v>0</v>
      </c>
      <c r="W286" s="118">
        <v>16.330909090909092</v>
      </c>
      <c r="X286" s="124">
        <v>20.148863636363636</v>
      </c>
      <c r="Y286" s="52">
        <v>4</v>
      </c>
      <c r="Z286" s="53">
        <v>12</v>
      </c>
      <c r="AA286" s="53">
        <v>42</v>
      </c>
      <c r="AB286" s="53">
        <v>80</v>
      </c>
      <c r="AC286" s="53">
        <v>22</v>
      </c>
      <c r="AD286" s="53">
        <v>5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148</v>
      </c>
      <c r="C287" s="52">
        <v>6</v>
      </c>
      <c r="D287" s="53">
        <v>4</v>
      </c>
      <c r="E287" s="53">
        <v>109</v>
      </c>
      <c r="F287" s="53">
        <v>1</v>
      </c>
      <c r="G287" s="53">
        <v>7</v>
      </c>
      <c r="H287" s="53">
        <v>5</v>
      </c>
      <c r="I287" s="53">
        <v>13</v>
      </c>
      <c r="J287" s="53">
        <v>1</v>
      </c>
      <c r="K287" s="53">
        <v>1</v>
      </c>
      <c r="L287" s="53">
        <v>0</v>
      </c>
      <c r="M287" s="53">
        <v>1</v>
      </c>
      <c r="N287" s="54">
        <v>0</v>
      </c>
      <c r="O287" s="54">
        <v>0</v>
      </c>
      <c r="P287" s="54">
        <v>0</v>
      </c>
      <c r="Q287" s="52">
        <v>34</v>
      </c>
      <c r="R287" s="118">
        <v>22.972972972972975</v>
      </c>
      <c r="S287" s="53">
        <v>4</v>
      </c>
      <c r="T287" s="118">
        <v>2.7027027027027026</v>
      </c>
      <c r="U287" s="53">
        <v>0</v>
      </c>
      <c r="V287" s="118">
        <v>0</v>
      </c>
      <c r="W287" s="118">
        <v>16.918918918918919</v>
      </c>
      <c r="X287" s="124">
        <v>21.425378787878788</v>
      </c>
      <c r="Y287" s="52">
        <v>1</v>
      </c>
      <c r="Z287" s="53">
        <v>0</v>
      </c>
      <c r="AA287" s="53">
        <v>38</v>
      </c>
      <c r="AB287" s="53">
        <v>75</v>
      </c>
      <c r="AC287" s="53">
        <v>33</v>
      </c>
      <c r="AD287" s="53">
        <v>1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146</v>
      </c>
      <c r="C288" s="52">
        <v>5</v>
      </c>
      <c r="D288" s="53">
        <v>7</v>
      </c>
      <c r="E288" s="53">
        <v>109</v>
      </c>
      <c r="F288" s="53">
        <v>1</v>
      </c>
      <c r="G288" s="53">
        <v>8</v>
      </c>
      <c r="H288" s="53">
        <v>6</v>
      </c>
      <c r="I288" s="53">
        <v>9</v>
      </c>
      <c r="J288" s="53">
        <v>0</v>
      </c>
      <c r="K288" s="53">
        <v>0</v>
      </c>
      <c r="L288" s="53">
        <v>0</v>
      </c>
      <c r="M288" s="53">
        <v>1</v>
      </c>
      <c r="N288" s="54">
        <v>0</v>
      </c>
      <c r="O288" s="54">
        <v>0</v>
      </c>
      <c r="P288" s="54">
        <v>0</v>
      </c>
      <c r="Q288" s="52">
        <v>53</v>
      </c>
      <c r="R288" s="118">
        <v>36.301369863013697</v>
      </c>
      <c r="S288" s="53">
        <v>17</v>
      </c>
      <c r="T288" s="118">
        <v>11.643835616438356</v>
      </c>
      <c r="U288" s="53">
        <v>0</v>
      </c>
      <c r="V288" s="118">
        <v>0</v>
      </c>
      <c r="W288" s="118">
        <v>18.306849315068494</v>
      </c>
      <c r="X288" s="124">
        <v>23.624679487179488</v>
      </c>
      <c r="Y288" s="52">
        <v>1</v>
      </c>
      <c r="Z288" s="53">
        <v>3</v>
      </c>
      <c r="AA288" s="53">
        <v>35</v>
      </c>
      <c r="AB288" s="53">
        <v>54</v>
      </c>
      <c r="AC288" s="53">
        <v>39</v>
      </c>
      <c r="AD288" s="53">
        <v>13</v>
      </c>
      <c r="AE288" s="53">
        <v>1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170</v>
      </c>
      <c r="C289" s="52">
        <v>5</v>
      </c>
      <c r="D289" s="53">
        <v>7</v>
      </c>
      <c r="E289" s="53">
        <v>137</v>
      </c>
      <c r="F289" s="53">
        <v>1</v>
      </c>
      <c r="G289" s="53">
        <v>6</v>
      </c>
      <c r="H289" s="53">
        <v>9</v>
      </c>
      <c r="I289" s="53">
        <v>4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1</v>
      </c>
      <c r="P289" s="54">
        <v>0</v>
      </c>
      <c r="Q289" s="52">
        <v>25</v>
      </c>
      <c r="R289" s="118">
        <v>14.705882352941178</v>
      </c>
      <c r="S289" s="53">
        <v>6</v>
      </c>
      <c r="T289" s="118">
        <v>3.5294117647058822</v>
      </c>
      <c r="U289" s="53">
        <v>1</v>
      </c>
      <c r="V289" s="118">
        <v>0.58823529411764708</v>
      </c>
      <c r="W289" s="118">
        <v>15.812941176470588</v>
      </c>
      <c r="X289" s="124">
        <v>19.598437499999999</v>
      </c>
      <c r="Y289" s="52">
        <v>0</v>
      </c>
      <c r="Z289" s="53">
        <v>14</v>
      </c>
      <c r="AA289" s="53">
        <v>67</v>
      </c>
      <c r="AB289" s="53">
        <v>64</v>
      </c>
      <c r="AC289" s="53">
        <v>22</v>
      </c>
      <c r="AD289" s="53">
        <v>1</v>
      </c>
      <c r="AE289" s="53">
        <v>1</v>
      </c>
      <c r="AF289" s="53">
        <v>0</v>
      </c>
      <c r="AG289" s="53">
        <v>1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146</v>
      </c>
      <c r="C290" s="52">
        <v>5</v>
      </c>
      <c r="D290" s="53">
        <v>6</v>
      </c>
      <c r="E290" s="53">
        <v>116</v>
      </c>
      <c r="F290" s="53">
        <v>1</v>
      </c>
      <c r="G290" s="53">
        <v>3</v>
      </c>
      <c r="H290" s="53">
        <v>13</v>
      </c>
      <c r="I290" s="53">
        <v>1</v>
      </c>
      <c r="J290" s="53">
        <v>0</v>
      </c>
      <c r="K290" s="53">
        <v>0</v>
      </c>
      <c r="L290" s="53">
        <v>1</v>
      </c>
      <c r="M290" s="53">
        <v>0</v>
      </c>
      <c r="N290" s="54">
        <v>0</v>
      </c>
      <c r="O290" s="54">
        <v>0</v>
      </c>
      <c r="P290" s="54">
        <v>0</v>
      </c>
      <c r="Q290" s="52">
        <v>54</v>
      </c>
      <c r="R290" s="118">
        <v>36.986301369863014</v>
      </c>
      <c r="S290" s="53">
        <v>23</v>
      </c>
      <c r="T290" s="118">
        <v>15.753424657534246</v>
      </c>
      <c r="U290" s="53">
        <v>1</v>
      </c>
      <c r="V290" s="118">
        <v>0.68493150684931503</v>
      </c>
      <c r="W290" s="118">
        <v>19.13013698630137</v>
      </c>
      <c r="X290" s="124">
        <v>23.752884615384612</v>
      </c>
      <c r="Y290" s="52">
        <v>0</v>
      </c>
      <c r="Z290" s="53">
        <v>1</v>
      </c>
      <c r="AA290" s="53">
        <v>24</v>
      </c>
      <c r="AB290" s="53">
        <v>67</v>
      </c>
      <c r="AC290" s="53">
        <v>39</v>
      </c>
      <c r="AD290" s="53">
        <v>13</v>
      </c>
      <c r="AE290" s="53">
        <v>1</v>
      </c>
      <c r="AF290" s="53">
        <v>1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157</v>
      </c>
      <c r="C291" s="52">
        <v>1</v>
      </c>
      <c r="D291" s="53">
        <v>6</v>
      </c>
      <c r="E291" s="53">
        <v>123</v>
      </c>
      <c r="F291" s="53">
        <v>0</v>
      </c>
      <c r="G291" s="53">
        <v>7</v>
      </c>
      <c r="H291" s="53">
        <v>11</v>
      </c>
      <c r="I291" s="53">
        <v>6</v>
      </c>
      <c r="J291" s="53">
        <v>1</v>
      </c>
      <c r="K291" s="53">
        <v>0</v>
      </c>
      <c r="L291" s="53">
        <v>0</v>
      </c>
      <c r="M291" s="53">
        <v>2</v>
      </c>
      <c r="N291" s="54">
        <v>0</v>
      </c>
      <c r="O291" s="54">
        <v>0</v>
      </c>
      <c r="P291" s="54">
        <v>0</v>
      </c>
      <c r="Q291" s="52">
        <v>34</v>
      </c>
      <c r="R291" s="118">
        <v>21.656050955414013</v>
      </c>
      <c r="S291" s="53">
        <v>13</v>
      </c>
      <c r="T291" s="118">
        <v>8.2802547770700627</v>
      </c>
      <c r="U291" s="53">
        <v>0</v>
      </c>
      <c r="V291" s="118">
        <v>0</v>
      </c>
      <c r="W291" s="118">
        <v>16.297452229299363</v>
      </c>
      <c r="X291" s="124">
        <v>21.909239130434781</v>
      </c>
      <c r="Y291" s="52">
        <v>3</v>
      </c>
      <c r="Z291" s="53">
        <v>14</v>
      </c>
      <c r="AA291" s="53">
        <v>47</v>
      </c>
      <c r="AB291" s="53">
        <v>59</v>
      </c>
      <c r="AC291" s="53">
        <v>23</v>
      </c>
      <c r="AD291" s="53">
        <v>9</v>
      </c>
      <c r="AE291" s="53">
        <v>2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149</v>
      </c>
      <c r="C292" s="52">
        <v>2</v>
      </c>
      <c r="D292" s="53">
        <v>3</v>
      </c>
      <c r="E292" s="53">
        <v>115</v>
      </c>
      <c r="F292" s="53">
        <v>0</v>
      </c>
      <c r="G292" s="53">
        <v>12</v>
      </c>
      <c r="H292" s="53">
        <v>12</v>
      </c>
      <c r="I292" s="53">
        <v>5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42</v>
      </c>
      <c r="R292" s="118">
        <v>28.187919463087248</v>
      </c>
      <c r="S292" s="53">
        <v>10</v>
      </c>
      <c r="T292" s="118">
        <v>6.7114093959731544</v>
      </c>
      <c r="U292" s="53">
        <v>2</v>
      </c>
      <c r="V292" s="118">
        <v>1.3422818791946309</v>
      </c>
      <c r="W292" s="118">
        <v>18.011409395973153</v>
      </c>
      <c r="X292" s="124">
        <v>22.614772727272726</v>
      </c>
      <c r="Y292" s="52">
        <v>0</v>
      </c>
      <c r="Z292" s="53">
        <v>1</v>
      </c>
      <c r="AA292" s="53">
        <v>39</v>
      </c>
      <c r="AB292" s="53">
        <v>67</v>
      </c>
      <c r="AC292" s="53">
        <v>33</v>
      </c>
      <c r="AD292" s="53">
        <v>7</v>
      </c>
      <c r="AE292" s="53">
        <v>0</v>
      </c>
      <c r="AF292" s="53">
        <v>2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142</v>
      </c>
      <c r="C293" s="52">
        <v>4</v>
      </c>
      <c r="D293" s="53">
        <v>9</v>
      </c>
      <c r="E293" s="53">
        <v>107</v>
      </c>
      <c r="F293" s="53">
        <v>1</v>
      </c>
      <c r="G293" s="53">
        <v>8</v>
      </c>
      <c r="H293" s="53">
        <v>4</v>
      </c>
      <c r="I293" s="53">
        <v>9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43</v>
      </c>
      <c r="R293" s="118">
        <v>30.281690140845068</v>
      </c>
      <c r="S293" s="53">
        <v>11</v>
      </c>
      <c r="T293" s="118">
        <v>7.7464788732394361</v>
      </c>
      <c r="U293" s="53">
        <v>1</v>
      </c>
      <c r="V293" s="118">
        <v>0.70422535211267612</v>
      </c>
      <c r="W293" s="118">
        <v>18.176056338028168</v>
      </c>
      <c r="X293" s="124">
        <v>22.737500000000001</v>
      </c>
      <c r="Y293" s="52">
        <v>0</v>
      </c>
      <c r="Z293" s="53">
        <v>6</v>
      </c>
      <c r="AA293" s="53">
        <v>23</v>
      </c>
      <c r="AB293" s="53">
        <v>70</v>
      </c>
      <c r="AC293" s="53">
        <v>35</v>
      </c>
      <c r="AD293" s="53">
        <v>7</v>
      </c>
      <c r="AE293" s="53">
        <v>0</v>
      </c>
      <c r="AF293" s="53">
        <v>1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145</v>
      </c>
      <c r="C294" s="52">
        <v>3</v>
      </c>
      <c r="D294" s="53">
        <v>4</v>
      </c>
      <c r="E294" s="53">
        <v>114</v>
      </c>
      <c r="F294" s="53">
        <v>1</v>
      </c>
      <c r="G294" s="53">
        <v>4</v>
      </c>
      <c r="H294" s="53">
        <v>11</v>
      </c>
      <c r="I294" s="53">
        <v>7</v>
      </c>
      <c r="J294" s="53">
        <v>1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69</v>
      </c>
      <c r="R294" s="118">
        <v>47.586206896551722</v>
      </c>
      <c r="S294" s="53">
        <v>13</v>
      </c>
      <c r="T294" s="118">
        <v>8.9655172413793096</v>
      </c>
      <c r="U294" s="53">
        <v>0</v>
      </c>
      <c r="V294" s="118">
        <v>0</v>
      </c>
      <c r="W294" s="118">
        <v>18.793103448275861</v>
      </c>
      <c r="X294" s="124">
        <v>23.574999999999999</v>
      </c>
      <c r="Y294" s="52">
        <v>0</v>
      </c>
      <c r="Z294" s="53">
        <v>5</v>
      </c>
      <c r="AA294" s="53">
        <v>22</v>
      </c>
      <c r="AB294" s="53">
        <v>49</v>
      </c>
      <c r="AC294" s="53">
        <v>60</v>
      </c>
      <c r="AD294" s="53">
        <v>9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118</v>
      </c>
      <c r="C295" s="52">
        <v>4</v>
      </c>
      <c r="D295" s="53">
        <v>4</v>
      </c>
      <c r="E295" s="53">
        <v>93</v>
      </c>
      <c r="F295" s="53">
        <v>0</v>
      </c>
      <c r="G295" s="53">
        <v>4</v>
      </c>
      <c r="H295" s="53">
        <v>6</v>
      </c>
      <c r="I295" s="53">
        <v>5</v>
      </c>
      <c r="J295" s="53">
        <v>0</v>
      </c>
      <c r="K295" s="53">
        <v>0</v>
      </c>
      <c r="L295" s="53">
        <v>0</v>
      </c>
      <c r="M295" s="53">
        <v>2</v>
      </c>
      <c r="N295" s="54">
        <v>0</v>
      </c>
      <c r="O295" s="54">
        <v>0</v>
      </c>
      <c r="P295" s="54">
        <v>0</v>
      </c>
      <c r="Q295" s="52">
        <v>52</v>
      </c>
      <c r="R295" s="118">
        <v>44.067796610169488</v>
      </c>
      <c r="S295" s="53">
        <v>20</v>
      </c>
      <c r="T295" s="118">
        <v>16.949152542372879</v>
      </c>
      <c r="U295" s="53">
        <v>0</v>
      </c>
      <c r="V295" s="118">
        <v>0</v>
      </c>
      <c r="W295" s="118">
        <v>19.898305084745761</v>
      </c>
      <c r="X295" s="124">
        <v>24.725735294117648</v>
      </c>
      <c r="Y295" s="52">
        <v>0</v>
      </c>
      <c r="Z295" s="53">
        <v>2</v>
      </c>
      <c r="AA295" s="53">
        <v>10</v>
      </c>
      <c r="AB295" s="53">
        <v>54</v>
      </c>
      <c r="AC295" s="53">
        <v>34</v>
      </c>
      <c r="AD295" s="53">
        <v>17</v>
      </c>
      <c r="AE295" s="53">
        <v>1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98</v>
      </c>
      <c r="C296" s="52">
        <v>0</v>
      </c>
      <c r="D296" s="53">
        <v>3</v>
      </c>
      <c r="E296" s="53">
        <v>82</v>
      </c>
      <c r="F296" s="53">
        <v>0</v>
      </c>
      <c r="G296" s="53">
        <v>0</v>
      </c>
      <c r="H296" s="53">
        <v>9</v>
      </c>
      <c r="I296" s="53">
        <v>1</v>
      </c>
      <c r="J296" s="53">
        <v>0</v>
      </c>
      <c r="K296" s="53">
        <v>0</v>
      </c>
      <c r="L296" s="53">
        <v>1</v>
      </c>
      <c r="M296" s="53">
        <v>2</v>
      </c>
      <c r="N296" s="54">
        <v>0</v>
      </c>
      <c r="O296" s="54">
        <v>0</v>
      </c>
      <c r="P296" s="54">
        <v>0</v>
      </c>
      <c r="Q296" s="52">
        <v>47</v>
      </c>
      <c r="R296" s="118">
        <v>47.959183673469383</v>
      </c>
      <c r="S296" s="53">
        <v>18</v>
      </c>
      <c r="T296" s="118">
        <v>18.367346938775512</v>
      </c>
      <c r="U296" s="53">
        <v>0</v>
      </c>
      <c r="V296" s="118">
        <v>0</v>
      </c>
      <c r="W296" s="118">
        <v>20.483673469387757</v>
      </c>
      <c r="X296" s="124">
        <v>23.778525641025638</v>
      </c>
      <c r="Y296" s="52">
        <v>0</v>
      </c>
      <c r="Z296" s="53">
        <v>1</v>
      </c>
      <c r="AA296" s="53">
        <v>4</v>
      </c>
      <c r="AB296" s="53">
        <v>46</v>
      </c>
      <c r="AC296" s="53">
        <v>39</v>
      </c>
      <c r="AD296" s="53">
        <v>6</v>
      </c>
      <c r="AE296" s="53">
        <v>2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121</v>
      </c>
      <c r="C297" s="52">
        <v>1</v>
      </c>
      <c r="D297" s="53">
        <v>3</v>
      </c>
      <c r="E297" s="53">
        <v>110</v>
      </c>
      <c r="F297" s="53">
        <v>0</v>
      </c>
      <c r="G297" s="53">
        <v>0</v>
      </c>
      <c r="H297" s="53">
        <v>4</v>
      </c>
      <c r="I297" s="53">
        <v>3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76</v>
      </c>
      <c r="R297" s="118">
        <v>62.809917355371901</v>
      </c>
      <c r="S297" s="53">
        <v>19</v>
      </c>
      <c r="T297" s="118">
        <v>15.702479338842975</v>
      </c>
      <c r="U297" s="53">
        <v>2</v>
      </c>
      <c r="V297" s="118">
        <v>1.6528925619834711</v>
      </c>
      <c r="W297" s="118">
        <v>20.63305785123967</v>
      </c>
      <c r="X297" s="124">
        <v>24.540042372881356</v>
      </c>
      <c r="Y297" s="52">
        <v>0</v>
      </c>
      <c r="Z297" s="53">
        <v>1</v>
      </c>
      <c r="AA297" s="53">
        <v>4</v>
      </c>
      <c r="AB297" s="53">
        <v>40</v>
      </c>
      <c r="AC297" s="53">
        <v>59</v>
      </c>
      <c r="AD297" s="53">
        <v>15</v>
      </c>
      <c r="AE297" s="53">
        <v>0</v>
      </c>
      <c r="AF297" s="53">
        <v>2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112</v>
      </c>
      <c r="C298" s="52">
        <v>2</v>
      </c>
      <c r="D298" s="53">
        <v>4</v>
      </c>
      <c r="E298" s="53">
        <v>101</v>
      </c>
      <c r="F298" s="53">
        <v>0</v>
      </c>
      <c r="G298" s="53">
        <v>0</v>
      </c>
      <c r="H298" s="53">
        <v>4</v>
      </c>
      <c r="I298" s="53">
        <v>0</v>
      </c>
      <c r="J298" s="53">
        <v>0</v>
      </c>
      <c r="K298" s="53">
        <v>0</v>
      </c>
      <c r="L298" s="53">
        <v>0</v>
      </c>
      <c r="M298" s="53">
        <v>1</v>
      </c>
      <c r="N298" s="54">
        <v>0</v>
      </c>
      <c r="O298" s="54">
        <v>0</v>
      </c>
      <c r="P298" s="54">
        <v>0</v>
      </c>
      <c r="Q298" s="52">
        <v>64</v>
      </c>
      <c r="R298" s="118">
        <v>57.142857142857139</v>
      </c>
      <c r="S298" s="53">
        <v>19</v>
      </c>
      <c r="T298" s="118">
        <v>16.964285714285715</v>
      </c>
      <c r="U298" s="53">
        <v>1</v>
      </c>
      <c r="V298" s="118">
        <v>0.89285714285714279</v>
      </c>
      <c r="W298" s="118">
        <v>21.306250000000002</v>
      </c>
      <c r="X298" s="124">
        <v>24.7</v>
      </c>
      <c r="Y298" s="52">
        <v>0</v>
      </c>
      <c r="Z298" s="53">
        <v>1</v>
      </c>
      <c r="AA298" s="53">
        <v>3</v>
      </c>
      <c r="AB298" s="53">
        <v>44</v>
      </c>
      <c r="AC298" s="53">
        <v>47</v>
      </c>
      <c r="AD298" s="53">
        <v>16</v>
      </c>
      <c r="AE298" s="53">
        <v>0</v>
      </c>
      <c r="AF298" s="53">
        <v>1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95</v>
      </c>
      <c r="C299" s="52">
        <v>1</v>
      </c>
      <c r="D299" s="53">
        <v>4</v>
      </c>
      <c r="E299" s="53">
        <v>80</v>
      </c>
      <c r="F299" s="53">
        <v>0</v>
      </c>
      <c r="G299" s="53">
        <v>1</v>
      </c>
      <c r="H299" s="53">
        <v>6</v>
      </c>
      <c r="I299" s="53">
        <v>3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54</v>
      </c>
      <c r="R299" s="118">
        <v>56.84210526315789</v>
      </c>
      <c r="S299" s="53">
        <v>38</v>
      </c>
      <c r="T299" s="118">
        <v>40</v>
      </c>
      <c r="U299" s="53">
        <v>1</v>
      </c>
      <c r="V299" s="118">
        <v>1.0526315789473684</v>
      </c>
      <c r="W299" s="118">
        <v>22.263157894736842</v>
      </c>
      <c r="X299" s="124">
        <v>27.085416666666664</v>
      </c>
      <c r="Y299" s="52">
        <v>0</v>
      </c>
      <c r="Z299" s="53">
        <v>1</v>
      </c>
      <c r="AA299" s="53">
        <v>6</v>
      </c>
      <c r="AB299" s="53">
        <v>34</v>
      </c>
      <c r="AC299" s="53">
        <v>28</v>
      </c>
      <c r="AD299" s="53">
        <v>24</v>
      </c>
      <c r="AE299" s="53">
        <v>1</v>
      </c>
      <c r="AF299" s="53">
        <v>1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83</v>
      </c>
      <c r="C300" s="52">
        <v>1</v>
      </c>
      <c r="D300" s="53">
        <v>6</v>
      </c>
      <c r="E300" s="53">
        <v>70</v>
      </c>
      <c r="F300" s="53">
        <v>0</v>
      </c>
      <c r="G300" s="53">
        <v>0</v>
      </c>
      <c r="H300" s="53">
        <v>2</v>
      </c>
      <c r="I300" s="53">
        <v>4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70</v>
      </c>
      <c r="R300" s="118">
        <v>84.337349397590373</v>
      </c>
      <c r="S300" s="53">
        <v>21</v>
      </c>
      <c r="T300" s="118">
        <v>25.301204819277107</v>
      </c>
      <c r="U300" s="53">
        <v>1</v>
      </c>
      <c r="V300" s="118">
        <v>1.2048192771084338</v>
      </c>
      <c r="W300" s="118">
        <v>22.859036144578312</v>
      </c>
      <c r="X300" s="124">
        <v>25.618269230769229</v>
      </c>
      <c r="Y300" s="52">
        <v>0</v>
      </c>
      <c r="Z300" s="53">
        <v>0</v>
      </c>
      <c r="AA300" s="53">
        <v>0</v>
      </c>
      <c r="AB300" s="53">
        <v>13</v>
      </c>
      <c r="AC300" s="53">
        <v>55</v>
      </c>
      <c r="AD300" s="53">
        <v>13</v>
      </c>
      <c r="AE300" s="53">
        <v>1</v>
      </c>
      <c r="AF300" s="53">
        <v>1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83</v>
      </c>
      <c r="C301" s="52">
        <v>2</v>
      </c>
      <c r="D301" s="53">
        <v>0</v>
      </c>
      <c r="E301" s="53">
        <v>76</v>
      </c>
      <c r="F301" s="53">
        <v>0</v>
      </c>
      <c r="G301" s="53">
        <v>1</v>
      </c>
      <c r="H301" s="53">
        <v>3</v>
      </c>
      <c r="I301" s="53">
        <v>1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34</v>
      </c>
      <c r="R301" s="118">
        <v>40.963855421686745</v>
      </c>
      <c r="S301" s="53">
        <v>6</v>
      </c>
      <c r="T301" s="118">
        <v>7.2289156626506017</v>
      </c>
      <c r="U301" s="53">
        <v>0</v>
      </c>
      <c r="V301" s="118">
        <v>0</v>
      </c>
      <c r="W301" s="118">
        <v>20.128915662650599</v>
      </c>
      <c r="X301" s="124">
        <v>23.485714285714284</v>
      </c>
      <c r="Y301" s="52">
        <v>0</v>
      </c>
      <c r="Z301" s="53">
        <v>0</v>
      </c>
      <c r="AA301" s="53">
        <v>2</v>
      </c>
      <c r="AB301" s="53">
        <v>47</v>
      </c>
      <c r="AC301" s="53">
        <v>28</v>
      </c>
      <c r="AD301" s="53">
        <v>5</v>
      </c>
      <c r="AE301" s="53">
        <v>1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84</v>
      </c>
      <c r="C302" s="52">
        <v>3</v>
      </c>
      <c r="D302" s="53">
        <v>2</v>
      </c>
      <c r="E302" s="53">
        <v>71</v>
      </c>
      <c r="F302" s="53">
        <v>0</v>
      </c>
      <c r="G302" s="53">
        <v>0</v>
      </c>
      <c r="H302" s="53">
        <v>4</v>
      </c>
      <c r="I302" s="53">
        <v>3</v>
      </c>
      <c r="J302" s="53">
        <v>0</v>
      </c>
      <c r="K302" s="53">
        <v>1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60</v>
      </c>
      <c r="R302" s="118">
        <v>71.428571428571431</v>
      </c>
      <c r="S302" s="53">
        <v>44</v>
      </c>
      <c r="T302" s="118">
        <v>52.380952380952387</v>
      </c>
      <c r="U302" s="53">
        <v>1</v>
      </c>
      <c r="V302" s="118">
        <v>1.1904761904761905</v>
      </c>
      <c r="W302" s="118">
        <v>23</v>
      </c>
      <c r="X302" s="124">
        <v>26.770833333333332</v>
      </c>
      <c r="Y302" s="52">
        <v>0</v>
      </c>
      <c r="Z302" s="53">
        <v>0</v>
      </c>
      <c r="AA302" s="53">
        <v>3</v>
      </c>
      <c r="AB302" s="53">
        <v>21</v>
      </c>
      <c r="AC302" s="53">
        <v>41</v>
      </c>
      <c r="AD302" s="53">
        <v>15</v>
      </c>
      <c r="AE302" s="53">
        <v>3</v>
      </c>
      <c r="AF302" s="53">
        <v>1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68</v>
      </c>
      <c r="C303" s="52">
        <v>2</v>
      </c>
      <c r="D303" s="53">
        <v>2</v>
      </c>
      <c r="E303" s="53">
        <v>60</v>
      </c>
      <c r="F303" s="53">
        <v>0</v>
      </c>
      <c r="G303" s="53">
        <v>0</v>
      </c>
      <c r="H303" s="53">
        <v>1</v>
      </c>
      <c r="I303" s="53">
        <v>3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33</v>
      </c>
      <c r="R303" s="118">
        <v>48.529411764705884</v>
      </c>
      <c r="S303" s="53">
        <v>11</v>
      </c>
      <c r="T303" s="118">
        <v>16.176470588235293</v>
      </c>
      <c r="U303" s="53">
        <v>0</v>
      </c>
      <c r="V303" s="118">
        <v>0</v>
      </c>
      <c r="W303" s="118">
        <v>20.260294117647057</v>
      </c>
      <c r="X303" s="124">
        <v>24.594021739130433</v>
      </c>
      <c r="Y303" s="52">
        <v>0</v>
      </c>
      <c r="Z303" s="53">
        <v>1</v>
      </c>
      <c r="AA303" s="53">
        <v>3</v>
      </c>
      <c r="AB303" s="53">
        <v>31</v>
      </c>
      <c r="AC303" s="53">
        <v>23</v>
      </c>
      <c r="AD303" s="53">
        <v>8</v>
      </c>
      <c r="AE303" s="53">
        <v>2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61</v>
      </c>
      <c r="C304" s="52">
        <v>0</v>
      </c>
      <c r="D304" s="53">
        <v>3</v>
      </c>
      <c r="E304" s="53">
        <v>49</v>
      </c>
      <c r="F304" s="53">
        <v>0</v>
      </c>
      <c r="G304" s="53">
        <v>1</v>
      </c>
      <c r="H304" s="53">
        <v>6</v>
      </c>
      <c r="I304" s="53">
        <v>1</v>
      </c>
      <c r="J304" s="53">
        <v>0</v>
      </c>
      <c r="K304" s="53">
        <v>0</v>
      </c>
      <c r="L304" s="53">
        <v>0</v>
      </c>
      <c r="M304" s="53">
        <v>1</v>
      </c>
      <c r="N304" s="54">
        <v>0</v>
      </c>
      <c r="O304" s="54">
        <v>0</v>
      </c>
      <c r="P304" s="54">
        <v>0</v>
      </c>
      <c r="Q304" s="52">
        <v>46</v>
      </c>
      <c r="R304" s="118">
        <v>75.409836065573771</v>
      </c>
      <c r="S304" s="53">
        <v>33</v>
      </c>
      <c r="T304" s="118">
        <v>54.098360655737707</v>
      </c>
      <c r="U304" s="53">
        <v>2</v>
      </c>
      <c r="V304" s="118">
        <v>3.278688524590164</v>
      </c>
      <c r="W304" s="118">
        <v>24.598360655737704</v>
      </c>
      <c r="X304" s="124">
        <v>29.031730769230769</v>
      </c>
      <c r="Y304" s="52">
        <v>0</v>
      </c>
      <c r="Z304" s="53">
        <v>0</v>
      </c>
      <c r="AA304" s="53">
        <v>1</v>
      </c>
      <c r="AB304" s="53">
        <v>14</v>
      </c>
      <c r="AC304" s="53">
        <v>14</v>
      </c>
      <c r="AD304" s="53">
        <v>26</v>
      </c>
      <c r="AE304" s="53">
        <v>4</v>
      </c>
      <c r="AF304" s="53">
        <v>0</v>
      </c>
      <c r="AG304" s="53">
        <v>1</v>
      </c>
      <c r="AH304" s="53">
        <v>0</v>
      </c>
      <c r="AI304" s="53">
        <v>0</v>
      </c>
      <c r="AJ304" s="53">
        <v>1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75</v>
      </c>
      <c r="C305" s="52">
        <v>3</v>
      </c>
      <c r="D305" s="53">
        <v>0</v>
      </c>
      <c r="E305" s="53">
        <v>71</v>
      </c>
      <c r="F305" s="53">
        <v>0</v>
      </c>
      <c r="G305" s="53">
        <v>0</v>
      </c>
      <c r="H305" s="53">
        <v>1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63</v>
      </c>
      <c r="R305" s="118">
        <v>84</v>
      </c>
      <c r="S305" s="53">
        <v>26</v>
      </c>
      <c r="T305" s="118">
        <v>34.666666666666671</v>
      </c>
      <c r="U305" s="53">
        <v>0</v>
      </c>
      <c r="V305" s="118">
        <v>0</v>
      </c>
      <c r="W305" s="118">
        <v>23.818666666666665</v>
      </c>
      <c r="X305" s="124">
        <v>31.676973684210527</v>
      </c>
      <c r="Y305" s="52">
        <v>0</v>
      </c>
      <c r="Z305" s="53">
        <v>0</v>
      </c>
      <c r="AA305" s="53">
        <v>2</v>
      </c>
      <c r="AB305" s="53">
        <v>10</v>
      </c>
      <c r="AC305" s="53">
        <v>40</v>
      </c>
      <c r="AD305" s="53">
        <v>4</v>
      </c>
      <c r="AE305" s="53">
        <v>19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59</v>
      </c>
      <c r="C306" s="52">
        <v>1</v>
      </c>
      <c r="D306" s="53">
        <v>2</v>
      </c>
      <c r="E306" s="53">
        <v>54</v>
      </c>
      <c r="F306" s="53">
        <v>0</v>
      </c>
      <c r="G306" s="53">
        <v>0</v>
      </c>
      <c r="H306" s="53">
        <v>2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34</v>
      </c>
      <c r="R306" s="118">
        <v>57.627118644067799</v>
      </c>
      <c r="S306" s="53">
        <v>11</v>
      </c>
      <c r="T306" s="118">
        <v>18.64406779661017</v>
      </c>
      <c r="U306" s="53">
        <v>0</v>
      </c>
      <c r="V306" s="118">
        <v>0</v>
      </c>
      <c r="W306" s="118">
        <v>20.476271186440677</v>
      </c>
      <c r="X306" s="124">
        <v>25.614772727272726</v>
      </c>
      <c r="Y306" s="52">
        <v>0</v>
      </c>
      <c r="Z306" s="53">
        <v>0</v>
      </c>
      <c r="AA306" s="53">
        <v>4</v>
      </c>
      <c r="AB306" s="53">
        <v>21</v>
      </c>
      <c r="AC306" s="53">
        <v>23</v>
      </c>
      <c r="AD306" s="53">
        <v>11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58</v>
      </c>
      <c r="C307" s="52">
        <v>0</v>
      </c>
      <c r="D307" s="53">
        <v>2</v>
      </c>
      <c r="E307" s="53">
        <v>56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53</v>
      </c>
      <c r="R307" s="118">
        <v>91.379310344827587</v>
      </c>
      <c r="S307" s="53">
        <v>10</v>
      </c>
      <c r="T307" s="118">
        <v>17.241379310344829</v>
      </c>
      <c r="U307" s="53">
        <v>0</v>
      </c>
      <c r="V307" s="118">
        <v>0</v>
      </c>
      <c r="W307" s="118">
        <v>22.901724137931037</v>
      </c>
      <c r="X307" s="124">
        <v>25.359722222222221</v>
      </c>
      <c r="Y307" s="52">
        <v>0</v>
      </c>
      <c r="Z307" s="53">
        <v>0</v>
      </c>
      <c r="AA307" s="53">
        <v>0</v>
      </c>
      <c r="AB307" s="53">
        <v>5</v>
      </c>
      <c r="AC307" s="53">
        <v>43</v>
      </c>
      <c r="AD307" s="53">
        <v>9</v>
      </c>
      <c r="AE307" s="53">
        <v>1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43</v>
      </c>
      <c r="C308" s="52">
        <v>1</v>
      </c>
      <c r="D308" s="53">
        <v>1</v>
      </c>
      <c r="E308" s="53">
        <v>40</v>
      </c>
      <c r="F308" s="53">
        <v>0</v>
      </c>
      <c r="G308" s="53">
        <v>0</v>
      </c>
      <c r="H308" s="53">
        <v>1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23</v>
      </c>
      <c r="R308" s="118">
        <v>53.488372093023251</v>
      </c>
      <c r="S308" s="53">
        <v>3</v>
      </c>
      <c r="T308" s="118">
        <v>6.9767441860465116</v>
      </c>
      <c r="U308" s="53">
        <v>0</v>
      </c>
      <c r="V308" s="118">
        <v>0</v>
      </c>
      <c r="W308" s="118">
        <v>19.84186046511628</v>
      </c>
      <c r="X308" s="124">
        <v>23.774999999999999</v>
      </c>
      <c r="Y308" s="52">
        <v>0</v>
      </c>
      <c r="Z308" s="53">
        <v>0</v>
      </c>
      <c r="AA308" s="53">
        <v>14</v>
      </c>
      <c r="AB308" s="53">
        <v>6</v>
      </c>
      <c r="AC308" s="53">
        <v>20</v>
      </c>
      <c r="AD308" s="53">
        <v>3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27</v>
      </c>
      <c r="C309" s="52">
        <v>0</v>
      </c>
      <c r="D309" s="53">
        <v>0</v>
      </c>
      <c r="E309" s="53">
        <v>27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22</v>
      </c>
      <c r="R309" s="118">
        <v>81.481481481481481</v>
      </c>
      <c r="S309" s="53">
        <v>18</v>
      </c>
      <c r="T309" s="118">
        <v>66.666666666666657</v>
      </c>
      <c r="U309" s="53">
        <v>0</v>
      </c>
      <c r="V309" s="118">
        <v>0</v>
      </c>
      <c r="W309" s="118">
        <v>26.333333333333332</v>
      </c>
      <c r="X309" s="124">
        <v>32.387500000000003</v>
      </c>
      <c r="Y309" s="52">
        <v>0</v>
      </c>
      <c r="Z309" s="53">
        <v>0</v>
      </c>
      <c r="AA309" s="53">
        <v>0</v>
      </c>
      <c r="AB309" s="53">
        <v>5</v>
      </c>
      <c r="AC309" s="53">
        <v>4</v>
      </c>
      <c r="AD309" s="53">
        <v>9</v>
      </c>
      <c r="AE309" s="53">
        <v>9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40</v>
      </c>
      <c r="C310" s="52">
        <v>1</v>
      </c>
      <c r="D310" s="53">
        <v>3</v>
      </c>
      <c r="E310" s="53">
        <v>35</v>
      </c>
      <c r="F310" s="53">
        <v>0</v>
      </c>
      <c r="G310" s="53">
        <v>0</v>
      </c>
      <c r="H310" s="53">
        <v>1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39</v>
      </c>
      <c r="R310" s="118">
        <v>97.5</v>
      </c>
      <c r="S310" s="53">
        <v>33</v>
      </c>
      <c r="T310" s="118">
        <v>82.5</v>
      </c>
      <c r="U310" s="53">
        <v>6</v>
      </c>
      <c r="V310" s="118">
        <v>15</v>
      </c>
      <c r="W310" s="118">
        <v>28.055</v>
      </c>
      <c r="X310" s="124">
        <v>34.637500000000003</v>
      </c>
      <c r="Y310" s="52">
        <v>0</v>
      </c>
      <c r="Z310" s="53">
        <v>0</v>
      </c>
      <c r="AA310" s="53">
        <v>0</v>
      </c>
      <c r="AB310" s="53">
        <v>1</v>
      </c>
      <c r="AC310" s="53">
        <v>14</v>
      </c>
      <c r="AD310" s="53">
        <v>15</v>
      </c>
      <c r="AE310" s="53">
        <v>4</v>
      </c>
      <c r="AF310" s="53">
        <v>0</v>
      </c>
      <c r="AG310" s="53">
        <v>5</v>
      </c>
      <c r="AH310" s="53">
        <v>0</v>
      </c>
      <c r="AI310" s="53">
        <v>1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34</v>
      </c>
      <c r="C311" s="82">
        <v>0</v>
      </c>
      <c r="D311" s="83">
        <v>4</v>
      </c>
      <c r="E311" s="83">
        <v>29</v>
      </c>
      <c r="F311" s="83">
        <v>0</v>
      </c>
      <c r="G311" s="83">
        <v>0</v>
      </c>
      <c r="H311" s="83">
        <v>1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31</v>
      </c>
      <c r="R311" s="119">
        <v>91.17647058823529</v>
      </c>
      <c r="S311" s="83">
        <v>22</v>
      </c>
      <c r="T311" s="119">
        <v>64.705882352941174</v>
      </c>
      <c r="U311" s="83">
        <v>0</v>
      </c>
      <c r="V311" s="119">
        <v>0</v>
      </c>
      <c r="W311" s="119">
        <v>25.358823529411765</v>
      </c>
      <c r="X311" s="125">
        <v>29.604166666666664</v>
      </c>
      <c r="Y311" s="82">
        <v>0</v>
      </c>
      <c r="Z311" s="83">
        <v>0</v>
      </c>
      <c r="AA311" s="83">
        <v>0</v>
      </c>
      <c r="AB311" s="83">
        <v>3</v>
      </c>
      <c r="AC311" s="83">
        <v>11</v>
      </c>
      <c r="AD311" s="83">
        <v>15</v>
      </c>
      <c r="AE311" s="83">
        <v>5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7299</v>
      </c>
      <c r="C312" s="58">
        <v>160</v>
      </c>
      <c r="D312" s="59">
        <v>146</v>
      </c>
      <c r="E312" s="59">
        <v>5885</v>
      </c>
      <c r="F312" s="59">
        <v>28</v>
      </c>
      <c r="G312" s="59">
        <v>321</v>
      </c>
      <c r="H312" s="59">
        <v>486</v>
      </c>
      <c r="I312" s="59">
        <v>191</v>
      </c>
      <c r="J312" s="59">
        <v>10</v>
      </c>
      <c r="K312" s="59">
        <v>9</v>
      </c>
      <c r="L312" s="59">
        <v>7</v>
      </c>
      <c r="M312" s="59">
        <v>44</v>
      </c>
      <c r="N312" s="60">
        <v>7</v>
      </c>
      <c r="O312" s="60">
        <v>4</v>
      </c>
      <c r="P312" s="60">
        <v>1</v>
      </c>
      <c r="Q312" s="58">
        <v>2514</v>
      </c>
      <c r="R312" s="120">
        <v>34.443074393752568</v>
      </c>
      <c r="S312" s="59">
        <v>701</v>
      </c>
      <c r="T312" s="120">
        <v>9.6040553500479522</v>
      </c>
      <c r="U312" s="59">
        <v>10</v>
      </c>
      <c r="V312" s="120">
        <v>0.13700506918755995</v>
      </c>
      <c r="W312" s="120">
        <v>18.205110289080697</v>
      </c>
      <c r="X312" s="126">
        <v>23.107304400977995</v>
      </c>
      <c r="Y312" s="61">
        <v>42</v>
      </c>
      <c r="Z312" s="62">
        <v>324</v>
      </c>
      <c r="AA312" s="62">
        <v>1278</v>
      </c>
      <c r="AB312" s="62">
        <v>3141</v>
      </c>
      <c r="AC312" s="62">
        <v>2045</v>
      </c>
      <c r="AD312" s="62">
        <v>403</v>
      </c>
      <c r="AE312" s="62">
        <v>56</v>
      </c>
      <c r="AF312" s="62">
        <v>9</v>
      </c>
      <c r="AG312" s="62">
        <v>1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8942</v>
      </c>
      <c r="C313" s="67">
        <v>196</v>
      </c>
      <c r="D313" s="68">
        <v>192</v>
      </c>
      <c r="E313" s="68">
        <v>7215</v>
      </c>
      <c r="F313" s="68">
        <v>30</v>
      </c>
      <c r="G313" s="68">
        <v>376</v>
      </c>
      <c r="H313" s="68">
        <v>592</v>
      </c>
      <c r="I313" s="68">
        <v>245</v>
      </c>
      <c r="J313" s="68">
        <v>11</v>
      </c>
      <c r="K313" s="68">
        <v>10</v>
      </c>
      <c r="L313" s="68">
        <v>9</v>
      </c>
      <c r="M313" s="68">
        <v>54</v>
      </c>
      <c r="N313" s="69">
        <v>7</v>
      </c>
      <c r="O313" s="69">
        <v>4</v>
      </c>
      <c r="P313" s="69">
        <v>1</v>
      </c>
      <c r="Q313" s="67">
        <v>3443</v>
      </c>
      <c r="R313" s="121">
        <v>38.503690449563855</v>
      </c>
      <c r="S313" s="68">
        <v>1059</v>
      </c>
      <c r="T313" s="121">
        <v>11.842988145828674</v>
      </c>
      <c r="U313" s="68">
        <v>20</v>
      </c>
      <c r="V313" s="121">
        <v>0.22366360993066431</v>
      </c>
      <c r="W313" s="121">
        <v>18.681995079400586</v>
      </c>
      <c r="X313" s="127">
        <v>23.503761957321558</v>
      </c>
      <c r="Y313" s="70">
        <v>42</v>
      </c>
      <c r="Z313" s="71">
        <v>343</v>
      </c>
      <c r="AA313" s="71">
        <v>1400</v>
      </c>
      <c r="AB313" s="71">
        <v>3714</v>
      </c>
      <c r="AC313" s="71">
        <v>2718</v>
      </c>
      <c r="AD313" s="71">
        <v>630</v>
      </c>
      <c r="AE313" s="71">
        <v>75</v>
      </c>
      <c r="AF313" s="71">
        <v>19</v>
      </c>
      <c r="AG313" s="71">
        <v>1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9339</v>
      </c>
      <c r="C314" s="67">
        <v>202</v>
      </c>
      <c r="D314" s="68">
        <v>207</v>
      </c>
      <c r="E314" s="68">
        <v>7576</v>
      </c>
      <c r="F314" s="68">
        <v>30</v>
      </c>
      <c r="G314" s="68">
        <v>377</v>
      </c>
      <c r="H314" s="68">
        <v>604</v>
      </c>
      <c r="I314" s="68">
        <v>246</v>
      </c>
      <c r="J314" s="68">
        <v>11</v>
      </c>
      <c r="K314" s="68">
        <v>10</v>
      </c>
      <c r="L314" s="68">
        <v>9</v>
      </c>
      <c r="M314" s="68">
        <v>55</v>
      </c>
      <c r="N314" s="69">
        <v>7</v>
      </c>
      <c r="O314" s="69">
        <v>4</v>
      </c>
      <c r="P314" s="69">
        <v>1</v>
      </c>
      <c r="Q314" s="67">
        <v>3754</v>
      </c>
      <c r="R314" s="121">
        <v>40.197023235892495</v>
      </c>
      <c r="S314" s="68">
        <v>1215</v>
      </c>
      <c r="T314" s="121">
        <v>13.009958239640218</v>
      </c>
      <c r="U314" s="68">
        <v>28</v>
      </c>
      <c r="V314" s="121">
        <v>0.29981796766249064</v>
      </c>
      <c r="W314" s="121">
        <v>18.891348110076034</v>
      </c>
      <c r="X314" s="127">
        <v>23.712924315898857</v>
      </c>
      <c r="Y314" s="70">
        <v>42</v>
      </c>
      <c r="Z314" s="71">
        <v>343</v>
      </c>
      <c r="AA314" s="71">
        <v>1421</v>
      </c>
      <c r="AB314" s="71">
        <v>3779</v>
      </c>
      <c r="AC314" s="71">
        <v>2887</v>
      </c>
      <c r="AD314" s="71">
        <v>722</v>
      </c>
      <c r="AE314" s="71">
        <v>117</v>
      </c>
      <c r="AF314" s="71">
        <v>19</v>
      </c>
      <c r="AG314" s="71">
        <v>7</v>
      </c>
      <c r="AH314" s="71">
        <v>0</v>
      </c>
      <c r="AI314" s="71">
        <v>1</v>
      </c>
      <c r="AJ314" s="71">
        <v>1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9591</v>
      </c>
      <c r="C315" s="75">
        <v>208</v>
      </c>
      <c r="D315" s="76">
        <v>216</v>
      </c>
      <c r="E315" s="76">
        <v>7790</v>
      </c>
      <c r="F315" s="76">
        <v>30</v>
      </c>
      <c r="G315" s="76">
        <v>382</v>
      </c>
      <c r="H315" s="76">
        <v>614</v>
      </c>
      <c r="I315" s="76">
        <v>254</v>
      </c>
      <c r="J315" s="76">
        <v>11</v>
      </c>
      <c r="K315" s="76">
        <v>10</v>
      </c>
      <c r="L315" s="76">
        <v>9</v>
      </c>
      <c r="M315" s="76">
        <v>55</v>
      </c>
      <c r="N315" s="77">
        <v>7</v>
      </c>
      <c r="O315" s="77">
        <v>4</v>
      </c>
      <c r="P315" s="77">
        <v>1</v>
      </c>
      <c r="Q315" s="75">
        <v>3972</v>
      </c>
      <c r="R315" s="122">
        <v>41.413825461370038</v>
      </c>
      <c r="S315" s="76">
        <v>1351</v>
      </c>
      <c r="T315" s="122">
        <v>14.086122406422689</v>
      </c>
      <c r="U315" s="76">
        <v>35</v>
      </c>
      <c r="V315" s="122">
        <v>0.36492545094359297</v>
      </c>
      <c r="W315" s="122">
        <v>19.037045146491511</v>
      </c>
      <c r="X315" s="128">
        <v>23.886661355249913</v>
      </c>
      <c r="Y315" s="78">
        <v>42</v>
      </c>
      <c r="Z315" s="79">
        <v>345</v>
      </c>
      <c r="AA315" s="79">
        <v>1426</v>
      </c>
      <c r="AB315" s="79">
        <v>3806</v>
      </c>
      <c r="AC315" s="79">
        <v>2981</v>
      </c>
      <c r="AD315" s="79">
        <v>821</v>
      </c>
      <c r="AE315" s="79">
        <v>135</v>
      </c>
      <c r="AF315" s="79">
        <v>25</v>
      </c>
      <c r="AG315" s="79">
        <v>8</v>
      </c>
      <c r="AH315" s="79">
        <v>0</v>
      </c>
      <c r="AI315" s="79">
        <v>1</v>
      </c>
      <c r="AJ315" s="79">
        <v>1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6</v>
      </c>
      <c r="C316" s="35" t="s">
        <v>193</v>
      </c>
      <c r="Y316" s="35" t="s">
        <v>193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187</v>
      </c>
      <c r="R318" s="13" t="s">
        <v>187</v>
      </c>
      <c r="S318" s="15" t="s">
        <v>188</v>
      </c>
      <c r="T318" s="13" t="s">
        <v>188</v>
      </c>
      <c r="U318" s="15" t="s">
        <v>189</v>
      </c>
      <c r="V318" s="13" t="s">
        <v>189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34</v>
      </c>
      <c r="C320" s="46">
        <v>0</v>
      </c>
      <c r="D320" s="47">
        <v>4</v>
      </c>
      <c r="E320" s="47">
        <v>30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33</v>
      </c>
      <c r="R320" s="117">
        <v>97.058823529411768</v>
      </c>
      <c r="S320" s="47">
        <v>29</v>
      </c>
      <c r="T320" s="117">
        <v>85.294117647058826</v>
      </c>
      <c r="U320" s="47">
        <v>1</v>
      </c>
      <c r="V320" s="117">
        <v>2.9411764705882351</v>
      </c>
      <c r="W320" s="117">
        <v>26.111764705882351</v>
      </c>
      <c r="X320" s="123">
        <v>29.041346153846153</v>
      </c>
      <c r="Y320" s="46">
        <v>0</v>
      </c>
      <c r="Z320" s="47">
        <v>0</v>
      </c>
      <c r="AA320" s="47">
        <v>0</v>
      </c>
      <c r="AB320" s="47">
        <v>1</v>
      </c>
      <c r="AC320" s="47">
        <v>5</v>
      </c>
      <c r="AD320" s="47">
        <v>26</v>
      </c>
      <c r="AE320" s="47">
        <v>1</v>
      </c>
      <c r="AF320" s="47">
        <v>0</v>
      </c>
      <c r="AG320" s="47">
        <v>1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18</v>
      </c>
      <c r="C321" s="52">
        <v>0</v>
      </c>
      <c r="D321" s="53">
        <v>0</v>
      </c>
      <c r="E321" s="53">
        <v>17</v>
      </c>
      <c r="F321" s="53">
        <v>0</v>
      </c>
      <c r="G321" s="53">
        <v>0</v>
      </c>
      <c r="H321" s="53">
        <v>0</v>
      </c>
      <c r="I321" s="53">
        <v>1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16</v>
      </c>
      <c r="R321" s="118">
        <v>88.888888888888886</v>
      </c>
      <c r="S321" s="53">
        <v>8</v>
      </c>
      <c r="T321" s="118">
        <v>44.444444444444443</v>
      </c>
      <c r="U321" s="53">
        <v>0</v>
      </c>
      <c r="V321" s="118">
        <v>0</v>
      </c>
      <c r="W321" s="118">
        <v>25.422222222222224</v>
      </c>
      <c r="X321" s="124">
        <v>31.262500000000003</v>
      </c>
      <c r="Y321" s="52">
        <v>0</v>
      </c>
      <c r="Z321" s="53">
        <v>0</v>
      </c>
      <c r="AA321" s="53">
        <v>0</v>
      </c>
      <c r="AB321" s="53">
        <v>2</v>
      </c>
      <c r="AC321" s="53">
        <v>8</v>
      </c>
      <c r="AD321" s="53">
        <v>0</v>
      </c>
      <c r="AE321" s="53">
        <v>8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18</v>
      </c>
      <c r="C322" s="52">
        <v>0</v>
      </c>
      <c r="D322" s="53">
        <v>0</v>
      </c>
      <c r="E322" s="53">
        <v>15</v>
      </c>
      <c r="F322" s="53">
        <v>0</v>
      </c>
      <c r="G322" s="53">
        <v>0</v>
      </c>
      <c r="H322" s="53">
        <v>1</v>
      </c>
      <c r="I322" s="53">
        <v>2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13</v>
      </c>
      <c r="R322" s="118">
        <v>72.222222222222214</v>
      </c>
      <c r="S322" s="53">
        <v>11</v>
      </c>
      <c r="T322" s="118">
        <v>61.111111111111114</v>
      </c>
      <c r="U322" s="53">
        <v>0</v>
      </c>
      <c r="V322" s="118">
        <v>0</v>
      </c>
      <c r="W322" s="118">
        <v>26.033333333333335</v>
      </c>
      <c r="X322" s="124">
        <v>31.9375</v>
      </c>
      <c r="Y322" s="52">
        <v>0</v>
      </c>
      <c r="Z322" s="53">
        <v>0</v>
      </c>
      <c r="AA322" s="53">
        <v>0</v>
      </c>
      <c r="AB322" s="53">
        <v>5</v>
      </c>
      <c r="AC322" s="53">
        <v>3</v>
      </c>
      <c r="AD322" s="53">
        <v>0</v>
      </c>
      <c r="AE322" s="53">
        <v>10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16</v>
      </c>
      <c r="C323" s="52">
        <v>0</v>
      </c>
      <c r="D323" s="53">
        <v>0</v>
      </c>
      <c r="E323" s="53">
        <v>13</v>
      </c>
      <c r="F323" s="53">
        <v>0</v>
      </c>
      <c r="G323" s="53">
        <v>0</v>
      </c>
      <c r="H323" s="53">
        <v>2</v>
      </c>
      <c r="I323" s="53">
        <v>1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16</v>
      </c>
      <c r="R323" s="118">
        <v>100</v>
      </c>
      <c r="S323" s="53">
        <v>6</v>
      </c>
      <c r="T323" s="118">
        <v>37.5</v>
      </c>
      <c r="U323" s="53">
        <v>0</v>
      </c>
      <c r="V323" s="118">
        <v>0</v>
      </c>
      <c r="W323" s="118">
        <v>24.95</v>
      </c>
      <c r="X323" s="124">
        <v>31.637499999999999</v>
      </c>
      <c r="Y323" s="52">
        <v>0</v>
      </c>
      <c r="Z323" s="53">
        <v>0</v>
      </c>
      <c r="AA323" s="53">
        <v>0</v>
      </c>
      <c r="AB323" s="53">
        <v>0</v>
      </c>
      <c r="AC323" s="53">
        <v>10</v>
      </c>
      <c r="AD323" s="53">
        <v>2</v>
      </c>
      <c r="AE323" s="53">
        <v>4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29</v>
      </c>
      <c r="C324" s="52">
        <v>2</v>
      </c>
      <c r="D324" s="53">
        <v>2</v>
      </c>
      <c r="E324" s="53">
        <v>23</v>
      </c>
      <c r="F324" s="53">
        <v>0</v>
      </c>
      <c r="G324" s="53">
        <v>0</v>
      </c>
      <c r="H324" s="53">
        <v>1</v>
      </c>
      <c r="I324" s="53">
        <v>1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27</v>
      </c>
      <c r="R324" s="118">
        <v>93.103448275862064</v>
      </c>
      <c r="S324" s="53">
        <v>12</v>
      </c>
      <c r="T324" s="118">
        <v>41.379310344827587</v>
      </c>
      <c r="U324" s="53">
        <v>0</v>
      </c>
      <c r="V324" s="118">
        <v>0</v>
      </c>
      <c r="W324" s="118">
        <v>23.544827586206896</v>
      </c>
      <c r="X324" s="124">
        <v>28.114772727272726</v>
      </c>
      <c r="Y324" s="52">
        <v>0</v>
      </c>
      <c r="Z324" s="53">
        <v>0</v>
      </c>
      <c r="AA324" s="53">
        <v>1</v>
      </c>
      <c r="AB324" s="53">
        <v>1</v>
      </c>
      <c r="AC324" s="53">
        <v>15</v>
      </c>
      <c r="AD324" s="53">
        <v>11</v>
      </c>
      <c r="AE324" s="53">
        <v>1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18</v>
      </c>
      <c r="C325" s="52">
        <v>0</v>
      </c>
      <c r="D325" s="53">
        <v>2</v>
      </c>
      <c r="E325" s="53">
        <v>15</v>
      </c>
      <c r="F325" s="53">
        <v>0</v>
      </c>
      <c r="G325" s="53">
        <v>0</v>
      </c>
      <c r="H325" s="53">
        <v>1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16</v>
      </c>
      <c r="R325" s="118">
        <v>88.888888888888886</v>
      </c>
      <c r="S325" s="53">
        <v>11</v>
      </c>
      <c r="T325" s="118">
        <v>61.111111111111114</v>
      </c>
      <c r="U325" s="53">
        <v>1</v>
      </c>
      <c r="V325" s="118">
        <v>5.5555555555555554</v>
      </c>
      <c r="W325" s="118">
        <v>25.916666666666668</v>
      </c>
      <c r="X325" s="124">
        <v>28.787499999999998</v>
      </c>
      <c r="Y325" s="52">
        <v>0</v>
      </c>
      <c r="Z325" s="53">
        <v>0</v>
      </c>
      <c r="AA325" s="53">
        <v>0</v>
      </c>
      <c r="AB325" s="53">
        <v>2</v>
      </c>
      <c r="AC325" s="53">
        <v>5</v>
      </c>
      <c r="AD325" s="53">
        <v>10</v>
      </c>
      <c r="AE325" s="53">
        <v>0</v>
      </c>
      <c r="AF325" s="53">
        <v>1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10</v>
      </c>
      <c r="C326" s="52">
        <v>0</v>
      </c>
      <c r="D326" s="53">
        <v>0</v>
      </c>
      <c r="E326" s="53">
        <v>10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10</v>
      </c>
      <c r="R326" s="118">
        <v>100</v>
      </c>
      <c r="S326" s="53">
        <v>10</v>
      </c>
      <c r="T326" s="118">
        <v>100</v>
      </c>
      <c r="U326" s="53">
        <v>0</v>
      </c>
      <c r="V326" s="118">
        <v>0</v>
      </c>
      <c r="W326" s="118">
        <v>28.250000000000007</v>
      </c>
      <c r="X326" s="124" t="s">
        <v>190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10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10</v>
      </c>
      <c r="C327" s="52">
        <v>0</v>
      </c>
      <c r="D327" s="53">
        <v>0</v>
      </c>
      <c r="E327" s="53">
        <v>8</v>
      </c>
      <c r="F327" s="53">
        <v>0</v>
      </c>
      <c r="G327" s="53">
        <v>0</v>
      </c>
      <c r="H327" s="53">
        <v>1</v>
      </c>
      <c r="I327" s="53">
        <v>1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8</v>
      </c>
      <c r="R327" s="118">
        <v>80</v>
      </c>
      <c r="S327" s="53">
        <v>4</v>
      </c>
      <c r="T327" s="118">
        <v>40</v>
      </c>
      <c r="U327" s="53">
        <v>0</v>
      </c>
      <c r="V327" s="118">
        <v>0</v>
      </c>
      <c r="W327" s="118">
        <v>23.62</v>
      </c>
      <c r="X327" s="124" t="s">
        <v>190</v>
      </c>
      <c r="Y327" s="52">
        <v>0</v>
      </c>
      <c r="Z327" s="53">
        <v>0</v>
      </c>
      <c r="AA327" s="53">
        <v>0</v>
      </c>
      <c r="AB327" s="53">
        <v>2</v>
      </c>
      <c r="AC327" s="53">
        <v>4</v>
      </c>
      <c r="AD327" s="53">
        <v>4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16</v>
      </c>
      <c r="C328" s="52">
        <v>0</v>
      </c>
      <c r="D328" s="53">
        <v>2</v>
      </c>
      <c r="E328" s="53">
        <v>12</v>
      </c>
      <c r="F328" s="53">
        <v>0</v>
      </c>
      <c r="G328" s="53">
        <v>1</v>
      </c>
      <c r="H328" s="53">
        <v>0</v>
      </c>
      <c r="I328" s="53">
        <v>1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13</v>
      </c>
      <c r="R328" s="118">
        <v>81.25</v>
      </c>
      <c r="S328" s="53">
        <v>9</v>
      </c>
      <c r="T328" s="118">
        <v>56.25</v>
      </c>
      <c r="U328" s="53">
        <v>0</v>
      </c>
      <c r="V328" s="118">
        <v>0</v>
      </c>
      <c r="W328" s="118">
        <v>24.3</v>
      </c>
      <c r="X328" s="124">
        <v>28.304166666666667</v>
      </c>
      <c r="Y328" s="52">
        <v>0</v>
      </c>
      <c r="Z328" s="53">
        <v>0</v>
      </c>
      <c r="AA328" s="53">
        <v>1</v>
      </c>
      <c r="AB328" s="53">
        <v>2</v>
      </c>
      <c r="AC328" s="53">
        <v>4</v>
      </c>
      <c r="AD328" s="53">
        <v>9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6</v>
      </c>
      <c r="C329" s="52">
        <v>0</v>
      </c>
      <c r="D329" s="53">
        <v>1</v>
      </c>
      <c r="E329" s="53">
        <v>4</v>
      </c>
      <c r="F329" s="53">
        <v>0</v>
      </c>
      <c r="G329" s="53">
        <v>0</v>
      </c>
      <c r="H329" s="53">
        <v>1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5</v>
      </c>
      <c r="R329" s="118">
        <v>83.333333333333343</v>
      </c>
      <c r="S329" s="53">
        <v>2</v>
      </c>
      <c r="T329" s="118">
        <v>33.333333333333329</v>
      </c>
      <c r="U329" s="53">
        <v>0</v>
      </c>
      <c r="V329" s="118">
        <v>0</v>
      </c>
      <c r="W329" s="118">
        <v>23.266666666666666</v>
      </c>
      <c r="X329" s="124" t="s">
        <v>190</v>
      </c>
      <c r="Y329" s="52">
        <v>0</v>
      </c>
      <c r="Z329" s="53">
        <v>0</v>
      </c>
      <c r="AA329" s="53">
        <v>0</v>
      </c>
      <c r="AB329" s="53">
        <v>1</v>
      </c>
      <c r="AC329" s="53">
        <v>3</v>
      </c>
      <c r="AD329" s="53">
        <v>2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4</v>
      </c>
      <c r="C330" s="52">
        <v>0</v>
      </c>
      <c r="D330" s="53">
        <v>0</v>
      </c>
      <c r="E330" s="53">
        <v>4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4</v>
      </c>
      <c r="R330" s="118">
        <v>100</v>
      </c>
      <c r="S330" s="53">
        <v>4</v>
      </c>
      <c r="T330" s="118">
        <v>100</v>
      </c>
      <c r="U330" s="53">
        <v>0</v>
      </c>
      <c r="V330" s="118">
        <v>0</v>
      </c>
      <c r="W330" s="118">
        <v>26</v>
      </c>
      <c r="X330" s="124" t="s">
        <v>190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4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4</v>
      </c>
      <c r="C331" s="52">
        <v>0</v>
      </c>
      <c r="D331" s="53">
        <v>0</v>
      </c>
      <c r="E331" s="53">
        <v>4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4</v>
      </c>
      <c r="R331" s="118">
        <v>100</v>
      </c>
      <c r="S331" s="53">
        <v>3</v>
      </c>
      <c r="T331" s="118">
        <v>75</v>
      </c>
      <c r="U331" s="53">
        <v>1</v>
      </c>
      <c r="V331" s="118">
        <v>25</v>
      </c>
      <c r="W331" s="118">
        <v>31.800000000000004</v>
      </c>
      <c r="X331" s="124" t="s">
        <v>190</v>
      </c>
      <c r="Y331" s="52">
        <v>0</v>
      </c>
      <c r="Z331" s="53">
        <v>0</v>
      </c>
      <c r="AA331" s="53">
        <v>0</v>
      </c>
      <c r="AB331" s="53">
        <v>0</v>
      </c>
      <c r="AC331" s="53">
        <v>1</v>
      </c>
      <c r="AD331" s="53">
        <v>0</v>
      </c>
      <c r="AE331" s="53">
        <v>2</v>
      </c>
      <c r="AF331" s="53">
        <v>1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7</v>
      </c>
      <c r="C332" s="52">
        <v>0</v>
      </c>
      <c r="D332" s="53">
        <v>0</v>
      </c>
      <c r="E332" s="53">
        <v>7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7</v>
      </c>
      <c r="R332" s="118">
        <v>100</v>
      </c>
      <c r="S332" s="53">
        <v>7</v>
      </c>
      <c r="T332" s="118">
        <v>100</v>
      </c>
      <c r="U332" s="53">
        <v>1</v>
      </c>
      <c r="V332" s="118">
        <v>14.285714285714285</v>
      </c>
      <c r="W332" s="118">
        <v>31.942857142857143</v>
      </c>
      <c r="X332" s="124" t="s">
        <v>190</v>
      </c>
      <c r="Y332" s="52">
        <v>0</v>
      </c>
      <c r="Z332" s="53">
        <v>0</v>
      </c>
      <c r="AA332" s="53">
        <v>0</v>
      </c>
      <c r="AB332" s="53">
        <v>0</v>
      </c>
      <c r="AC332" s="53">
        <v>1</v>
      </c>
      <c r="AD332" s="53">
        <v>0</v>
      </c>
      <c r="AE332" s="53">
        <v>5</v>
      </c>
      <c r="AF332" s="53">
        <v>1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8</v>
      </c>
      <c r="C333" s="52">
        <v>0</v>
      </c>
      <c r="D333" s="53">
        <v>0</v>
      </c>
      <c r="E333" s="53">
        <v>7</v>
      </c>
      <c r="F333" s="53">
        <v>0</v>
      </c>
      <c r="G333" s="53">
        <v>0</v>
      </c>
      <c r="H333" s="53">
        <v>0</v>
      </c>
      <c r="I333" s="53">
        <v>1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6</v>
      </c>
      <c r="R333" s="118">
        <v>75</v>
      </c>
      <c r="S333" s="53">
        <v>6</v>
      </c>
      <c r="T333" s="118">
        <v>75</v>
      </c>
      <c r="U333" s="53">
        <v>0</v>
      </c>
      <c r="V333" s="118">
        <v>0</v>
      </c>
      <c r="W333" s="118">
        <v>29.925000000000004</v>
      </c>
      <c r="X333" s="124" t="s">
        <v>190</v>
      </c>
      <c r="Y333" s="52">
        <v>0</v>
      </c>
      <c r="Z333" s="53">
        <v>0</v>
      </c>
      <c r="AA333" s="53">
        <v>0</v>
      </c>
      <c r="AB333" s="53">
        <v>2</v>
      </c>
      <c r="AC333" s="53">
        <v>0</v>
      </c>
      <c r="AD333" s="53">
        <v>0</v>
      </c>
      <c r="AE333" s="53">
        <v>6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7</v>
      </c>
      <c r="C334" s="52">
        <v>0</v>
      </c>
      <c r="D334" s="53">
        <v>0</v>
      </c>
      <c r="E334" s="53">
        <v>6</v>
      </c>
      <c r="F334" s="53">
        <v>0</v>
      </c>
      <c r="G334" s="53">
        <v>1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7</v>
      </c>
      <c r="R334" s="118">
        <v>100</v>
      </c>
      <c r="S334" s="53">
        <v>7</v>
      </c>
      <c r="T334" s="118">
        <v>100</v>
      </c>
      <c r="U334" s="53">
        <v>0</v>
      </c>
      <c r="V334" s="118">
        <v>0</v>
      </c>
      <c r="W334" s="118">
        <v>34</v>
      </c>
      <c r="X334" s="124" t="s">
        <v>190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7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12</v>
      </c>
      <c r="C335" s="52">
        <v>0</v>
      </c>
      <c r="D335" s="53">
        <v>1</v>
      </c>
      <c r="E335" s="53">
        <v>9</v>
      </c>
      <c r="F335" s="53">
        <v>0</v>
      </c>
      <c r="G335" s="53">
        <v>0</v>
      </c>
      <c r="H335" s="53">
        <v>1</v>
      </c>
      <c r="I335" s="53">
        <v>1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11</v>
      </c>
      <c r="R335" s="118">
        <v>91.666666666666657</v>
      </c>
      <c r="S335" s="53">
        <v>10</v>
      </c>
      <c r="T335" s="118">
        <v>83.333333333333343</v>
      </c>
      <c r="U335" s="53">
        <v>1</v>
      </c>
      <c r="V335" s="118">
        <v>8.3333333333333321</v>
      </c>
      <c r="W335" s="118">
        <v>30.933333333333334</v>
      </c>
      <c r="X335" s="124">
        <v>34.137500000000003</v>
      </c>
      <c r="Y335" s="52">
        <v>0</v>
      </c>
      <c r="Z335" s="53">
        <v>0</v>
      </c>
      <c r="AA335" s="53">
        <v>0</v>
      </c>
      <c r="AB335" s="53">
        <v>1</v>
      </c>
      <c r="AC335" s="53">
        <v>1</v>
      </c>
      <c r="AD335" s="53">
        <v>1</v>
      </c>
      <c r="AE335" s="53">
        <v>8</v>
      </c>
      <c r="AF335" s="53">
        <v>1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6</v>
      </c>
      <c r="C336" s="52">
        <v>0</v>
      </c>
      <c r="D336" s="53">
        <v>0</v>
      </c>
      <c r="E336" s="53">
        <v>5</v>
      </c>
      <c r="F336" s="53">
        <v>0</v>
      </c>
      <c r="G336" s="53">
        <v>0</v>
      </c>
      <c r="H336" s="53">
        <v>0</v>
      </c>
      <c r="I336" s="53">
        <v>1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3</v>
      </c>
      <c r="R336" s="118">
        <v>50</v>
      </c>
      <c r="S336" s="53">
        <v>1</v>
      </c>
      <c r="T336" s="118">
        <v>16.666666666666664</v>
      </c>
      <c r="U336" s="53">
        <v>1</v>
      </c>
      <c r="V336" s="118">
        <v>16.666666666666664</v>
      </c>
      <c r="W336" s="118">
        <v>22.566666666666666</v>
      </c>
      <c r="X336" s="124" t="s">
        <v>190</v>
      </c>
      <c r="Y336" s="52">
        <v>0</v>
      </c>
      <c r="Z336" s="53">
        <v>0</v>
      </c>
      <c r="AA336" s="53">
        <v>0</v>
      </c>
      <c r="AB336" s="53">
        <v>3</v>
      </c>
      <c r="AC336" s="53">
        <v>2</v>
      </c>
      <c r="AD336" s="53">
        <v>0</v>
      </c>
      <c r="AE336" s="53">
        <v>0</v>
      </c>
      <c r="AF336" s="53">
        <v>1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8</v>
      </c>
      <c r="C337" s="52">
        <v>0</v>
      </c>
      <c r="D337" s="53">
        <v>1</v>
      </c>
      <c r="E337" s="53">
        <v>6</v>
      </c>
      <c r="F337" s="53">
        <v>0</v>
      </c>
      <c r="G337" s="53">
        <v>0</v>
      </c>
      <c r="H337" s="53">
        <v>1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7</v>
      </c>
      <c r="R337" s="118">
        <v>87.5</v>
      </c>
      <c r="S337" s="53">
        <v>6</v>
      </c>
      <c r="T337" s="118">
        <v>75</v>
      </c>
      <c r="U337" s="53">
        <v>1</v>
      </c>
      <c r="V337" s="118">
        <v>12.5</v>
      </c>
      <c r="W337" s="118">
        <v>29.1</v>
      </c>
      <c r="X337" s="124" t="s">
        <v>190</v>
      </c>
      <c r="Y337" s="52">
        <v>0</v>
      </c>
      <c r="Z337" s="53">
        <v>0</v>
      </c>
      <c r="AA337" s="53">
        <v>1</v>
      </c>
      <c r="AB337" s="53">
        <v>0</v>
      </c>
      <c r="AC337" s="53">
        <v>2</v>
      </c>
      <c r="AD337" s="53">
        <v>0</v>
      </c>
      <c r="AE337" s="53">
        <v>4</v>
      </c>
      <c r="AF337" s="53">
        <v>1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5</v>
      </c>
      <c r="C338" s="52">
        <v>1</v>
      </c>
      <c r="D338" s="53">
        <v>0</v>
      </c>
      <c r="E338" s="53">
        <v>2</v>
      </c>
      <c r="F338" s="53">
        <v>0</v>
      </c>
      <c r="G338" s="53">
        <v>0</v>
      </c>
      <c r="H338" s="53">
        <v>0</v>
      </c>
      <c r="I338" s="53">
        <v>2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4</v>
      </c>
      <c r="R338" s="118">
        <v>80</v>
      </c>
      <c r="S338" s="53">
        <v>3</v>
      </c>
      <c r="T338" s="118">
        <v>60</v>
      </c>
      <c r="U338" s="53">
        <v>0</v>
      </c>
      <c r="V338" s="118">
        <v>0</v>
      </c>
      <c r="W338" s="118">
        <v>24.8</v>
      </c>
      <c r="X338" s="124" t="s">
        <v>190</v>
      </c>
      <c r="Y338" s="52">
        <v>0</v>
      </c>
      <c r="Z338" s="53">
        <v>0</v>
      </c>
      <c r="AA338" s="53">
        <v>1</v>
      </c>
      <c r="AB338" s="53">
        <v>0</v>
      </c>
      <c r="AC338" s="53">
        <v>1</v>
      </c>
      <c r="AD338" s="53">
        <v>1</v>
      </c>
      <c r="AE338" s="53">
        <v>2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5</v>
      </c>
      <c r="C339" s="52">
        <v>0</v>
      </c>
      <c r="D339" s="53">
        <v>0</v>
      </c>
      <c r="E339" s="53">
        <v>3</v>
      </c>
      <c r="F339" s="53">
        <v>0</v>
      </c>
      <c r="G339" s="53">
        <v>1</v>
      </c>
      <c r="H339" s="53">
        <v>1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5</v>
      </c>
      <c r="R339" s="118">
        <v>100</v>
      </c>
      <c r="S339" s="53">
        <v>2</v>
      </c>
      <c r="T339" s="118">
        <v>40</v>
      </c>
      <c r="U339" s="53">
        <v>0</v>
      </c>
      <c r="V339" s="118">
        <v>0</v>
      </c>
      <c r="W339" s="118">
        <v>26.22</v>
      </c>
      <c r="X339" s="124" t="s">
        <v>190</v>
      </c>
      <c r="Y339" s="52">
        <v>0</v>
      </c>
      <c r="Z339" s="53">
        <v>0</v>
      </c>
      <c r="AA339" s="53">
        <v>0</v>
      </c>
      <c r="AB339" s="53">
        <v>0</v>
      </c>
      <c r="AC339" s="53">
        <v>3</v>
      </c>
      <c r="AD339" s="53">
        <v>1</v>
      </c>
      <c r="AE339" s="53">
        <v>1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10</v>
      </c>
      <c r="C340" s="52">
        <v>0</v>
      </c>
      <c r="D340" s="53">
        <v>0</v>
      </c>
      <c r="E340" s="53">
        <v>10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9</v>
      </c>
      <c r="R340" s="118">
        <v>90</v>
      </c>
      <c r="S340" s="53">
        <v>3</v>
      </c>
      <c r="T340" s="118">
        <v>30</v>
      </c>
      <c r="U340" s="53">
        <v>0</v>
      </c>
      <c r="V340" s="118">
        <v>0</v>
      </c>
      <c r="W340" s="118">
        <v>24.979999999999997</v>
      </c>
      <c r="X340" s="124" t="s">
        <v>190</v>
      </c>
      <c r="Y340" s="52">
        <v>0</v>
      </c>
      <c r="Z340" s="53">
        <v>0</v>
      </c>
      <c r="AA340" s="53">
        <v>0</v>
      </c>
      <c r="AB340" s="53">
        <v>1</v>
      </c>
      <c r="AC340" s="53">
        <v>6</v>
      </c>
      <c r="AD340" s="53">
        <v>2</v>
      </c>
      <c r="AE340" s="53">
        <v>1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15</v>
      </c>
      <c r="C341" s="52">
        <v>0</v>
      </c>
      <c r="D341" s="53">
        <v>0</v>
      </c>
      <c r="E341" s="53">
        <v>11</v>
      </c>
      <c r="F341" s="53">
        <v>0</v>
      </c>
      <c r="G341" s="53">
        <v>0</v>
      </c>
      <c r="H341" s="53">
        <v>3</v>
      </c>
      <c r="I341" s="53">
        <v>1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15</v>
      </c>
      <c r="R341" s="118">
        <v>100</v>
      </c>
      <c r="S341" s="53">
        <v>10</v>
      </c>
      <c r="T341" s="118">
        <v>66.666666666666657</v>
      </c>
      <c r="U341" s="53">
        <v>0</v>
      </c>
      <c r="V341" s="118">
        <v>0</v>
      </c>
      <c r="W341" s="118">
        <v>26.373333333333335</v>
      </c>
      <c r="X341" s="124">
        <v>28.943055555555553</v>
      </c>
      <c r="Y341" s="52">
        <v>0</v>
      </c>
      <c r="Z341" s="53">
        <v>0</v>
      </c>
      <c r="AA341" s="53">
        <v>0</v>
      </c>
      <c r="AB341" s="53">
        <v>0</v>
      </c>
      <c r="AC341" s="53">
        <v>5</v>
      </c>
      <c r="AD341" s="53">
        <v>9</v>
      </c>
      <c r="AE341" s="53">
        <v>1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25</v>
      </c>
      <c r="C342" s="52">
        <v>0</v>
      </c>
      <c r="D342" s="53">
        <v>0</v>
      </c>
      <c r="E342" s="53">
        <v>21</v>
      </c>
      <c r="F342" s="53">
        <v>0</v>
      </c>
      <c r="G342" s="53">
        <v>0</v>
      </c>
      <c r="H342" s="53">
        <v>3</v>
      </c>
      <c r="I342" s="53">
        <v>1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22</v>
      </c>
      <c r="R342" s="118">
        <v>88</v>
      </c>
      <c r="S342" s="53">
        <v>20</v>
      </c>
      <c r="T342" s="118">
        <v>80</v>
      </c>
      <c r="U342" s="53">
        <v>6</v>
      </c>
      <c r="V342" s="118">
        <v>24</v>
      </c>
      <c r="W342" s="118">
        <v>28.72</v>
      </c>
      <c r="X342" s="124">
        <v>37.450000000000003</v>
      </c>
      <c r="Y342" s="52">
        <v>0</v>
      </c>
      <c r="Z342" s="53">
        <v>0</v>
      </c>
      <c r="AA342" s="53">
        <v>1</v>
      </c>
      <c r="AB342" s="53">
        <v>2</v>
      </c>
      <c r="AC342" s="53">
        <v>2</v>
      </c>
      <c r="AD342" s="53">
        <v>12</v>
      </c>
      <c r="AE342" s="53">
        <v>2</v>
      </c>
      <c r="AF342" s="53">
        <v>4</v>
      </c>
      <c r="AG342" s="53">
        <v>2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33</v>
      </c>
      <c r="C343" s="52">
        <v>0</v>
      </c>
      <c r="D343" s="53">
        <v>1</v>
      </c>
      <c r="E343" s="53">
        <v>28</v>
      </c>
      <c r="F343" s="53">
        <v>0</v>
      </c>
      <c r="G343" s="53">
        <v>0</v>
      </c>
      <c r="H343" s="53">
        <v>4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30</v>
      </c>
      <c r="R343" s="118">
        <v>90.909090909090907</v>
      </c>
      <c r="S343" s="53">
        <v>17</v>
      </c>
      <c r="T343" s="118">
        <v>51.515151515151516</v>
      </c>
      <c r="U343" s="53">
        <v>0</v>
      </c>
      <c r="V343" s="118">
        <v>0</v>
      </c>
      <c r="W343" s="118">
        <v>25.887878787878787</v>
      </c>
      <c r="X343" s="124">
        <v>32.162500000000001</v>
      </c>
      <c r="Y343" s="52">
        <v>0</v>
      </c>
      <c r="Z343" s="53">
        <v>0</v>
      </c>
      <c r="AA343" s="53">
        <v>0</v>
      </c>
      <c r="AB343" s="53">
        <v>3</v>
      </c>
      <c r="AC343" s="53">
        <v>14</v>
      </c>
      <c r="AD343" s="53">
        <v>6</v>
      </c>
      <c r="AE343" s="53">
        <v>10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42</v>
      </c>
      <c r="C344" s="52">
        <v>2</v>
      </c>
      <c r="D344" s="53">
        <v>0</v>
      </c>
      <c r="E344" s="53">
        <v>36</v>
      </c>
      <c r="F344" s="53">
        <v>0</v>
      </c>
      <c r="G344" s="53">
        <v>0</v>
      </c>
      <c r="H344" s="53">
        <v>3</v>
      </c>
      <c r="I344" s="53">
        <v>1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32</v>
      </c>
      <c r="R344" s="118">
        <v>76.19047619047619</v>
      </c>
      <c r="S344" s="53">
        <v>24</v>
      </c>
      <c r="T344" s="118">
        <v>57.142857142857139</v>
      </c>
      <c r="U344" s="53">
        <v>0</v>
      </c>
      <c r="V344" s="118">
        <v>0</v>
      </c>
      <c r="W344" s="118">
        <v>23.478571428571428</v>
      </c>
      <c r="X344" s="124">
        <v>28.375595238095237</v>
      </c>
      <c r="Y344" s="52">
        <v>0</v>
      </c>
      <c r="Z344" s="53">
        <v>0</v>
      </c>
      <c r="AA344" s="53">
        <v>1</v>
      </c>
      <c r="AB344" s="53">
        <v>9</v>
      </c>
      <c r="AC344" s="53">
        <v>10</v>
      </c>
      <c r="AD344" s="53">
        <v>21</v>
      </c>
      <c r="AE344" s="53">
        <v>1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64</v>
      </c>
      <c r="C345" s="52">
        <v>2</v>
      </c>
      <c r="D345" s="53">
        <v>0</v>
      </c>
      <c r="E345" s="53">
        <v>56</v>
      </c>
      <c r="F345" s="53">
        <v>0</v>
      </c>
      <c r="G345" s="53">
        <v>2</v>
      </c>
      <c r="H345" s="53">
        <v>3</v>
      </c>
      <c r="I345" s="53">
        <v>1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58</v>
      </c>
      <c r="R345" s="118">
        <v>90.625</v>
      </c>
      <c r="S345" s="53">
        <v>18</v>
      </c>
      <c r="T345" s="118">
        <v>28.125</v>
      </c>
      <c r="U345" s="53">
        <v>0</v>
      </c>
      <c r="V345" s="118">
        <v>0</v>
      </c>
      <c r="W345" s="118">
        <v>22.753125000000001</v>
      </c>
      <c r="X345" s="124">
        <v>25.945192307692306</v>
      </c>
      <c r="Y345" s="52">
        <v>0</v>
      </c>
      <c r="Z345" s="53">
        <v>0</v>
      </c>
      <c r="AA345" s="53">
        <v>1</v>
      </c>
      <c r="AB345" s="53">
        <v>5</v>
      </c>
      <c r="AC345" s="53">
        <v>45</v>
      </c>
      <c r="AD345" s="53">
        <v>13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105</v>
      </c>
      <c r="C346" s="52">
        <v>4</v>
      </c>
      <c r="D346" s="53">
        <v>2</v>
      </c>
      <c r="E346" s="53">
        <v>91</v>
      </c>
      <c r="F346" s="53">
        <v>0</v>
      </c>
      <c r="G346" s="53">
        <v>3</v>
      </c>
      <c r="H346" s="53">
        <v>5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53</v>
      </c>
      <c r="R346" s="118">
        <v>50.476190476190474</v>
      </c>
      <c r="S346" s="53">
        <v>26</v>
      </c>
      <c r="T346" s="118">
        <v>24.761904761904763</v>
      </c>
      <c r="U346" s="53">
        <v>0</v>
      </c>
      <c r="V346" s="118">
        <v>0</v>
      </c>
      <c r="W346" s="118">
        <v>20.696190476190477</v>
      </c>
      <c r="X346" s="124">
        <v>24.538815789473684</v>
      </c>
      <c r="Y346" s="52">
        <v>0</v>
      </c>
      <c r="Z346" s="53">
        <v>1</v>
      </c>
      <c r="AA346" s="53">
        <v>4</v>
      </c>
      <c r="AB346" s="53">
        <v>47</v>
      </c>
      <c r="AC346" s="53">
        <v>38</v>
      </c>
      <c r="AD346" s="53">
        <v>15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164</v>
      </c>
      <c r="C347" s="52">
        <v>4</v>
      </c>
      <c r="D347" s="53">
        <v>1</v>
      </c>
      <c r="E347" s="53">
        <v>144</v>
      </c>
      <c r="F347" s="53">
        <v>0</v>
      </c>
      <c r="G347" s="53">
        <v>6</v>
      </c>
      <c r="H347" s="53">
        <v>7</v>
      </c>
      <c r="I347" s="53">
        <v>1</v>
      </c>
      <c r="J347" s="53">
        <v>0</v>
      </c>
      <c r="K347" s="53">
        <v>0</v>
      </c>
      <c r="L347" s="53">
        <v>0</v>
      </c>
      <c r="M347" s="53">
        <v>0</v>
      </c>
      <c r="N347" s="54">
        <v>1</v>
      </c>
      <c r="O347" s="54">
        <v>0</v>
      </c>
      <c r="P347" s="54">
        <v>0</v>
      </c>
      <c r="Q347" s="52">
        <v>68</v>
      </c>
      <c r="R347" s="118">
        <v>41.463414634146339</v>
      </c>
      <c r="S347" s="53">
        <v>24</v>
      </c>
      <c r="T347" s="118">
        <v>14.634146341463413</v>
      </c>
      <c r="U347" s="53">
        <v>0</v>
      </c>
      <c r="V347" s="118">
        <v>0</v>
      </c>
      <c r="W347" s="118">
        <v>19.456097560975611</v>
      </c>
      <c r="X347" s="124">
        <v>23.977499999999999</v>
      </c>
      <c r="Y347" s="52">
        <v>0</v>
      </c>
      <c r="Z347" s="53">
        <v>2</v>
      </c>
      <c r="AA347" s="53">
        <v>27</v>
      </c>
      <c r="AB347" s="53">
        <v>67</v>
      </c>
      <c r="AC347" s="53">
        <v>50</v>
      </c>
      <c r="AD347" s="53">
        <v>17</v>
      </c>
      <c r="AE347" s="53">
        <v>1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161</v>
      </c>
      <c r="C348" s="52">
        <v>3</v>
      </c>
      <c r="D348" s="53">
        <v>0</v>
      </c>
      <c r="E348" s="53">
        <v>136</v>
      </c>
      <c r="F348" s="53">
        <v>0</v>
      </c>
      <c r="G348" s="53">
        <v>4</v>
      </c>
      <c r="H348" s="53">
        <v>11</v>
      </c>
      <c r="I348" s="53">
        <v>3</v>
      </c>
      <c r="J348" s="53">
        <v>1</v>
      </c>
      <c r="K348" s="53">
        <v>0</v>
      </c>
      <c r="L348" s="53">
        <v>0</v>
      </c>
      <c r="M348" s="53">
        <v>2</v>
      </c>
      <c r="N348" s="54">
        <v>0</v>
      </c>
      <c r="O348" s="54">
        <v>0</v>
      </c>
      <c r="P348" s="54">
        <v>1</v>
      </c>
      <c r="Q348" s="52">
        <v>26</v>
      </c>
      <c r="R348" s="118">
        <v>16.149068322981368</v>
      </c>
      <c r="S348" s="53">
        <v>5</v>
      </c>
      <c r="T348" s="118">
        <v>3.1055900621118013</v>
      </c>
      <c r="U348" s="53">
        <v>0</v>
      </c>
      <c r="V348" s="118">
        <v>0</v>
      </c>
      <c r="W348" s="118">
        <v>16.086335403726707</v>
      </c>
      <c r="X348" s="124">
        <v>20.007499999999997</v>
      </c>
      <c r="Y348" s="52">
        <v>1</v>
      </c>
      <c r="Z348" s="53">
        <v>20</v>
      </c>
      <c r="AA348" s="53">
        <v>27</v>
      </c>
      <c r="AB348" s="53">
        <v>87</v>
      </c>
      <c r="AC348" s="53">
        <v>25</v>
      </c>
      <c r="AD348" s="53">
        <v>1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135</v>
      </c>
      <c r="C349" s="52">
        <v>3</v>
      </c>
      <c r="D349" s="53">
        <v>1</v>
      </c>
      <c r="E349" s="53">
        <v>113</v>
      </c>
      <c r="F349" s="53">
        <v>1</v>
      </c>
      <c r="G349" s="53">
        <v>4</v>
      </c>
      <c r="H349" s="53">
        <v>7</v>
      </c>
      <c r="I349" s="53">
        <v>2</v>
      </c>
      <c r="J349" s="53">
        <v>0</v>
      </c>
      <c r="K349" s="53">
        <v>1</v>
      </c>
      <c r="L349" s="53">
        <v>1</v>
      </c>
      <c r="M349" s="53">
        <v>1</v>
      </c>
      <c r="N349" s="54">
        <v>1</v>
      </c>
      <c r="O349" s="54">
        <v>0</v>
      </c>
      <c r="P349" s="54">
        <v>0</v>
      </c>
      <c r="Q349" s="52">
        <v>10</v>
      </c>
      <c r="R349" s="118">
        <v>7.4074074074074066</v>
      </c>
      <c r="S349" s="53">
        <v>2</v>
      </c>
      <c r="T349" s="118">
        <v>1.4814814814814816</v>
      </c>
      <c r="U349" s="53">
        <v>0</v>
      </c>
      <c r="V349" s="118">
        <v>0</v>
      </c>
      <c r="W349" s="118">
        <v>14.485185185185186</v>
      </c>
      <c r="X349" s="124">
        <v>18.651923076923076</v>
      </c>
      <c r="Y349" s="52">
        <v>1</v>
      </c>
      <c r="Z349" s="53">
        <v>10</v>
      </c>
      <c r="AA349" s="53">
        <v>62</v>
      </c>
      <c r="AB349" s="53">
        <v>52</v>
      </c>
      <c r="AC349" s="53">
        <v>10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156</v>
      </c>
      <c r="C350" s="52">
        <v>3</v>
      </c>
      <c r="D350" s="53">
        <v>4</v>
      </c>
      <c r="E350" s="53">
        <v>128</v>
      </c>
      <c r="F350" s="53">
        <v>0</v>
      </c>
      <c r="G350" s="53">
        <v>4</v>
      </c>
      <c r="H350" s="53">
        <v>8</v>
      </c>
      <c r="I350" s="53">
        <v>5</v>
      </c>
      <c r="J350" s="53">
        <v>0</v>
      </c>
      <c r="K350" s="53">
        <v>0</v>
      </c>
      <c r="L350" s="53">
        <v>1</v>
      </c>
      <c r="M350" s="53">
        <v>2</v>
      </c>
      <c r="N350" s="54">
        <v>0</v>
      </c>
      <c r="O350" s="54">
        <v>0</v>
      </c>
      <c r="P350" s="54">
        <v>1</v>
      </c>
      <c r="Q350" s="52">
        <v>27</v>
      </c>
      <c r="R350" s="118">
        <v>17.307692307692307</v>
      </c>
      <c r="S350" s="53">
        <v>2</v>
      </c>
      <c r="T350" s="118">
        <v>1.2820512820512819</v>
      </c>
      <c r="U350" s="53">
        <v>0</v>
      </c>
      <c r="V350" s="118">
        <v>0</v>
      </c>
      <c r="W350" s="118">
        <v>16.724999999999998</v>
      </c>
      <c r="X350" s="124">
        <v>20.357499999999998</v>
      </c>
      <c r="Y350" s="52">
        <v>3</v>
      </c>
      <c r="Z350" s="53">
        <v>6</v>
      </c>
      <c r="AA350" s="53">
        <v>42</v>
      </c>
      <c r="AB350" s="53">
        <v>78</v>
      </c>
      <c r="AC350" s="53">
        <v>25</v>
      </c>
      <c r="AD350" s="53">
        <v>2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173</v>
      </c>
      <c r="C351" s="52">
        <v>4</v>
      </c>
      <c r="D351" s="53">
        <v>2</v>
      </c>
      <c r="E351" s="53">
        <v>141</v>
      </c>
      <c r="F351" s="53">
        <v>0</v>
      </c>
      <c r="G351" s="53">
        <v>10</v>
      </c>
      <c r="H351" s="53">
        <v>6</v>
      </c>
      <c r="I351" s="53">
        <v>2</v>
      </c>
      <c r="J351" s="53">
        <v>0</v>
      </c>
      <c r="K351" s="53">
        <v>0</v>
      </c>
      <c r="L351" s="53">
        <v>0</v>
      </c>
      <c r="M351" s="53">
        <v>5</v>
      </c>
      <c r="N351" s="54">
        <v>1</v>
      </c>
      <c r="O351" s="54">
        <v>2</v>
      </c>
      <c r="P351" s="54">
        <v>0</v>
      </c>
      <c r="Q351" s="52">
        <v>38</v>
      </c>
      <c r="R351" s="118">
        <v>21.965317919075144</v>
      </c>
      <c r="S351" s="53">
        <v>11</v>
      </c>
      <c r="T351" s="118">
        <v>6.3583815028901727</v>
      </c>
      <c r="U351" s="53">
        <v>0</v>
      </c>
      <c r="V351" s="118">
        <v>0</v>
      </c>
      <c r="W351" s="118">
        <v>16.458959537572252</v>
      </c>
      <c r="X351" s="124">
        <v>21.581048387096772</v>
      </c>
      <c r="Y351" s="52">
        <v>2</v>
      </c>
      <c r="Z351" s="53">
        <v>13</v>
      </c>
      <c r="AA351" s="53">
        <v>39</v>
      </c>
      <c r="AB351" s="53">
        <v>81</v>
      </c>
      <c r="AC351" s="53">
        <v>31</v>
      </c>
      <c r="AD351" s="53">
        <v>7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178</v>
      </c>
      <c r="C352" s="52">
        <v>6</v>
      </c>
      <c r="D352" s="53">
        <v>4</v>
      </c>
      <c r="E352" s="53">
        <v>148</v>
      </c>
      <c r="F352" s="53">
        <v>2</v>
      </c>
      <c r="G352" s="53">
        <v>11</v>
      </c>
      <c r="H352" s="53">
        <v>5</v>
      </c>
      <c r="I352" s="53">
        <v>2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49</v>
      </c>
      <c r="R352" s="118">
        <v>27.528089887640451</v>
      </c>
      <c r="S352" s="53">
        <v>9</v>
      </c>
      <c r="T352" s="118">
        <v>5.0561797752808983</v>
      </c>
      <c r="U352" s="53">
        <v>0</v>
      </c>
      <c r="V352" s="118">
        <v>0</v>
      </c>
      <c r="W352" s="118">
        <v>16.525842696629212</v>
      </c>
      <c r="X352" s="124">
        <v>22.292261904761904</v>
      </c>
      <c r="Y352" s="52">
        <v>1</v>
      </c>
      <c r="Z352" s="53">
        <v>14</v>
      </c>
      <c r="AA352" s="53">
        <v>49</v>
      </c>
      <c r="AB352" s="53">
        <v>65</v>
      </c>
      <c r="AC352" s="53">
        <v>42</v>
      </c>
      <c r="AD352" s="53">
        <v>5</v>
      </c>
      <c r="AE352" s="53">
        <v>2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169</v>
      </c>
      <c r="C353" s="52">
        <v>7</v>
      </c>
      <c r="D353" s="53">
        <v>2</v>
      </c>
      <c r="E353" s="53">
        <v>147</v>
      </c>
      <c r="F353" s="53">
        <v>1</v>
      </c>
      <c r="G353" s="53">
        <v>4</v>
      </c>
      <c r="H353" s="53">
        <v>4</v>
      </c>
      <c r="I353" s="53">
        <v>3</v>
      </c>
      <c r="J353" s="53">
        <v>0</v>
      </c>
      <c r="K353" s="53">
        <v>0</v>
      </c>
      <c r="L353" s="53">
        <v>0</v>
      </c>
      <c r="M353" s="53">
        <v>1</v>
      </c>
      <c r="N353" s="54">
        <v>0</v>
      </c>
      <c r="O353" s="54">
        <v>0</v>
      </c>
      <c r="P353" s="54">
        <v>0</v>
      </c>
      <c r="Q353" s="52">
        <v>33</v>
      </c>
      <c r="R353" s="118">
        <v>19.526627218934912</v>
      </c>
      <c r="S353" s="53">
        <v>8</v>
      </c>
      <c r="T353" s="118">
        <v>4.7337278106508878</v>
      </c>
      <c r="U353" s="53">
        <v>0</v>
      </c>
      <c r="V353" s="118">
        <v>0</v>
      </c>
      <c r="W353" s="118">
        <v>16.353846153846156</v>
      </c>
      <c r="X353" s="124">
        <v>21.003571428571426</v>
      </c>
      <c r="Y353" s="52">
        <v>1</v>
      </c>
      <c r="Z353" s="53">
        <v>11</v>
      </c>
      <c r="AA353" s="53">
        <v>49</v>
      </c>
      <c r="AB353" s="53">
        <v>75</v>
      </c>
      <c r="AC353" s="53">
        <v>28</v>
      </c>
      <c r="AD353" s="53">
        <v>5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156</v>
      </c>
      <c r="C354" s="52">
        <v>7</v>
      </c>
      <c r="D354" s="53">
        <v>2</v>
      </c>
      <c r="E354" s="53">
        <v>128</v>
      </c>
      <c r="F354" s="53">
        <v>3</v>
      </c>
      <c r="G354" s="53">
        <v>6</v>
      </c>
      <c r="H354" s="53">
        <v>3</v>
      </c>
      <c r="I354" s="53">
        <v>4</v>
      </c>
      <c r="J354" s="53">
        <v>0</v>
      </c>
      <c r="K354" s="53">
        <v>0</v>
      </c>
      <c r="L354" s="53">
        <v>0</v>
      </c>
      <c r="M354" s="53">
        <v>2</v>
      </c>
      <c r="N354" s="54">
        <v>1</v>
      </c>
      <c r="O354" s="54">
        <v>0</v>
      </c>
      <c r="P354" s="54">
        <v>0</v>
      </c>
      <c r="Q354" s="52">
        <v>16</v>
      </c>
      <c r="R354" s="118">
        <v>10.256410256410255</v>
      </c>
      <c r="S354" s="53">
        <v>5</v>
      </c>
      <c r="T354" s="118">
        <v>3.2051282051282048</v>
      </c>
      <c r="U354" s="53">
        <v>0</v>
      </c>
      <c r="V354" s="118">
        <v>0</v>
      </c>
      <c r="W354" s="118">
        <v>14.875641025641025</v>
      </c>
      <c r="X354" s="124">
        <v>18.964772727272724</v>
      </c>
      <c r="Y354" s="52">
        <v>2</v>
      </c>
      <c r="Z354" s="53">
        <v>13</v>
      </c>
      <c r="AA354" s="53">
        <v>70</v>
      </c>
      <c r="AB354" s="53">
        <v>55</v>
      </c>
      <c r="AC354" s="53">
        <v>14</v>
      </c>
      <c r="AD354" s="53">
        <v>2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159</v>
      </c>
      <c r="C355" s="52">
        <v>4</v>
      </c>
      <c r="D355" s="53">
        <v>1</v>
      </c>
      <c r="E355" s="53">
        <v>140</v>
      </c>
      <c r="F355" s="53">
        <v>1</v>
      </c>
      <c r="G355" s="53">
        <v>5</v>
      </c>
      <c r="H355" s="53">
        <v>2</v>
      </c>
      <c r="I355" s="53">
        <v>6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42</v>
      </c>
      <c r="R355" s="118">
        <v>26.415094339622641</v>
      </c>
      <c r="S355" s="53">
        <v>5</v>
      </c>
      <c r="T355" s="118">
        <v>3.1446540880503147</v>
      </c>
      <c r="U355" s="53">
        <v>0</v>
      </c>
      <c r="V355" s="118">
        <v>0</v>
      </c>
      <c r="W355" s="118">
        <v>16.938993710691825</v>
      </c>
      <c r="X355" s="124">
        <v>22.090202702702701</v>
      </c>
      <c r="Y355" s="52">
        <v>1</v>
      </c>
      <c r="Z355" s="53">
        <v>8</v>
      </c>
      <c r="AA355" s="53">
        <v>36</v>
      </c>
      <c r="AB355" s="53">
        <v>72</v>
      </c>
      <c r="AC355" s="53">
        <v>37</v>
      </c>
      <c r="AD355" s="53">
        <v>5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156</v>
      </c>
      <c r="C356" s="52">
        <v>2</v>
      </c>
      <c r="D356" s="53">
        <v>3</v>
      </c>
      <c r="E356" s="53">
        <v>126</v>
      </c>
      <c r="F356" s="53">
        <v>0</v>
      </c>
      <c r="G356" s="53">
        <v>7</v>
      </c>
      <c r="H356" s="53">
        <v>7</v>
      </c>
      <c r="I356" s="53">
        <v>6</v>
      </c>
      <c r="J356" s="53">
        <v>1</v>
      </c>
      <c r="K356" s="53">
        <v>0</v>
      </c>
      <c r="L356" s="53">
        <v>1</v>
      </c>
      <c r="M356" s="53">
        <v>2</v>
      </c>
      <c r="N356" s="54">
        <v>0</v>
      </c>
      <c r="O356" s="54">
        <v>0</v>
      </c>
      <c r="P356" s="54">
        <v>1</v>
      </c>
      <c r="Q356" s="52">
        <v>25</v>
      </c>
      <c r="R356" s="118">
        <v>16.025641025641026</v>
      </c>
      <c r="S356" s="53">
        <v>5</v>
      </c>
      <c r="T356" s="118">
        <v>3.2051282051282048</v>
      </c>
      <c r="U356" s="53">
        <v>1</v>
      </c>
      <c r="V356" s="118">
        <v>0.64102564102564097</v>
      </c>
      <c r="W356" s="118">
        <v>15.598076923076924</v>
      </c>
      <c r="X356" s="124">
        <v>19.985326086956519</v>
      </c>
      <c r="Y356" s="52">
        <v>2</v>
      </c>
      <c r="Z356" s="53">
        <v>13</v>
      </c>
      <c r="AA356" s="53">
        <v>63</v>
      </c>
      <c r="AB356" s="53">
        <v>53</v>
      </c>
      <c r="AC356" s="53">
        <v>23</v>
      </c>
      <c r="AD356" s="53">
        <v>1</v>
      </c>
      <c r="AE356" s="53">
        <v>0</v>
      </c>
      <c r="AF356" s="53">
        <v>1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147</v>
      </c>
      <c r="C357" s="52">
        <v>3</v>
      </c>
      <c r="D357" s="53">
        <v>0</v>
      </c>
      <c r="E357" s="53">
        <v>129</v>
      </c>
      <c r="F357" s="53">
        <v>1</v>
      </c>
      <c r="G357" s="53">
        <v>7</v>
      </c>
      <c r="H357" s="53">
        <v>4</v>
      </c>
      <c r="I357" s="53">
        <v>0</v>
      </c>
      <c r="J357" s="53">
        <v>0</v>
      </c>
      <c r="K357" s="53">
        <v>0</v>
      </c>
      <c r="L357" s="53">
        <v>0</v>
      </c>
      <c r="M357" s="53">
        <v>1</v>
      </c>
      <c r="N357" s="54">
        <v>0</v>
      </c>
      <c r="O357" s="54">
        <v>1</v>
      </c>
      <c r="P357" s="54">
        <v>1</v>
      </c>
      <c r="Q357" s="52">
        <v>5</v>
      </c>
      <c r="R357" s="118">
        <v>3.4013605442176873</v>
      </c>
      <c r="S357" s="53">
        <v>1</v>
      </c>
      <c r="T357" s="118">
        <v>0.68027210884353739</v>
      </c>
      <c r="U357" s="53">
        <v>0</v>
      </c>
      <c r="V357" s="118">
        <v>0</v>
      </c>
      <c r="W357" s="118">
        <v>15.328571428571429</v>
      </c>
      <c r="X357" s="124">
        <v>18.571874999999999</v>
      </c>
      <c r="Y357" s="52">
        <v>0</v>
      </c>
      <c r="Z357" s="53">
        <v>12</v>
      </c>
      <c r="AA357" s="53">
        <v>50</v>
      </c>
      <c r="AB357" s="53">
        <v>80</v>
      </c>
      <c r="AC357" s="53">
        <v>4</v>
      </c>
      <c r="AD357" s="53">
        <v>1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145</v>
      </c>
      <c r="C358" s="52">
        <v>2</v>
      </c>
      <c r="D358" s="53">
        <v>0</v>
      </c>
      <c r="E358" s="53">
        <v>130</v>
      </c>
      <c r="F358" s="53">
        <v>1</v>
      </c>
      <c r="G358" s="53">
        <v>3</v>
      </c>
      <c r="H358" s="53">
        <v>6</v>
      </c>
      <c r="I358" s="53">
        <v>1</v>
      </c>
      <c r="J358" s="53">
        <v>1</v>
      </c>
      <c r="K358" s="53">
        <v>0</v>
      </c>
      <c r="L358" s="53">
        <v>0</v>
      </c>
      <c r="M358" s="53">
        <v>1</v>
      </c>
      <c r="N358" s="54">
        <v>0</v>
      </c>
      <c r="O358" s="54">
        <v>0</v>
      </c>
      <c r="P358" s="54">
        <v>0</v>
      </c>
      <c r="Q358" s="52">
        <v>53</v>
      </c>
      <c r="R358" s="118">
        <v>36.551724137931032</v>
      </c>
      <c r="S358" s="53">
        <v>5</v>
      </c>
      <c r="T358" s="118">
        <v>3.4482758620689653</v>
      </c>
      <c r="U358" s="53">
        <v>0</v>
      </c>
      <c r="V358" s="118">
        <v>0</v>
      </c>
      <c r="W358" s="118">
        <v>17.046896551724139</v>
      </c>
      <c r="X358" s="124">
        <v>22.762499999999999</v>
      </c>
      <c r="Y358" s="52">
        <v>0</v>
      </c>
      <c r="Z358" s="53">
        <v>21</v>
      </c>
      <c r="AA358" s="53">
        <v>25</v>
      </c>
      <c r="AB358" s="53">
        <v>46</v>
      </c>
      <c r="AC358" s="53">
        <v>50</v>
      </c>
      <c r="AD358" s="53">
        <v>3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127</v>
      </c>
      <c r="C359" s="52">
        <v>5</v>
      </c>
      <c r="D359" s="53">
        <v>0</v>
      </c>
      <c r="E359" s="53">
        <v>103</v>
      </c>
      <c r="F359" s="53">
        <v>0</v>
      </c>
      <c r="G359" s="53">
        <v>7</v>
      </c>
      <c r="H359" s="53">
        <v>5</v>
      </c>
      <c r="I359" s="53">
        <v>5</v>
      </c>
      <c r="J359" s="53">
        <v>1</v>
      </c>
      <c r="K359" s="53">
        <v>0</v>
      </c>
      <c r="L359" s="53">
        <v>0</v>
      </c>
      <c r="M359" s="53">
        <v>0</v>
      </c>
      <c r="N359" s="54">
        <v>1</v>
      </c>
      <c r="O359" s="54">
        <v>0</v>
      </c>
      <c r="P359" s="54">
        <v>0</v>
      </c>
      <c r="Q359" s="52">
        <v>55</v>
      </c>
      <c r="R359" s="118">
        <v>43.30708661417323</v>
      </c>
      <c r="S359" s="53">
        <v>12</v>
      </c>
      <c r="T359" s="118">
        <v>9.4488188976377945</v>
      </c>
      <c r="U359" s="53">
        <v>0</v>
      </c>
      <c r="V359" s="118">
        <v>0</v>
      </c>
      <c r="W359" s="118">
        <v>17.648818897637792</v>
      </c>
      <c r="X359" s="124">
        <v>23.232499999999998</v>
      </c>
      <c r="Y359" s="52">
        <v>1</v>
      </c>
      <c r="Z359" s="53">
        <v>13</v>
      </c>
      <c r="AA359" s="53">
        <v>28</v>
      </c>
      <c r="AB359" s="53">
        <v>30</v>
      </c>
      <c r="AC359" s="53">
        <v>50</v>
      </c>
      <c r="AD359" s="53">
        <v>5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129</v>
      </c>
      <c r="C360" s="52">
        <v>2</v>
      </c>
      <c r="D360" s="53">
        <v>0</v>
      </c>
      <c r="E360" s="53">
        <v>117</v>
      </c>
      <c r="F360" s="53">
        <v>0</v>
      </c>
      <c r="G360" s="53">
        <v>1</v>
      </c>
      <c r="H360" s="53">
        <v>7</v>
      </c>
      <c r="I360" s="53">
        <v>2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11</v>
      </c>
      <c r="R360" s="118">
        <v>8.5271317829457356</v>
      </c>
      <c r="S360" s="53">
        <v>1</v>
      </c>
      <c r="T360" s="118">
        <v>0.77519379844961245</v>
      </c>
      <c r="U360" s="53">
        <v>0</v>
      </c>
      <c r="V360" s="118">
        <v>0</v>
      </c>
      <c r="W360" s="118">
        <v>15.18139534883721</v>
      </c>
      <c r="X360" s="124">
        <v>18.995192307692307</v>
      </c>
      <c r="Y360" s="52">
        <v>4</v>
      </c>
      <c r="Z360" s="53">
        <v>15</v>
      </c>
      <c r="AA360" s="53">
        <v>34</v>
      </c>
      <c r="AB360" s="53">
        <v>65</v>
      </c>
      <c r="AC360" s="53">
        <v>10</v>
      </c>
      <c r="AD360" s="53">
        <v>1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143</v>
      </c>
      <c r="C361" s="52">
        <v>3</v>
      </c>
      <c r="D361" s="53">
        <v>5</v>
      </c>
      <c r="E361" s="53">
        <v>117</v>
      </c>
      <c r="F361" s="53">
        <v>0</v>
      </c>
      <c r="G361" s="53">
        <v>3</v>
      </c>
      <c r="H361" s="53">
        <v>11</v>
      </c>
      <c r="I361" s="53">
        <v>3</v>
      </c>
      <c r="J361" s="53">
        <v>0</v>
      </c>
      <c r="K361" s="53">
        <v>1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28</v>
      </c>
      <c r="R361" s="118">
        <v>19.58041958041958</v>
      </c>
      <c r="S361" s="53">
        <v>7</v>
      </c>
      <c r="T361" s="118">
        <v>4.895104895104895</v>
      </c>
      <c r="U361" s="53">
        <v>0</v>
      </c>
      <c r="V361" s="118">
        <v>0</v>
      </c>
      <c r="W361" s="118">
        <v>17.939860139860141</v>
      </c>
      <c r="X361" s="124">
        <v>21.002083333333331</v>
      </c>
      <c r="Y361" s="52">
        <v>0</v>
      </c>
      <c r="Z361" s="53">
        <v>2</v>
      </c>
      <c r="AA361" s="53">
        <v>18</v>
      </c>
      <c r="AB361" s="53">
        <v>95</v>
      </c>
      <c r="AC361" s="53">
        <v>24</v>
      </c>
      <c r="AD361" s="53">
        <v>4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108</v>
      </c>
      <c r="C362" s="52">
        <v>0</v>
      </c>
      <c r="D362" s="53">
        <v>4</v>
      </c>
      <c r="E362" s="53">
        <v>97</v>
      </c>
      <c r="F362" s="53">
        <v>0</v>
      </c>
      <c r="G362" s="53">
        <v>1</v>
      </c>
      <c r="H362" s="53">
        <v>4</v>
      </c>
      <c r="I362" s="53">
        <v>1</v>
      </c>
      <c r="J362" s="53">
        <v>0</v>
      </c>
      <c r="K362" s="53">
        <v>0</v>
      </c>
      <c r="L362" s="53">
        <v>0</v>
      </c>
      <c r="M362" s="53">
        <v>1</v>
      </c>
      <c r="N362" s="54">
        <v>0</v>
      </c>
      <c r="O362" s="54">
        <v>0</v>
      </c>
      <c r="P362" s="54">
        <v>0</v>
      </c>
      <c r="Q362" s="52">
        <v>58</v>
      </c>
      <c r="R362" s="118">
        <v>53.703703703703709</v>
      </c>
      <c r="S362" s="53">
        <v>16</v>
      </c>
      <c r="T362" s="118">
        <v>14.814814814814813</v>
      </c>
      <c r="U362" s="53">
        <v>0</v>
      </c>
      <c r="V362" s="118">
        <v>0</v>
      </c>
      <c r="W362" s="118">
        <v>19.972222222222221</v>
      </c>
      <c r="X362" s="124">
        <v>24.084308510638298</v>
      </c>
      <c r="Y362" s="52">
        <v>0</v>
      </c>
      <c r="Z362" s="53">
        <v>1</v>
      </c>
      <c r="AA362" s="53">
        <v>8</v>
      </c>
      <c r="AB362" s="53">
        <v>41</v>
      </c>
      <c r="AC362" s="53">
        <v>47</v>
      </c>
      <c r="AD362" s="53">
        <v>10</v>
      </c>
      <c r="AE362" s="53">
        <v>1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144</v>
      </c>
      <c r="C363" s="52">
        <v>1</v>
      </c>
      <c r="D363" s="53">
        <v>4</v>
      </c>
      <c r="E363" s="53">
        <v>119</v>
      </c>
      <c r="F363" s="53">
        <v>1</v>
      </c>
      <c r="G363" s="53">
        <v>7</v>
      </c>
      <c r="H363" s="53">
        <v>6</v>
      </c>
      <c r="I363" s="53">
        <v>4</v>
      </c>
      <c r="J363" s="53">
        <v>1</v>
      </c>
      <c r="K363" s="53">
        <v>1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59</v>
      </c>
      <c r="R363" s="118">
        <v>40.972222222222221</v>
      </c>
      <c r="S363" s="53">
        <v>10</v>
      </c>
      <c r="T363" s="118">
        <v>6.9444444444444446</v>
      </c>
      <c r="U363" s="53">
        <v>0</v>
      </c>
      <c r="V363" s="118">
        <v>0</v>
      </c>
      <c r="W363" s="118">
        <v>18.382638888888884</v>
      </c>
      <c r="X363" s="124">
        <v>23.377499999999998</v>
      </c>
      <c r="Y363" s="52">
        <v>0</v>
      </c>
      <c r="Z363" s="53">
        <v>5</v>
      </c>
      <c r="AA363" s="53">
        <v>22</v>
      </c>
      <c r="AB363" s="53">
        <v>58</v>
      </c>
      <c r="AC363" s="53">
        <v>50</v>
      </c>
      <c r="AD363" s="53">
        <v>7</v>
      </c>
      <c r="AE363" s="53">
        <v>2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99</v>
      </c>
      <c r="C364" s="52">
        <v>2</v>
      </c>
      <c r="D364" s="53">
        <v>1</v>
      </c>
      <c r="E364" s="53">
        <v>76</v>
      </c>
      <c r="F364" s="53">
        <v>0</v>
      </c>
      <c r="G364" s="53">
        <v>9</v>
      </c>
      <c r="H364" s="53">
        <v>7</v>
      </c>
      <c r="I364" s="53">
        <v>2</v>
      </c>
      <c r="J364" s="53">
        <v>0</v>
      </c>
      <c r="K364" s="53">
        <v>0</v>
      </c>
      <c r="L364" s="53">
        <v>1</v>
      </c>
      <c r="M364" s="53">
        <v>1</v>
      </c>
      <c r="N364" s="54">
        <v>0</v>
      </c>
      <c r="O364" s="54">
        <v>0</v>
      </c>
      <c r="P364" s="54">
        <v>0</v>
      </c>
      <c r="Q364" s="52">
        <v>45</v>
      </c>
      <c r="R364" s="118">
        <v>45.454545454545453</v>
      </c>
      <c r="S364" s="53">
        <v>11</v>
      </c>
      <c r="T364" s="118">
        <v>11.111111111111111</v>
      </c>
      <c r="U364" s="53">
        <v>0</v>
      </c>
      <c r="V364" s="118">
        <v>0</v>
      </c>
      <c r="W364" s="118">
        <v>19.90909090909091</v>
      </c>
      <c r="X364" s="124">
        <v>23.40625</v>
      </c>
      <c r="Y364" s="52">
        <v>0</v>
      </c>
      <c r="Z364" s="53">
        <v>1</v>
      </c>
      <c r="AA364" s="53">
        <v>6</v>
      </c>
      <c r="AB364" s="53">
        <v>47</v>
      </c>
      <c r="AC364" s="53">
        <v>40</v>
      </c>
      <c r="AD364" s="53">
        <v>3</v>
      </c>
      <c r="AE364" s="53">
        <v>2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121</v>
      </c>
      <c r="C365" s="52">
        <v>4</v>
      </c>
      <c r="D365" s="53">
        <v>5</v>
      </c>
      <c r="E365" s="53">
        <v>87</v>
      </c>
      <c r="F365" s="53">
        <v>0</v>
      </c>
      <c r="G365" s="53">
        <v>4</v>
      </c>
      <c r="H365" s="53">
        <v>16</v>
      </c>
      <c r="I365" s="53">
        <v>4</v>
      </c>
      <c r="J365" s="53">
        <v>0</v>
      </c>
      <c r="K365" s="53">
        <v>0</v>
      </c>
      <c r="L365" s="53">
        <v>0</v>
      </c>
      <c r="M365" s="53">
        <v>1</v>
      </c>
      <c r="N365" s="54">
        <v>0</v>
      </c>
      <c r="O365" s="54">
        <v>0</v>
      </c>
      <c r="P365" s="54">
        <v>0</v>
      </c>
      <c r="Q365" s="52">
        <v>84</v>
      </c>
      <c r="R365" s="118">
        <v>69.421487603305792</v>
      </c>
      <c r="S365" s="53">
        <v>15</v>
      </c>
      <c r="T365" s="118">
        <v>12.396694214876034</v>
      </c>
      <c r="U365" s="53">
        <v>1</v>
      </c>
      <c r="V365" s="118">
        <v>0.82644628099173556</v>
      </c>
      <c r="W365" s="118">
        <v>21.114876033057847</v>
      </c>
      <c r="X365" s="124">
        <v>24.210416666666667</v>
      </c>
      <c r="Y365" s="52">
        <v>0</v>
      </c>
      <c r="Z365" s="53">
        <v>0</v>
      </c>
      <c r="AA365" s="53">
        <v>12</v>
      </c>
      <c r="AB365" s="53">
        <v>25</v>
      </c>
      <c r="AC365" s="53">
        <v>72</v>
      </c>
      <c r="AD365" s="53">
        <v>10</v>
      </c>
      <c r="AE365" s="53">
        <v>1</v>
      </c>
      <c r="AF365" s="53">
        <v>1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92</v>
      </c>
      <c r="C366" s="52">
        <v>1</v>
      </c>
      <c r="D366" s="53">
        <v>3</v>
      </c>
      <c r="E366" s="53">
        <v>66</v>
      </c>
      <c r="F366" s="53">
        <v>0</v>
      </c>
      <c r="G366" s="53">
        <v>7</v>
      </c>
      <c r="H366" s="53">
        <v>11</v>
      </c>
      <c r="I366" s="53">
        <v>4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58</v>
      </c>
      <c r="R366" s="118">
        <v>63.04347826086957</v>
      </c>
      <c r="S366" s="53">
        <v>34</v>
      </c>
      <c r="T366" s="118">
        <v>36.95652173913043</v>
      </c>
      <c r="U366" s="53">
        <v>1</v>
      </c>
      <c r="V366" s="118">
        <v>1.0869565217391304</v>
      </c>
      <c r="W366" s="118">
        <v>21.539130434782606</v>
      </c>
      <c r="X366" s="124">
        <v>24.720833333333331</v>
      </c>
      <c r="Y366" s="52">
        <v>0</v>
      </c>
      <c r="Z366" s="53">
        <v>0</v>
      </c>
      <c r="AA366" s="53">
        <v>4</v>
      </c>
      <c r="AB366" s="53">
        <v>30</v>
      </c>
      <c r="AC366" s="53">
        <v>44</v>
      </c>
      <c r="AD366" s="53">
        <v>12</v>
      </c>
      <c r="AE366" s="53">
        <v>1</v>
      </c>
      <c r="AF366" s="53">
        <v>1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111</v>
      </c>
      <c r="C367" s="52">
        <v>1</v>
      </c>
      <c r="D367" s="53">
        <v>4</v>
      </c>
      <c r="E367" s="53">
        <v>91</v>
      </c>
      <c r="F367" s="53">
        <v>0</v>
      </c>
      <c r="G367" s="53">
        <v>2</v>
      </c>
      <c r="H367" s="53">
        <v>9</v>
      </c>
      <c r="I367" s="53">
        <v>2</v>
      </c>
      <c r="J367" s="53">
        <v>0</v>
      </c>
      <c r="K367" s="53">
        <v>0</v>
      </c>
      <c r="L367" s="53">
        <v>0</v>
      </c>
      <c r="M367" s="53">
        <v>2</v>
      </c>
      <c r="N367" s="54">
        <v>0</v>
      </c>
      <c r="O367" s="54">
        <v>0</v>
      </c>
      <c r="P367" s="54">
        <v>0</v>
      </c>
      <c r="Q367" s="52">
        <v>60</v>
      </c>
      <c r="R367" s="118">
        <v>54.054054054054056</v>
      </c>
      <c r="S367" s="53">
        <v>11</v>
      </c>
      <c r="T367" s="118">
        <v>9.9099099099099099</v>
      </c>
      <c r="U367" s="53">
        <v>0</v>
      </c>
      <c r="V367" s="118">
        <v>0</v>
      </c>
      <c r="W367" s="118">
        <v>19.04954954954955</v>
      </c>
      <c r="X367" s="124">
        <v>23.887499999999999</v>
      </c>
      <c r="Y367" s="52">
        <v>2</v>
      </c>
      <c r="Z367" s="53">
        <v>1</v>
      </c>
      <c r="AA367" s="53">
        <v>28</v>
      </c>
      <c r="AB367" s="53">
        <v>20</v>
      </c>
      <c r="AC367" s="53">
        <v>51</v>
      </c>
      <c r="AD367" s="53">
        <v>9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138</v>
      </c>
      <c r="C368" s="52">
        <v>1</v>
      </c>
      <c r="D368" s="53">
        <v>4</v>
      </c>
      <c r="E368" s="53">
        <v>115</v>
      </c>
      <c r="F368" s="53">
        <v>0</v>
      </c>
      <c r="G368" s="53">
        <v>7</v>
      </c>
      <c r="H368" s="53">
        <v>4</v>
      </c>
      <c r="I368" s="53">
        <v>4</v>
      </c>
      <c r="J368" s="53">
        <v>1</v>
      </c>
      <c r="K368" s="53">
        <v>0</v>
      </c>
      <c r="L368" s="53">
        <v>1</v>
      </c>
      <c r="M368" s="53">
        <v>1</v>
      </c>
      <c r="N368" s="54">
        <v>0</v>
      </c>
      <c r="O368" s="54">
        <v>0</v>
      </c>
      <c r="P368" s="54">
        <v>0</v>
      </c>
      <c r="Q368" s="52">
        <v>73</v>
      </c>
      <c r="R368" s="118">
        <v>52.89855072463768</v>
      </c>
      <c r="S368" s="53">
        <v>8</v>
      </c>
      <c r="T368" s="118">
        <v>5.7971014492753623</v>
      </c>
      <c r="U368" s="53">
        <v>0</v>
      </c>
      <c r="V368" s="118">
        <v>0</v>
      </c>
      <c r="W368" s="118">
        <v>20.043478260869566</v>
      </c>
      <c r="X368" s="124">
        <v>23.59962121212121</v>
      </c>
      <c r="Y368" s="52">
        <v>0</v>
      </c>
      <c r="Z368" s="53">
        <v>1</v>
      </c>
      <c r="AA368" s="53">
        <v>16</v>
      </c>
      <c r="AB368" s="53">
        <v>48</v>
      </c>
      <c r="AC368" s="53">
        <v>66</v>
      </c>
      <c r="AD368" s="53">
        <v>4</v>
      </c>
      <c r="AE368" s="53">
        <v>3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112</v>
      </c>
      <c r="C369" s="52">
        <v>2</v>
      </c>
      <c r="D369" s="53">
        <v>3</v>
      </c>
      <c r="E369" s="53">
        <v>79</v>
      </c>
      <c r="F369" s="53">
        <v>1</v>
      </c>
      <c r="G369" s="53">
        <v>8</v>
      </c>
      <c r="H369" s="53">
        <v>8</v>
      </c>
      <c r="I369" s="53">
        <v>9</v>
      </c>
      <c r="J369" s="53">
        <v>1</v>
      </c>
      <c r="K369" s="53">
        <v>0</v>
      </c>
      <c r="L369" s="53">
        <v>0</v>
      </c>
      <c r="M369" s="53">
        <v>1</v>
      </c>
      <c r="N369" s="54">
        <v>0</v>
      </c>
      <c r="O369" s="54">
        <v>0</v>
      </c>
      <c r="P369" s="54">
        <v>0</v>
      </c>
      <c r="Q369" s="52">
        <v>66</v>
      </c>
      <c r="R369" s="118">
        <v>58.928571428571431</v>
      </c>
      <c r="S369" s="53">
        <v>26</v>
      </c>
      <c r="T369" s="118">
        <v>23.214285714285715</v>
      </c>
      <c r="U369" s="53">
        <v>0</v>
      </c>
      <c r="V369" s="118">
        <v>0</v>
      </c>
      <c r="W369" s="118">
        <v>20.235714285714284</v>
      </c>
      <c r="X369" s="124">
        <v>25.9375</v>
      </c>
      <c r="Y369" s="52">
        <v>0</v>
      </c>
      <c r="Z369" s="53">
        <v>1</v>
      </c>
      <c r="AA369" s="53">
        <v>17</v>
      </c>
      <c r="AB369" s="53">
        <v>28</v>
      </c>
      <c r="AC369" s="53">
        <v>44</v>
      </c>
      <c r="AD369" s="53">
        <v>20</v>
      </c>
      <c r="AE369" s="53">
        <v>2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113</v>
      </c>
      <c r="C370" s="52">
        <v>1</v>
      </c>
      <c r="D370" s="53">
        <v>3</v>
      </c>
      <c r="E370" s="53">
        <v>93</v>
      </c>
      <c r="F370" s="53">
        <v>0</v>
      </c>
      <c r="G370" s="53">
        <v>4</v>
      </c>
      <c r="H370" s="53">
        <v>8</v>
      </c>
      <c r="I370" s="53">
        <v>4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52</v>
      </c>
      <c r="R370" s="118">
        <v>46.017699115044245</v>
      </c>
      <c r="S370" s="53">
        <v>7</v>
      </c>
      <c r="T370" s="118">
        <v>6.1946902654867255</v>
      </c>
      <c r="U370" s="53">
        <v>1</v>
      </c>
      <c r="V370" s="118">
        <v>0.88495575221238942</v>
      </c>
      <c r="W370" s="118">
        <v>19.280530973451327</v>
      </c>
      <c r="X370" s="124">
        <v>23.142499999999998</v>
      </c>
      <c r="Y370" s="52">
        <v>0</v>
      </c>
      <c r="Z370" s="53">
        <v>0</v>
      </c>
      <c r="AA370" s="53">
        <v>16</v>
      </c>
      <c r="AB370" s="53">
        <v>45</v>
      </c>
      <c r="AC370" s="53">
        <v>50</v>
      </c>
      <c r="AD370" s="53">
        <v>1</v>
      </c>
      <c r="AE370" s="53">
        <v>0</v>
      </c>
      <c r="AF370" s="53">
        <v>1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121</v>
      </c>
      <c r="C371" s="52">
        <v>2</v>
      </c>
      <c r="D371" s="53">
        <v>7</v>
      </c>
      <c r="E371" s="53">
        <v>86</v>
      </c>
      <c r="F371" s="53">
        <v>0</v>
      </c>
      <c r="G371" s="53">
        <v>8</v>
      </c>
      <c r="H371" s="53">
        <v>14</v>
      </c>
      <c r="I371" s="53">
        <v>4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52</v>
      </c>
      <c r="R371" s="118">
        <v>42.97520661157025</v>
      </c>
      <c r="S371" s="53">
        <v>15</v>
      </c>
      <c r="T371" s="118">
        <v>12.396694214876034</v>
      </c>
      <c r="U371" s="53">
        <v>1</v>
      </c>
      <c r="V371" s="118">
        <v>0.82644628099173556</v>
      </c>
      <c r="W371" s="118">
        <v>19.364462809917359</v>
      </c>
      <c r="X371" s="124">
        <v>23.398611111111109</v>
      </c>
      <c r="Y371" s="52">
        <v>0</v>
      </c>
      <c r="Z371" s="53">
        <v>2</v>
      </c>
      <c r="AA371" s="53">
        <v>15</v>
      </c>
      <c r="AB371" s="53">
        <v>52</v>
      </c>
      <c r="AC371" s="53">
        <v>45</v>
      </c>
      <c r="AD371" s="53">
        <v>4</v>
      </c>
      <c r="AE371" s="53">
        <v>2</v>
      </c>
      <c r="AF371" s="53">
        <v>0</v>
      </c>
      <c r="AG371" s="53">
        <v>1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107</v>
      </c>
      <c r="C372" s="52">
        <v>5</v>
      </c>
      <c r="D372" s="53">
        <v>2</v>
      </c>
      <c r="E372" s="53">
        <v>79</v>
      </c>
      <c r="F372" s="53">
        <v>0</v>
      </c>
      <c r="G372" s="53">
        <v>6</v>
      </c>
      <c r="H372" s="53">
        <v>11</v>
      </c>
      <c r="I372" s="53">
        <v>3</v>
      </c>
      <c r="J372" s="53">
        <v>0</v>
      </c>
      <c r="K372" s="53">
        <v>0</v>
      </c>
      <c r="L372" s="53">
        <v>0</v>
      </c>
      <c r="M372" s="53">
        <v>1</v>
      </c>
      <c r="N372" s="54">
        <v>0</v>
      </c>
      <c r="O372" s="54">
        <v>0</v>
      </c>
      <c r="P372" s="54">
        <v>0</v>
      </c>
      <c r="Q372" s="52">
        <v>37</v>
      </c>
      <c r="R372" s="118">
        <v>34.579439252336449</v>
      </c>
      <c r="S372" s="53">
        <v>10</v>
      </c>
      <c r="T372" s="118">
        <v>9.3457943925233646</v>
      </c>
      <c r="U372" s="53">
        <v>0</v>
      </c>
      <c r="V372" s="118">
        <v>0</v>
      </c>
      <c r="W372" s="118">
        <v>18.783177570093457</v>
      </c>
      <c r="X372" s="124">
        <v>22.910937499999999</v>
      </c>
      <c r="Y372" s="52">
        <v>0</v>
      </c>
      <c r="Z372" s="53">
        <v>0</v>
      </c>
      <c r="AA372" s="53">
        <v>20</v>
      </c>
      <c r="AB372" s="53">
        <v>50</v>
      </c>
      <c r="AC372" s="53">
        <v>32</v>
      </c>
      <c r="AD372" s="53">
        <v>3</v>
      </c>
      <c r="AE372" s="53">
        <v>2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111</v>
      </c>
      <c r="C373" s="52">
        <v>2</v>
      </c>
      <c r="D373" s="53">
        <v>1</v>
      </c>
      <c r="E373" s="53">
        <v>82</v>
      </c>
      <c r="F373" s="53">
        <v>0</v>
      </c>
      <c r="G373" s="53">
        <v>3</v>
      </c>
      <c r="H373" s="53">
        <v>12</v>
      </c>
      <c r="I373" s="53">
        <v>8</v>
      </c>
      <c r="J373" s="53">
        <v>0</v>
      </c>
      <c r="K373" s="53">
        <v>0</v>
      </c>
      <c r="L373" s="53">
        <v>1</v>
      </c>
      <c r="M373" s="53">
        <v>1</v>
      </c>
      <c r="N373" s="54">
        <v>0</v>
      </c>
      <c r="O373" s="54">
        <v>1</v>
      </c>
      <c r="P373" s="54">
        <v>0</v>
      </c>
      <c r="Q373" s="52">
        <v>68</v>
      </c>
      <c r="R373" s="118">
        <v>61.261261261261254</v>
      </c>
      <c r="S373" s="53">
        <v>29</v>
      </c>
      <c r="T373" s="118">
        <v>26.126126126126124</v>
      </c>
      <c r="U373" s="53">
        <v>1</v>
      </c>
      <c r="V373" s="118">
        <v>0.90090090090090091</v>
      </c>
      <c r="W373" s="118">
        <v>21.340540540540541</v>
      </c>
      <c r="X373" s="124">
        <v>26.585416666666667</v>
      </c>
      <c r="Y373" s="52">
        <v>0</v>
      </c>
      <c r="Z373" s="53">
        <v>0</v>
      </c>
      <c r="AA373" s="53">
        <v>10</v>
      </c>
      <c r="AB373" s="53">
        <v>33</v>
      </c>
      <c r="AC373" s="53">
        <v>42</v>
      </c>
      <c r="AD373" s="53">
        <v>24</v>
      </c>
      <c r="AE373" s="53">
        <v>1</v>
      </c>
      <c r="AF373" s="53">
        <v>1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128</v>
      </c>
      <c r="C374" s="52">
        <v>1</v>
      </c>
      <c r="D374" s="53">
        <v>1</v>
      </c>
      <c r="E374" s="53">
        <v>100</v>
      </c>
      <c r="F374" s="53">
        <v>0</v>
      </c>
      <c r="G374" s="53">
        <v>10</v>
      </c>
      <c r="H374" s="53">
        <v>11</v>
      </c>
      <c r="I374" s="53">
        <v>4</v>
      </c>
      <c r="J374" s="53">
        <v>0</v>
      </c>
      <c r="K374" s="53">
        <v>0</v>
      </c>
      <c r="L374" s="53">
        <v>0</v>
      </c>
      <c r="M374" s="53">
        <v>1</v>
      </c>
      <c r="N374" s="54">
        <v>0</v>
      </c>
      <c r="O374" s="54">
        <v>0</v>
      </c>
      <c r="P374" s="54">
        <v>0</v>
      </c>
      <c r="Q374" s="52">
        <v>34</v>
      </c>
      <c r="R374" s="118">
        <v>26.5625</v>
      </c>
      <c r="S374" s="53">
        <v>4</v>
      </c>
      <c r="T374" s="118">
        <v>3.125</v>
      </c>
      <c r="U374" s="53">
        <v>0</v>
      </c>
      <c r="V374" s="118">
        <v>0</v>
      </c>
      <c r="W374" s="118">
        <v>18.03125</v>
      </c>
      <c r="X374" s="124">
        <v>21.95</v>
      </c>
      <c r="Y374" s="52">
        <v>0</v>
      </c>
      <c r="Z374" s="53">
        <v>1</v>
      </c>
      <c r="AA374" s="53">
        <v>16</v>
      </c>
      <c r="AB374" s="53">
        <v>77</v>
      </c>
      <c r="AC374" s="53">
        <v>32</v>
      </c>
      <c r="AD374" s="53">
        <v>2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119</v>
      </c>
      <c r="C375" s="52">
        <v>5</v>
      </c>
      <c r="D375" s="53">
        <v>1</v>
      </c>
      <c r="E375" s="53">
        <v>101</v>
      </c>
      <c r="F375" s="53">
        <v>0</v>
      </c>
      <c r="G375" s="53">
        <v>5</v>
      </c>
      <c r="H375" s="53">
        <v>5</v>
      </c>
      <c r="I375" s="53">
        <v>0</v>
      </c>
      <c r="J375" s="53">
        <v>0</v>
      </c>
      <c r="K375" s="53">
        <v>0</v>
      </c>
      <c r="L375" s="53">
        <v>1</v>
      </c>
      <c r="M375" s="53">
        <v>1</v>
      </c>
      <c r="N375" s="54">
        <v>0</v>
      </c>
      <c r="O375" s="54">
        <v>0</v>
      </c>
      <c r="P375" s="54">
        <v>0</v>
      </c>
      <c r="Q375" s="52">
        <v>45</v>
      </c>
      <c r="R375" s="118">
        <v>37.815126050420169</v>
      </c>
      <c r="S375" s="53">
        <v>16</v>
      </c>
      <c r="T375" s="118">
        <v>13.445378151260504</v>
      </c>
      <c r="U375" s="53">
        <v>0</v>
      </c>
      <c r="V375" s="118">
        <v>0</v>
      </c>
      <c r="W375" s="118">
        <v>18.764705882352942</v>
      </c>
      <c r="X375" s="124">
        <v>23.751136363636363</v>
      </c>
      <c r="Y375" s="52">
        <v>1</v>
      </c>
      <c r="Z375" s="53">
        <v>2</v>
      </c>
      <c r="AA375" s="53">
        <v>15</v>
      </c>
      <c r="AB375" s="53">
        <v>56</v>
      </c>
      <c r="AC375" s="53">
        <v>33</v>
      </c>
      <c r="AD375" s="53">
        <v>12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129</v>
      </c>
      <c r="C376" s="52">
        <v>1</v>
      </c>
      <c r="D376" s="53">
        <v>4</v>
      </c>
      <c r="E376" s="53">
        <v>102</v>
      </c>
      <c r="F376" s="53">
        <v>0</v>
      </c>
      <c r="G376" s="53">
        <v>7</v>
      </c>
      <c r="H376" s="53">
        <v>9</v>
      </c>
      <c r="I376" s="53">
        <v>6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88</v>
      </c>
      <c r="R376" s="118">
        <v>68.217054263565885</v>
      </c>
      <c r="S376" s="53">
        <v>30</v>
      </c>
      <c r="T376" s="118">
        <v>23.255813953488371</v>
      </c>
      <c r="U376" s="53">
        <v>1</v>
      </c>
      <c r="V376" s="118">
        <v>0.77519379844961245</v>
      </c>
      <c r="W376" s="118">
        <v>21.862015503875966</v>
      </c>
      <c r="X376" s="124">
        <v>25.929166666666664</v>
      </c>
      <c r="Y376" s="52">
        <v>0</v>
      </c>
      <c r="Z376" s="53">
        <v>1</v>
      </c>
      <c r="AA376" s="53">
        <v>4</v>
      </c>
      <c r="AB376" s="53">
        <v>36</v>
      </c>
      <c r="AC376" s="53">
        <v>64</v>
      </c>
      <c r="AD376" s="53">
        <v>18</v>
      </c>
      <c r="AE376" s="53">
        <v>5</v>
      </c>
      <c r="AF376" s="53">
        <v>0</v>
      </c>
      <c r="AG376" s="53">
        <v>1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150</v>
      </c>
      <c r="C377" s="52">
        <v>2</v>
      </c>
      <c r="D377" s="53">
        <v>4</v>
      </c>
      <c r="E377" s="53">
        <v>133</v>
      </c>
      <c r="F377" s="53">
        <v>0</v>
      </c>
      <c r="G377" s="53">
        <v>5</v>
      </c>
      <c r="H377" s="53">
        <v>5</v>
      </c>
      <c r="I377" s="53">
        <v>1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115</v>
      </c>
      <c r="R377" s="118">
        <v>76.666666666666671</v>
      </c>
      <c r="S377" s="53">
        <v>48</v>
      </c>
      <c r="T377" s="118">
        <v>32</v>
      </c>
      <c r="U377" s="53">
        <v>2</v>
      </c>
      <c r="V377" s="118">
        <v>1.3333333333333335</v>
      </c>
      <c r="W377" s="118">
        <v>22.53</v>
      </c>
      <c r="X377" s="124">
        <v>27.280357142857142</v>
      </c>
      <c r="Y377" s="52">
        <v>0</v>
      </c>
      <c r="Z377" s="53">
        <v>2</v>
      </c>
      <c r="AA377" s="53">
        <v>5</v>
      </c>
      <c r="AB377" s="53">
        <v>28</v>
      </c>
      <c r="AC377" s="53">
        <v>74</v>
      </c>
      <c r="AD377" s="53">
        <v>35</v>
      </c>
      <c r="AE377" s="53">
        <v>4</v>
      </c>
      <c r="AF377" s="53">
        <v>1</v>
      </c>
      <c r="AG377" s="53">
        <v>1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183</v>
      </c>
      <c r="C378" s="52">
        <v>1</v>
      </c>
      <c r="D378" s="53">
        <v>1</v>
      </c>
      <c r="E378" s="53">
        <v>165</v>
      </c>
      <c r="F378" s="53">
        <v>1</v>
      </c>
      <c r="G378" s="53">
        <v>1</v>
      </c>
      <c r="H378" s="53">
        <v>6</v>
      </c>
      <c r="I378" s="53">
        <v>6</v>
      </c>
      <c r="J378" s="53">
        <v>0</v>
      </c>
      <c r="K378" s="53">
        <v>0</v>
      </c>
      <c r="L378" s="53">
        <v>1</v>
      </c>
      <c r="M378" s="53">
        <v>1</v>
      </c>
      <c r="N378" s="54">
        <v>0</v>
      </c>
      <c r="O378" s="54">
        <v>0</v>
      </c>
      <c r="P378" s="54">
        <v>0</v>
      </c>
      <c r="Q378" s="52">
        <v>102</v>
      </c>
      <c r="R378" s="118">
        <v>55.737704918032783</v>
      </c>
      <c r="S378" s="53">
        <v>27</v>
      </c>
      <c r="T378" s="118">
        <v>14.754098360655737</v>
      </c>
      <c r="U378" s="53">
        <v>0</v>
      </c>
      <c r="V378" s="118">
        <v>0</v>
      </c>
      <c r="W378" s="118">
        <v>20.016393442622952</v>
      </c>
      <c r="X378" s="124">
        <v>24.416346153846153</v>
      </c>
      <c r="Y378" s="52">
        <v>0</v>
      </c>
      <c r="Z378" s="53">
        <v>2</v>
      </c>
      <c r="AA378" s="53">
        <v>21</v>
      </c>
      <c r="AB378" s="53">
        <v>58</v>
      </c>
      <c r="AC378" s="53">
        <v>78</v>
      </c>
      <c r="AD378" s="53">
        <v>23</v>
      </c>
      <c r="AE378" s="53">
        <v>1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154</v>
      </c>
      <c r="C379" s="52">
        <v>3</v>
      </c>
      <c r="D379" s="53">
        <v>2</v>
      </c>
      <c r="E379" s="53">
        <v>131</v>
      </c>
      <c r="F379" s="53">
        <v>0</v>
      </c>
      <c r="G379" s="53">
        <v>9</v>
      </c>
      <c r="H379" s="53">
        <v>3</v>
      </c>
      <c r="I379" s="53">
        <v>5</v>
      </c>
      <c r="J379" s="53">
        <v>0</v>
      </c>
      <c r="K379" s="53">
        <v>0</v>
      </c>
      <c r="L379" s="53">
        <v>0</v>
      </c>
      <c r="M379" s="53">
        <v>1</v>
      </c>
      <c r="N379" s="54">
        <v>0</v>
      </c>
      <c r="O379" s="54">
        <v>0</v>
      </c>
      <c r="P379" s="54">
        <v>0</v>
      </c>
      <c r="Q379" s="52">
        <v>59</v>
      </c>
      <c r="R379" s="118">
        <v>38.311688311688314</v>
      </c>
      <c r="S379" s="53">
        <v>14</v>
      </c>
      <c r="T379" s="118">
        <v>9.0909090909090917</v>
      </c>
      <c r="U379" s="53">
        <v>1</v>
      </c>
      <c r="V379" s="118">
        <v>0.64935064935064934</v>
      </c>
      <c r="W379" s="118">
        <v>18.950000000000003</v>
      </c>
      <c r="X379" s="124">
        <v>23.300765306122447</v>
      </c>
      <c r="Y379" s="52">
        <v>0</v>
      </c>
      <c r="Z379" s="53">
        <v>2</v>
      </c>
      <c r="AA379" s="53">
        <v>18</v>
      </c>
      <c r="AB379" s="53">
        <v>75</v>
      </c>
      <c r="AC379" s="53">
        <v>49</v>
      </c>
      <c r="AD379" s="53">
        <v>8</v>
      </c>
      <c r="AE379" s="53">
        <v>1</v>
      </c>
      <c r="AF379" s="53">
        <v>0</v>
      </c>
      <c r="AG379" s="53">
        <v>1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159</v>
      </c>
      <c r="C380" s="52">
        <v>1</v>
      </c>
      <c r="D380" s="53">
        <v>3</v>
      </c>
      <c r="E380" s="53">
        <v>123</v>
      </c>
      <c r="F380" s="53">
        <v>2</v>
      </c>
      <c r="G380" s="53">
        <v>11</v>
      </c>
      <c r="H380" s="53">
        <v>9</v>
      </c>
      <c r="I380" s="53">
        <v>5</v>
      </c>
      <c r="J380" s="53">
        <v>0</v>
      </c>
      <c r="K380" s="53">
        <v>0</v>
      </c>
      <c r="L380" s="53">
        <v>1</v>
      </c>
      <c r="M380" s="53">
        <v>4</v>
      </c>
      <c r="N380" s="54">
        <v>0</v>
      </c>
      <c r="O380" s="54">
        <v>0</v>
      </c>
      <c r="P380" s="54">
        <v>0</v>
      </c>
      <c r="Q380" s="52">
        <v>92</v>
      </c>
      <c r="R380" s="118">
        <v>57.861635220125784</v>
      </c>
      <c r="S380" s="53">
        <v>53</v>
      </c>
      <c r="T380" s="118">
        <v>33.333333333333329</v>
      </c>
      <c r="U380" s="53">
        <v>1</v>
      </c>
      <c r="V380" s="118">
        <v>0.62893081761006298</v>
      </c>
      <c r="W380" s="118">
        <v>21.591194968553459</v>
      </c>
      <c r="X380" s="124">
        <v>27.025657894736842</v>
      </c>
      <c r="Y380" s="52">
        <v>0</v>
      </c>
      <c r="Z380" s="53">
        <v>0</v>
      </c>
      <c r="AA380" s="53">
        <v>7</v>
      </c>
      <c r="AB380" s="53">
        <v>60</v>
      </c>
      <c r="AC380" s="53">
        <v>50</v>
      </c>
      <c r="AD380" s="53">
        <v>38</v>
      </c>
      <c r="AE380" s="53">
        <v>3</v>
      </c>
      <c r="AF380" s="53">
        <v>1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137</v>
      </c>
      <c r="C381" s="52">
        <v>2</v>
      </c>
      <c r="D381" s="53">
        <v>5</v>
      </c>
      <c r="E381" s="53">
        <v>110</v>
      </c>
      <c r="F381" s="53">
        <v>1</v>
      </c>
      <c r="G381" s="53">
        <v>4</v>
      </c>
      <c r="H381" s="53">
        <v>9</v>
      </c>
      <c r="I381" s="53">
        <v>4</v>
      </c>
      <c r="J381" s="53">
        <v>0</v>
      </c>
      <c r="K381" s="53">
        <v>0</v>
      </c>
      <c r="L381" s="53">
        <v>0</v>
      </c>
      <c r="M381" s="53">
        <v>1</v>
      </c>
      <c r="N381" s="54">
        <v>1</v>
      </c>
      <c r="O381" s="54">
        <v>0</v>
      </c>
      <c r="P381" s="54">
        <v>0</v>
      </c>
      <c r="Q381" s="52">
        <v>91</v>
      </c>
      <c r="R381" s="118">
        <v>66.423357664233578</v>
      </c>
      <c r="S381" s="53">
        <v>33</v>
      </c>
      <c r="T381" s="118">
        <v>24.087591240875913</v>
      </c>
      <c r="U381" s="53">
        <v>1</v>
      </c>
      <c r="V381" s="118">
        <v>0.72992700729927007</v>
      </c>
      <c r="W381" s="118">
        <v>21.157664233576643</v>
      </c>
      <c r="X381" s="124">
        <v>24.810576923076923</v>
      </c>
      <c r="Y381" s="52">
        <v>1</v>
      </c>
      <c r="Z381" s="53">
        <v>1</v>
      </c>
      <c r="AA381" s="53">
        <v>12</v>
      </c>
      <c r="AB381" s="53">
        <v>32</v>
      </c>
      <c r="AC381" s="53">
        <v>70</v>
      </c>
      <c r="AD381" s="53">
        <v>13</v>
      </c>
      <c r="AE381" s="53">
        <v>7</v>
      </c>
      <c r="AF381" s="53">
        <v>1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142</v>
      </c>
      <c r="C382" s="52">
        <v>5</v>
      </c>
      <c r="D382" s="53">
        <v>5</v>
      </c>
      <c r="E382" s="53">
        <v>108</v>
      </c>
      <c r="F382" s="53">
        <v>1</v>
      </c>
      <c r="G382" s="53">
        <v>9</v>
      </c>
      <c r="H382" s="53">
        <v>10</v>
      </c>
      <c r="I382" s="53">
        <v>3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1</v>
      </c>
      <c r="P382" s="54">
        <v>0</v>
      </c>
      <c r="Q382" s="52">
        <v>65</v>
      </c>
      <c r="R382" s="118">
        <v>45.774647887323944</v>
      </c>
      <c r="S382" s="53">
        <v>12</v>
      </c>
      <c r="T382" s="118">
        <v>8.4507042253521121</v>
      </c>
      <c r="U382" s="53">
        <v>2</v>
      </c>
      <c r="V382" s="118">
        <v>1.4084507042253522</v>
      </c>
      <c r="W382" s="118">
        <v>19.659154929577465</v>
      </c>
      <c r="X382" s="124">
        <v>23.539285714285715</v>
      </c>
      <c r="Y382" s="52">
        <v>0</v>
      </c>
      <c r="Z382" s="53">
        <v>3</v>
      </c>
      <c r="AA382" s="53">
        <v>13</v>
      </c>
      <c r="AB382" s="53">
        <v>61</v>
      </c>
      <c r="AC382" s="53">
        <v>56</v>
      </c>
      <c r="AD382" s="53">
        <v>5</v>
      </c>
      <c r="AE382" s="53">
        <v>2</v>
      </c>
      <c r="AF382" s="53">
        <v>2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152</v>
      </c>
      <c r="C383" s="52">
        <v>3</v>
      </c>
      <c r="D383" s="53">
        <v>2</v>
      </c>
      <c r="E383" s="53">
        <v>124</v>
      </c>
      <c r="F383" s="53">
        <v>1</v>
      </c>
      <c r="G383" s="53">
        <v>6</v>
      </c>
      <c r="H383" s="53">
        <v>7</v>
      </c>
      <c r="I383" s="53">
        <v>8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1</v>
      </c>
      <c r="P383" s="54">
        <v>0</v>
      </c>
      <c r="Q383" s="52">
        <v>64</v>
      </c>
      <c r="R383" s="118">
        <v>42.105263157894733</v>
      </c>
      <c r="S383" s="53">
        <v>17</v>
      </c>
      <c r="T383" s="118">
        <v>11.184210526315789</v>
      </c>
      <c r="U383" s="53">
        <v>0</v>
      </c>
      <c r="V383" s="118">
        <v>0</v>
      </c>
      <c r="W383" s="118">
        <v>18.91578947368421</v>
      </c>
      <c r="X383" s="124">
        <v>23.316071428571426</v>
      </c>
      <c r="Y383" s="52">
        <v>0</v>
      </c>
      <c r="Z383" s="53">
        <v>2</v>
      </c>
      <c r="AA383" s="53">
        <v>26</v>
      </c>
      <c r="AB383" s="53">
        <v>60</v>
      </c>
      <c r="AC383" s="53">
        <v>56</v>
      </c>
      <c r="AD383" s="53">
        <v>8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174</v>
      </c>
      <c r="C384" s="52">
        <v>4</v>
      </c>
      <c r="D384" s="53">
        <v>7</v>
      </c>
      <c r="E384" s="53">
        <v>150</v>
      </c>
      <c r="F384" s="53">
        <v>0</v>
      </c>
      <c r="G384" s="53">
        <v>8</v>
      </c>
      <c r="H384" s="53">
        <v>4</v>
      </c>
      <c r="I384" s="53">
        <v>1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87</v>
      </c>
      <c r="R384" s="118">
        <v>50</v>
      </c>
      <c r="S384" s="53">
        <v>26</v>
      </c>
      <c r="T384" s="118">
        <v>14.942528735632186</v>
      </c>
      <c r="U384" s="53">
        <v>0</v>
      </c>
      <c r="V384" s="118">
        <v>0</v>
      </c>
      <c r="W384" s="118">
        <v>20.2</v>
      </c>
      <c r="X384" s="124">
        <v>23.697499999999998</v>
      </c>
      <c r="Y384" s="52">
        <v>0</v>
      </c>
      <c r="Z384" s="53">
        <v>1</v>
      </c>
      <c r="AA384" s="53">
        <v>18</v>
      </c>
      <c r="AB384" s="53">
        <v>68</v>
      </c>
      <c r="AC384" s="53">
        <v>75</v>
      </c>
      <c r="AD384" s="53">
        <v>9</v>
      </c>
      <c r="AE384" s="53">
        <v>3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156</v>
      </c>
      <c r="C385" s="52">
        <v>3</v>
      </c>
      <c r="D385" s="53">
        <v>4</v>
      </c>
      <c r="E385" s="53">
        <v>116</v>
      </c>
      <c r="F385" s="53">
        <v>0</v>
      </c>
      <c r="G385" s="53">
        <v>14</v>
      </c>
      <c r="H385" s="53">
        <v>14</v>
      </c>
      <c r="I385" s="53">
        <v>4</v>
      </c>
      <c r="J385" s="53">
        <v>0</v>
      </c>
      <c r="K385" s="53">
        <v>0</v>
      </c>
      <c r="L385" s="53">
        <v>0</v>
      </c>
      <c r="M385" s="53">
        <v>0</v>
      </c>
      <c r="N385" s="54">
        <v>1</v>
      </c>
      <c r="O385" s="54">
        <v>0</v>
      </c>
      <c r="P385" s="54">
        <v>0</v>
      </c>
      <c r="Q385" s="52">
        <v>61</v>
      </c>
      <c r="R385" s="118">
        <v>39.102564102564102</v>
      </c>
      <c r="S385" s="53">
        <v>25</v>
      </c>
      <c r="T385" s="118">
        <v>16.025641025641026</v>
      </c>
      <c r="U385" s="53">
        <v>2</v>
      </c>
      <c r="V385" s="118">
        <v>1.2820512820512819</v>
      </c>
      <c r="W385" s="118">
        <v>19.47948717948718</v>
      </c>
      <c r="X385" s="124">
        <v>24.113690476190477</v>
      </c>
      <c r="Y385" s="52">
        <v>0</v>
      </c>
      <c r="Z385" s="53">
        <v>2</v>
      </c>
      <c r="AA385" s="53">
        <v>21</v>
      </c>
      <c r="AB385" s="53">
        <v>72</v>
      </c>
      <c r="AC385" s="53">
        <v>42</v>
      </c>
      <c r="AD385" s="53">
        <v>15</v>
      </c>
      <c r="AE385" s="53">
        <v>2</v>
      </c>
      <c r="AF385" s="53">
        <v>2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144</v>
      </c>
      <c r="C386" s="52">
        <v>2</v>
      </c>
      <c r="D386" s="53">
        <v>3</v>
      </c>
      <c r="E386" s="53">
        <v>128</v>
      </c>
      <c r="F386" s="53">
        <v>1</v>
      </c>
      <c r="G386" s="53">
        <v>3</v>
      </c>
      <c r="H386" s="53">
        <v>5</v>
      </c>
      <c r="I386" s="53">
        <v>1</v>
      </c>
      <c r="J386" s="53">
        <v>0</v>
      </c>
      <c r="K386" s="53">
        <v>0</v>
      </c>
      <c r="L386" s="53">
        <v>0</v>
      </c>
      <c r="M386" s="53">
        <v>0</v>
      </c>
      <c r="N386" s="54">
        <v>1</v>
      </c>
      <c r="O386" s="54">
        <v>0</v>
      </c>
      <c r="P386" s="54">
        <v>0</v>
      </c>
      <c r="Q386" s="52">
        <v>67</v>
      </c>
      <c r="R386" s="118">
        <v>46.527777777777779</v>
      </c>
      <c r="S386" s="53">
        <v>26</v>
      </c>
      <c r="T386" s="118">
        <v>18.055555555555554</v>
      </c>
      <c r="U386" s="53">
        <v>1</v>
      </c>
      <c r="V386" s="118">
        <v>0.69444444444444442</v>
      </c>
      <c r="W386" s="118">
        <v>20.150694444444444</v>
      </c>
      <c r="X386" s="124">
        <v>24.002884615384616</v>
      </c>
      <c r="Y386" s="52">
        <v>0</v>
      </c>
      <c r="Z386" s="53">
        <v>0</v>
      </c>
      <c r="AA386" s="53">
        <v>11</v>
      </c>
      <c r="AB386" s="53">
        <v>66</v>
      </c>
      <c r="AC386" s="53">
        <v>52</v>
      </c>
      <c r="AD386" s="53">
        <v>12</v>
      </c>
      <c r="AE386" s="53">
        <v>2</v>
      </c>
      <c r="AF386" s="53">
        <v>1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174</v>
      </c>
      <c r="C387" s="52">
        <v>2</v>
      </c>
      <c r="D387" s="53">
        <v>4</v>
      </c>
      <c r="E387" s="53">
        <v>140</v>
      </c>
      <c r="F387" s="53">
        <v>1</v>
      </c>
      <c r="G387" s="53">
        <v>13</v>
      </c>
      <c r="H387" s="53">
        <v>11</v>
      </c>
      <c r="I387" s="53">
        <v>3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57</v>
      </c>
      <c r="R387" s="118">
        <v>32.758620689655174</v>
      </c>
      <c r="S387" s="53">
        <v>11</v>
      </c>
      <c r="T387" s="118">
        <v>6.3218390804597711</v>
      </c>
      <c r="U387" s="53">
        <v>0</v>
      </c>
      <c r="V387" s="118">
        <v>0</v>
      </c>
      <c r="W387" s="118">
        <v>18.088505747126433</v>
      </c>
      <c r="X387" s="124">
        <v>22.66691176470588</v>
      </c>
      <c r="Y387" s="52">
        <v>1</v>
      </c>
      <c r="Z387" s="53">
        <v>2</v>
      </c>
      <c r="AA387" s="53">
        <v>31</v>
      </c>
      <c r="AB387" s="53">
        <v>83</v>
      </c>
      <c r="AC387" s="53">
        <v>51</v>
      </c>
      <c r="AD387" s="53">
        <v>6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189</v>
      </c>
      <c r="C388" s="52">
        <v>4</v>
      </c>
      <c r="D388" s="53">
        <v>8</v>
      </c>
      <c r="E388" s="53">
        <v>160</v>
      </c>
      <c r="F388" s="53">
        <v>2</v>
      </c>
      <c r="G388" s="53">
        <v>7</v>
      </c>
      <c r="H388" s="53">
        <v>5</v>
      </c>
      <c r="I388" s="53">
        <v>2</v>
      </c>
      <c r="J388" s="53">
        <v>0</v>
      </c>
      <c r="K388" s="53">
        <v>0</v>
      </c>
      <c r="L388" s="53">
        <v>0</v>
      </c>
      <c r="M388" s="53">
        <v>1</v>
      </c>
      <c r="N388" s="54">
        <v>0</v>
      </c>
      <c r="O388" s="54">
        <v>0</v>
      </c>
      <c r="P388" s="54">
        <v>0</v>
      </c>
      <c r="Q388" s="52">
        <v>61</v>
      </c>
      <c r="R388" s="118">
        <v>32.275132275132272</v>
      </c>
      <c r="S388" s="53">
        <v>22</v>
      </c>
      <c r="T388" s="118">
        <v>11.640211640211639</v>
      </c>
      <c r="U388" s="53">
        <v>1</v>
      </c>
      <c r="V388" s="118">
        <v>0.52910052910052907</v>
      </c>
      <c r="W388" s="118">
        <v>17.477777777777778</v>
      </c>
      <c r="X388" s="124">
        <v>23.265277777777776</v>
      </c>
      <c r="Y388" s="52">
        <v>0</v>
      </c>
      <c r="Z388" s="53">
        <v>8</v>
      </c>
      <c r="AA388" s="53">
        <v>66</v>
      </c>
      <c r="AB388" s="53">
        <v>54</v>
      </c>
      <c r="AC388" s="53">
        <v>45</v>
      </c>
      <c r="AD388" s="53">
        <v>8</v>
      </c>
      <c r="AE388" s="53">
        <v>7</v>
      </c>
      <c r="AF388" s="53">
        <v>1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171</v>
      </c>
      <c r="C389" s="52">
        <v>2</v>
      </c>
      <c r="D389" s="53">
        <v>5</v>
      </c>
      <c r="E389" s="53">
        <v>140</v>
      </c>
      <c r="F389" s="53">
        <v>1</v>
      </c>
      <c r="G389" s="53">
        <v>12</v>
      </c>
      <c r="H389" s="53">
        <v>4</v>
      </c>
      <c r="I389" s="53">
        <v>5</v>
      </c>
      <c r="J389" s="53">
        <v>0</v>
      </c>
      <c r="K389" s="53">
        <v>1</v>
      </c>
      <c r="L389" s="53">
        <v>0</v>
      </c>
      <c r="M389" s="53">
        <v>0</v>
      </c>
      <c r="N389" s="54">
        <v>1</v>
      </c>
      <c r="O389" s="54">
        <v>0</v>
      </c>
      <c r="P389" s="54">
        <v>0</v>
      </c>
      <c r="Q389" s="52">
        <v>48</v>
      </c>
      <c r="R389" s="118">
        <v>28.07017543859649</v>
      </c>
      <c r="S389" s="53">
        <v>14</v>
      </c>
      <c r="T389" s="118">
        <v>8.1871345029239766</v>
      </c>
      <c r="U389" s="53">
        <v>0</v>
      </c>
      <c r="V389" s="118">
        <v>0</v>
      </c>
      <c r="W389" s="118">
        <v>18.100000000000001</v>
      </c>
      <c r="X389" s="124">
        <v>22.431249999999999</v>
      </c>
      <c r="Y389" s="52">
        <v>1</v>
      </c>
      <c r="Z389" s="53">
        <v>2</v>
      </c>
      <c r="AA389" s="53">
        <v>29</v>
      </c>
      <c r="AB389" s="53">
        <v>91</v>
      </c>
      <c r="AC389" s="53">
        <v>40</v>
      </c>
      <c r="AD389" s="53">
        <v>5</v>
      </c>
      <c r="AE389" s="53">
        <v>3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172</v>
      </c>
      <c r="C390" s="52">
        <v>5</v>
      </c>
      <c r="D390" s="53">
        <v>0</v>
      </c>
      <c r="E390" s="53">
        <v>141</v>
      </c>
      <c r="F390" s="53">
        <v>0</v>
      </c>
      <c r="G390" s="53">
        <v>7</v>
      </c>
      <c r="H390" s="53">
        <v>9</v>
      </c>
      <c r="I390" s="53">
        <v>8</v>
      </c>
      <c r="J390" s="53">
        <v>0</v>
      </c>
      <c r="K390" s="53">
        <v>0</v>
      </c>
      <c r="L390" s="53">
        <v>0</v>
      </c>
      <c r="M390" s="53">
        <v>2</v>
      </c>
      <c r="N390" s="54">
        <v>0</v>
      </c>
      <c r="O390" s="54">
        <v>0</v>
      </c>
      <c r="P390" s="54">
        <v>0</v>
      </c>
      <c r="Q390" s="52">
        <v>61</v>
      </c>
      <c r="R390" s="118">
        <v>35.465116279069768</v>
      </c>
      <c r="S390" s="53">
        <v>14</v>
      </c>
      <c r="T390" s="118">
        <v>8.1395348837209305</v>
      </c>
      <c r="U390" s="53">
        <v>5</v>
      </c>
      <c r="V390" s="118">
        <v>2.9069767441860463</v>
      </c>
      <c r="W390" s="118">
        <v>18.867441860465114</v>
      </c>
      <c r="X390" s="124">
        <v>23.157499999999999</v>
      </c>
      <c r="Y390" s="52">
        <v>1</v>
      </c>
      <c r="Z390" s="53">
        <v>3</v>
      </c>
      <c r="AA390" s="53">
        <v>27</v>
      </c>
      <c r="AB390" s="53">
        <v>80</v>
      </c>
      <c r="AC390" s="53">
        <v>50</v>
      </c>
      <c r="AD390" s="53">
        <v>6</v>
      </c>
      <c r="AE390" s="53">
        <v>0</v>
      </c>
      <c r="AF390" s="53">
        <v>1</v>
      </c>
      <c r="AG390" s="53">
        <v>0</v>
      </c>
      <c r="AH390" s="53">
        <v>0</v>
      </c>
      <c r="AI390" s="53">
        <v>0</v>
      </c>
      <c r="AJ390" s="53">
        <v>4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187</v>
      </c>
      <c r="C391" s="52">
        <v>5</v>
      </c>
      <c r="D391" s="53">
        <v>2</v>
      </c>
      <c r="E391" s="53">
        <v>165</v>
      </c>
      <c r="F391" s="53">
        <v>0</v>
      </c>
      <c r="G391" s="53">
        <v>7</v>
      </c>
      <c r="H391" s="53">
        <v>4</v>
      </c>
      <c r="I391" s="53">
        <v>3</v>
      </c>
      <c r="J391" s="53">
        <v>0</v>
      </c>
      <c r="K391" s="53">
        <v>1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77</v>
      </c>
      <c r="R391" s="118">
        <v>41.17647058823529</v>
      </c>
      <c r="S391" s="53">
        <v>15</v>
      </c>
      <c r="T391" s="118">
        <v>8.0213903743315509</v>
      </c>
      <c r="U391" s="53">
        <v>0</v>
      </c>
      <c r="V391" s="118">
        <v>0</v>
      </c>
      <c r="W391" s="118">
        <v>18.766844919786095</v>
      </c>
      <c r="X391" s="124">
        <v>23.236764705882351</v>
      </c>
      <c r="Y391" s="52">
        <v>0</v>
      </c>
      <c r="Z391" s="53">
        <v>2</v>
      </c>
      <c r="AA391" s="53">
        <v>36</v>
      </c>
      <c r="AB391" s="53">
        <v>72</v>
      </c>
      <c r="AC391" s="53">
        <v>68</v>
      </c>
      <c r="AD391" s="53">
        <v>7</v>
      </c>
      <c r="AE391" s="53">
        <v>2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166</v>
      </c>
      <c r="C392" s="52">
        <v>9</v>
      </c>
      <c r="D392" s="53">
        <v>1</v>
      </c>
      <c r="E392" s="53">
        <v>146</v>
      </c>
      <c r="F392" s="53">
        <v>0</v>
      </c>
      <c r="G392" s="53">
        <v>3</v>
      </c>
      <c r="H392" s="53">
        <v>5</v>
      </c>
      <c r="I392" s="53">
        <v>1</v>
      </c>
      <c r="J392" s="53">
        <v>0</v>
      </c>
      <c r="K392" s="53">
        <v>1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45</v>
      </c>
      <c r="R392" s="118">
        <v>27.108433734939759</v>
      </c>
      <c r="S392" s="53">
        <v>14</v>
      </c>
      <c r="T392" s="118">
        <v>8.4337349397590362</v>
      </c>
      <c r="U392" s="53">
        <v>0</v>
      </c>
      <c r="V392" s="118">
        <v>0</v>
      </c>
      <c r="W392" s="118">
        <v>16.755421686746985</v>
      </c>
      <c r="X392" s="124">
        <v>22.282236842105263</v>
      </c>
      <c r="Y392" s="52">
        <v>2</v>
      </c>
      <c r="Z392" s="53">
        <v>9</v>
      </c>
      <c r="AA392" s="53">
        <v>56</v>
      </c>
      <c r="AB392" s="53">
        <v>54</v>
      </c>
      <c r="AC392" s="53">
        <v>38</v>
      </c>
      <c r="AD392" s="53">
        <v>7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179</v>
      </c>
      <c r="C393" s="52">
        <v>3</v>
      </c>
      <c r="D393" s="53">
        <v>3</v>
      </c>
      <c r="E393" s="53">
        <v>151</v>
      </c>
      <c r="F393" s="53">
        <v>2</v>
      </c>
      <c r="G393" s="53">
        <v>6</v>
      </c>
      <c r="H393" s="53">
        <v>6</v>
      </c>
      <c r="I393" s="53">
        <v>7</v>
      </c>
      <c r="J393" s="53">
        <v>0</v>
      </c>
      <c r="K393" s="53">
        <v>1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47</v>
      </c>
      <c r="R393" s="118">
        <v>26.256983240223462</v>
      </c>
      <c r="S393" s="53">
        <v>14</v>
      </c>
      <c r="T393" s="118">
        <v>7.8212290502793298</v>
      </c>
      <c r="U393" s="53">
        <v>2</v>
      </c>
      <c r="V393" s="118">
        <v>1.1173184357541899</v>
      </c>
      <c r="W393" s="118">
        <v>18.828491620111734</v>
      </c>
      <c r="X393" s="124">
        <v>22.15625</v>
      </c>
      <c r="Y393" s="52">
        <v>0</v>
      </c>
      <c r="Z393" s="53">
        <v>3</v>
      </c>
      <c r="AA393" s="53">
        <v>33</v>
      </c>
      <c r="AB393" s="53">
        <v>96</v>
      </c>
      <c r="AC393" s="53">
        <v>40</v>
      </c>
      <c r="AD393" s="53">
        <v>4</v>
      </c>
      <c r="AE393" s="53">
        <v>1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2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174</v>
      </c>
      <c r="C394" s="52">
        <v>4</v>
      </c>
      <c r="D394" s="53">
        <v>5</v>
      </c>
      <c r="E394" s="53">
        <v>143</v>
      </c>
      <c r="F394" s="53">
        <v>0</v>
      </c>
      <c r="G394" s="53">
        <v>8</v>
      </c>
      <c r="H394" s="53">
        <v>10</v>
      </c>
      <c r="I394" s="53">
        <v>4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62</v>
      </c>
      <c r="R394" s="118">
        <v>35.632183908045981</v>
      </c>
      <c r="S394" s="53">
        <v>23</v>
      </c>
      <c r="T394" s="118">
        <v>13.218390804597702</v>
      </c>
      <c r="U394" s="53">
        <v>0</v>
      </c>
      <c r="V394" s="118">
        <v>0</v>
      </c>
      <c r="W394" s="118">
        <v>19.2</v>
      </c>
      <c r="X394" s="124">
        <v>23.539673913043476</v>
      </c>
      <c r="Y394" s="52">
        <v>0</v>
      </c>
      <c r="Z394" s="53">
        <v>2</v>
      </c>
      <c r="AA394" s="53">
        <v>15</v>
      </c>
      <c r="AB394" s="53">
        <v>95</v>
      </c>
      <c r="AC394" s="53">
        <v>46</v>
      </c>
      <c r="AD394" s="53">
        <v>8</v>
      </c>
      <c r="AE394" s="53">
        <v>8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189</v>
      </c>
      <c r="C395" s="52">
        <v>4</v>
      </c>
      <c r="D395" s="53">
        <v>4</v>
      </c>
      <c r="E395" s="53">
        <v>153</v>
      </c>
      <c r="F395" s="53">
        <v>1</v>
      </c>
      <c r="G395" s="53">
        <v>11</v>
      </c>
      <c r="H395" s="53">
        <v>8</v>
      </c>
      <c r="I395" s="53">
        <v>8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75</v>
      </c>
      <c r="R395" s="118">
        <v>39.682539682539684</v>
      </c>
      <c r="S395" s="53">
        <v>18</v>
      </c>
      <c r="T395" s="118">
        <v>9.5238095238095237</v>
      </c>
      <c r="U395" s="53">
        <v>0</v>
      </c>
      <c r="V395" s="118">
        <v>0</v>
      </c>
      <c r="W395" s="118">
        <v>18.7</v>
      </c>
      <c r="X395" s="124">
        <v>23.524999999999999</v>
      </c>
      <c r="Y395" s="52">
        <v>0</v>
      </c>
      <c r="Z395" s="53">
        <v>5</v>
      </c>
      <c r="AA395" s="53">
        <v>32</v>
      </c>
      <c r="AB395" s="53">
        <v>77</v>
      </c>
      <c r="AC395" s="53">
        <v>60</v>
      </c>
      <c r="AD395" s="53">
        <v>13</v>
      </c>
      <c r="AE395" s="53">
        <v>2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138</v>
      </c>
      <c r="C396" s="52">
        <v>3</v>
      </c>
      <c r="D396" s="53">
        <v>4</v>
      </c>
      <c r="E396" s="53">
        <v>109</v>
      </c>
      <c r="F396" s="53">
        <v>1</v>
      </c>
      <c r="G396" s="53">
        <v>5</v>
      </c>
      <c r="H396" s="53">
        <v>2</v>
      </c>
      <c r="I396" s="53">
        <v>9</v>
      </c>
      <c r="J396" s="53">
        <v>0</v>
      </c>
      <c r="K396" s="53">
        <v>0</v>
      </c>
      <c r="L396" s="53">
        <v>0</v>
      </c>
      <c r="M396" s="53">
        <v>4</v>
      </c>
      <c r="N396" s="54">
        <v>1</v>
      </c>
      <c r="O396" s="54">
        <v>0</v>
      </c>
      <c r="P396" s="54">
        <v>0</v>
      </c>
      <c r="Q396" s="52">
        <v>62</v>
      </c>
      <c r="R396" s="118">
        <v>44.927536231884055</v>
      </c>
      <c r="S396" s="53">
        <v>17</v>
      </c>
      <c r="T396" s="118">
        <v>12.318840579710146</v>
      </c>
      <c r="U396" s="53">
        <v>1</v>
      </c>
      <c r="V396" s="118">
        <v>0.72463768115942029</v>
      </c>
      <c r="W396" s="118">
        <v>19.202898550724637</v>
      </c>
      <c r="X396" s="124">
        <v>23.686519607843138</v>
      </c>
      <c r="Y396" s="52">
        <v>0</v>
      </c>
      <c r="Z396" s="53">
        <v>3</v>
      </c>
      <c r="AA396" s="53">
        <v>20</v>
      </c>
      <c r="AB396" s="53">
        <v>53</v>
      </c>
      <c r="AC396" s="53">
        <v>51</v>
      </c>
      <c r="AD396" s="53">
        <v>9</v>
      </c>
      <c r="AE396" s="53">
        <v>1</v>
      </c>
      <c r="AF396" s="53">
        <v>0</v>
      </c>
      <c r="AG396" s="53">
        <v>1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127</v>
      </c>
      <c r="C397" s="52">
        <v>5</v>
      </c>
      <c r="D397" s="53">
        <v>2</v>
      </c>
      <c r="E397" s="53">
        <v>102</v>
      </c>
      <c r="F397" s="53">
        <v>1</v>
      </c>
      <c r="G397" s="53">
        <v>1</v>
      </c>
      <c r="H397" s="53">
        <v>6</v>
      </c>
      <c r="I397" s="53">
        <v>6</v>
      </c>
      <c r="J397" s="53">
        <v>1</v>
      </c>
      <c r="K397" s="53">
        <v>0</v>
      </c>
      <c r="L397" s="53">
        <v>0</v>
      </c>
      <c r="M397" s="53">
        <v>2</v>
      </c>
      <c r="N397" s="54">
        <v>1</v>
      </c>
      <c r="O397" s="54">
        <v>0</v>
      </c>
      <c r="P397" s="54">
        <v>0</v>
      </c>
      <c r="Q397" s="52">
        <v>27</v>
      </c>
      <c r="R397" s="118">
        <v>21.259842519685041</v>
      </c>
      <c r="S397" s="53">
        <v>6</v>
      </c>
      <c r="T397" s="118">
        <v>4.7244094488188972</v>
      </c>
      <c r="U397" s="53">
        <v>1</v>
      </c>
      <c r="V397" s="118">
        <v>0.78740157480314954</v>
      </c>
      <c r="W397" s="118">
        <v>16.619685039370076</v>
      </c>
      <c r="X397" s="124">
        <v>21.365760869565214</v>
      </c>
      <c r="Y397" s="52">
        <v>0</v>
      </c>
      <c r="Z397" s="53">
        <v>12</v>
      </c>
      <c r="AA397" s="53">
        <v>29</v>
      </c>
      <c r="AB397" s="53">
        <v>59</v>
      </c>
      <c r="AC397" s="53">
        <v>23</v>
      </c>
      <c r="AD397" s="53">
        <v>3</v>
      </c>
      <c r="AE397" s="53">
        <v>0</v>
      </c>
      <c r="AF397" s="53">
        <v>1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107</v>
      </c>
      <c r="C398" s="52">
        <v>2</v>
      </c>
      <c r="D398" s="53">
        <v>4</v>
      </c>
      <c r="E398" s="53">
        <v>84</v>
      </c>
      <c r="F398" s="53">
        <v>1</v>
      </c>
      <c r="G398" s="53">
        <v>1</v>
      </c>
      <c r="H398" s="53">
        <v>6</v>
      </c>
      <c r="I398" s="53">
        <v>9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30</v>
      </c>
      <c r="R398" s="118">
        <v>28.037383177570092</v>
      </c>
      <c r="S398" s="53">
        <v>8</v>
      </c>
      <c r="T398" s="118">
        <v>7.4766355140186906</v>
      </c>
      <c r="U398" s="53">
        <v>0</v>
      </c>
      <c r="V398" s="118">
        <v>0</v>
      </c>
      <c r="W398" s="118">
        <v>18.419626168224301</v>
      </c>
      <c r="X398" s="124">
        <v>22.543749999999999</v>
      </c>
      <c r="Y398" s="52">
        <v>0</v>
      </c>
      <c r="Z398" s="53">
        <v>1</v>
      </c>
      <c r="AA398" s="53">
        <v>11</v>
      </c>
      <c r="AB398" s="53">
        <v>65</v>
      </c>
      <c r="AC398" s="53">
        <v>24</v>
      </c>
      <c r="AD398" s="53">
        <v>5</v>
      </c>
      <c r="AE398" s="53">
        <v>1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155</v>
      </c>
      <c r="C399" s="52">
        <v>7</v>
      </c>
      <c r="D399" s="53">
        <v>9</v>
      </c>
      <c r="E399" s="53">
        <v>123</v>
      </c>
      <c r="F399" s="53">
        <v>1</v>
      </c>
      <c r="G399" s="53">
        <v>2</v>
      </c>
      <c r="H399" s="53">
        <v>6</v>
      </c>
      <c r="I399" s="53">
        <v>6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1</v>
      </c>
      <c r="P399" s="54">
        <v>0</v>
      </c>
      <c r="Q399" s="52">
        <v>30</v>
      </c>
      <c r="R399" s="118">
        <v>19.35483870967742</v>
      </c>
      <c r="S399" s="53">
        <v>14</v>
      </c>
      <c r="T399" s="118">
        <v>9.0322580645161281</v>
      </c>
      <c r="U399" s="53">
        <v>2</v>
      </c>
      <c r="V399" s="118">
        <v>1.2903225806451613</v>
      </c>
      <c r="W399" s="118">
        <v>18.025161290322579</v>
      </c>
      <c r="X399" s="124">
        <v>21.413815789473684</v>
      </c>
      <c r="Y399" s="52">
        <v>0</v>
      </c>
      <c r="Z399" s="53">
        <v>1</v>
      </c>
      <c r="AA399" s="53">
        <v>18</v>
      </c>
      <c r="AB399" s="53">
        <v>106</v>
      </c>
      <c r="AC399" s="53">
        <v>19</v>
      </c>
      <c r="AD399" s="53">
        <v>7</v>
      </c>
      <c r="AE399" s="53">
        <v>2</v>
      </c>
      <c r="AF399" s="53">
        <v>2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127</v>
      </c>
      <c r="C400" s="52">
        <v>3</v>
      </c>
      <c r="D400" s="53">
        <v>2</v>
      </c>
      <c r="E400" s="53">
        <v>101</v>
      </c>
      <c r="F400" s="53">
        <v>0</v>
      </c>
      <c r="G400" s="53">
        <v>0</v>
      </c>
      <c r="H400" s="53">
        <v>4</v>
      </c>
      <c r="I400" s="53">
        <v>15</v>
      </c>
      <c r="J400" s="53">
        <v>0</v>
      </c>
      <c r="K400" s="53">
        <v>0</v>
      </c>
      <c r="L400" s="53">
        <v>0</v>
      </c>
      <c r="M400" s="53">
        <v>1</v>
      </c>
      <c r="N400" s="54">
        <v>1</v>
      </c>
      <c r="O400" s="54">
        <v>0</v>
      </c>
      <c r="P400" s="54">
        <v>0</v>
      </c>
      <c r="Q400" s="52">
        <v>34</v>
      </c>
      <c r="R400" s="118">
        <v>26.771653543307089</v>
      </c>
      <c r="S400" s="53">
        <v>10</v>
      </c>
      <c r="T400" s="118">
        <v>7.8740157480314963</v>
      </c>
      <c r="U400" s="53">
        <v>0</v>
      </c>
      <c r="V400" s="118">
        <v>0</v>
      </c>
      <c r="W400" s="118">
        <v>18.250393700787402</v>
      </c>
      <c r="X400" s="124">
        <v>22.406018518518518</v>
      </c>
      <c r="Y400" s="52">
        <v>0</v>
      </c>
      <c r="Z400" s="53">
        <v>3</v>
      </c>
      <c r="AA400" s="53">
        <v>14</v>
      </c>
      <c r="AB400" s="53">
        <v>76</v>
      </c>
      <c r="AC400" s="53">
        <v>27</v>
      </c>
      <c r="AD400" s="53">
        <v>6</v>
      </c>
      <c r="AE400" s="53">
        <v>1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77</v>
      </c>
      <c r="C401" s="52">
        <v>1</v>
      </c>
      <c r="D401" s="53">
        <v>7</v>
      </c>
      <c r="E401" s="53">
        <v>54</v>
      </c>
      <c r="F401" s="53">
        <v>0</v>
      </c>
      <c r="G401" s="53">
        <v>1</v>
      </c>
      <c r="H401" s="53">
        <v>6</v>
      </c>
      <c r="I401" s="53">
        <v>7</v>
      </c>
      <c r="J401" s="53">
        <v>0</v>
      </c>
      <c r="K401" s="53">
        <v>0</v>
      </c>
      <c r="L401" s="53">
        <v>0</v>
      </c>
      <c r="M401" s="53">
        <v>0</v>
      </c>
      <c r="N401" s="54">
        <v>1</v>
      </c>
      <c r="O401" s="54">
        <v>0</v>
      </c>
      <c r="P401" s="54">
        <v>0</v>
      </c>
      <c r="Q401" s="52">
        <v>52</v>
      </c>
      <c r="R401" s="118">
        <v>67.532467532467535</v>
      </c>
      <c r="S401" s="53">
        <v>33</v>
      </c>
      <c r="T401" s="118">
        <v>42.857142857142854</v>
      </c>
      <c r="U401" s="53">
        <v>0</v>
      </c>
      <c r="V401" s="118">
        <v>0</v>
      </c>
      <c r="W401" s="118">
        <v>22.781818181818181</v>
      </c>
      <c r="X401" s="124">
        <v>28.064583333333331</v>
      </c>
      <c r="Y401" s="52">
        <v>0</v>
      </c>
      <c r="Z401" s="53">
        <v>1</v>
      </c>
      <c r="AA401" s="53">
        <v>1</v>
      </c>
      <c r="AB401" s="53">
        <v>23</v>
      </c>
      <c r="AC401" s="53">
        <v>24</v>
      </c>
      <c r="AD401" s="53">
        <v>24</v>
      </c>
      <c r="AE401" s="53">
        <v>4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83</v>
      </c>
      <c r="C402" s="52">
        <v>1</v>
      </c>
      <c r="D402" s="53">
        <v>0</v>
      </c>
      <c r="E402" s="53">
        <v>62</v>
      </c>
      <c r="F402" s="53">
        <v>0</v>
      </c>
      <c r="G402" s="53">
        <v>2</v>
      </c>
      <c r="H402" s="53">
        <v>6</v>
      </c>
      <c r="I402" s="53">
        <v>11</v>
      </c>
      <c r="J402" s="53">
        <v>0</v>
      </c>
      <c r="K402" s="53">
        <v>0</v>
      </c>
      <c r="L402" s="53">
        <v>0</v>
      </c>
      <c r="M402" s="53">
        <v>1</v>
      </c>
      <c r="N402" s="54">
        <v>0</v>
      </c>
      <c r="O402" s="54">
        <v>0</v>
      </c>
      <c r="P402" s="54">
        <v>0</v>
      </c>
      <c r="Q402" s="52">
        <v>52</v>
      </c>
      <c r="R402" s="118">
        <v>62.650602409638559</v>
      </c>
      <c r="S402" s="53">
        <v>10</v>
      </c>
      <c r="T402" s="118">
        <v>12.048192771084338</v>
      </c>
      <c r="U402" s="53">
        <v>0</v>
      </c>
      <c r="V402" s="118">
        <v>0</v>
      </c>
      <c r="W402" s="118">
        <v>20.906024096385547</v>
      </c>
      <c r="X402" s="124">
        <v>24.131818181818183</v>
      </c>
      <c r="Y402" s="52">
        <v>0</v>
      </c>
      <c r="Z402" s="53">
        <v>0</v>
      </c>
      <c r="AA402" s="53">
        <v>1</v>
      </c>
      <c r="AB402" s="53">
        <v>30</v>
      </c>
      <c r="AC402" s="53">
        <v>44</v>
      </c>
      <c r="AD402" s="53">
        <v>8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67</v>
      </c>
      <c r="C403" s="52">
        <v>0</v>
      </c>
      <c r="D403" s="53">
        <v>4</v>
      </c>
      <c r="E403" s="53">
        <v>49</v>
      </c>
      <c r="F403" s="53">
        <v>0</v>
      </c>
      <c r="G403" s="53">
        <v>1</v>
      </c>
      <c r="H403" s="53">
        <v>3</v>
      </c>
      <c r="I403" s="53">
        <v>9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1</v>
      </c>
      <c r="P403" s="54">
        <v>0</v>
      </c>
      <c r="Q403" s="52">
        <v>50</v>
      </c>
      <c r="R403" s="118">
        <v>74.626865671641795</v>
      </c>
      <c r="S403" s="53">
        <v>14</v>
      </c>
      <c r="T403" s="118">
        <v>20.8955223880597</v>
      </c>
      <c r="U403" s="53">
        <v>0</v>
      </c>
      <c r="V403" s="118">
        <v>0</v>
      </c>
      <c r="W403" s="118">
        <v>21.6</v>
      </c>
      <c r="X403" s="124">
        <v>24.509451219512194</v>
      </c>
      <c r="Y403" s="52">
        <v>0</v>
      </c>
      <c r="Z403" s="53">
        <v>0</v>
      </c>
      <c r="AA403" s="53">
        <v>1</v>
      </c>
      <c r="AB403" s="53">
        <v>16</v>
      </c>
      <c r="AC403" s="53">
        <v>41</v>
      </c>
      <c r="AD403" s="53">
        <v>9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65</v>
      </c>
      <c r="C404" s="52">
        <v>2</v>
      </c>
      <c r="D404" s="53">
        <v>2</v>
      </c>
      <c r="E404" s="53">
        <v>48</v>
      </c>
      <c r="F404" s="53">
        <v>0</v>
      </c>
      <c r="G404" s="53">
        <v>0</v>
      </c>
      <c r="H404" s="53">
        <v>3</v>
      </c>
      <c r="I404" s="53">
        <v>9</v>
      </c>
      <c r="J404" s="53">
        <v>0</v>
      </c>
      <c r="K404" s="53">
        <v>0</v>
      </c>
      <c r="L404" s="53">
        <v>0</v>
      </c>
      <c r="M404" s="53">
        <v>1</v>
      </c>
      <c r="N404" s="54">
        <v>0</v>
      </c>
      <c r="O404" s="54">
        <v>0</v>
      </c>
      <c r="P404" s="54">
        <v>0</v>
      </c>
      <c r="Q404" s="52">
        <v>43</v>
      </c>
      <c r="R404" s="118">
        <v>66.153846153846146</v>
      </c>
      <c r="S404" s="53">
        <v>15</v>
      </c>
      <c r="T404" s="118">
        <v>23.076923076923077</v>
      </c>
      <c r="U404" s="53">
        <v>2</v>
      </c>
      <c r="V404" s="118">
        <v>3.0769230769230771</v>
      </c>
      <c r="W404" s="118">
        <v>21.861538461538462</v>
      </c>
      <c r="X404" s="124">
        <v>24.816071428571426</v>
      </c>
      <c r="Y404" s="52">
        <v>0</v>
      </c>
      <c r="Z404" s="53">
        <v>0</v>
      </c>
      <c r="AA404" s="53">
        <v>3</v>
      </c>
      <c r="AB404" s="53">
        <v>19</v>
      </c>
      <c r="AC404" s="53">
        <v>33</v>
      </c>
      <c r="AD404" s="53">
        <v>7</v>
      </c>
      <c r="AE404" s="53">
        <v>1</v>
      </c>
      <c r="AF404" s="53">
        <v>1</v>
      </c>
      <c r="AG404" s="53">
        <v>1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61</v>
      </c>
      <c r="C405" s="52">
        <v>1</v>
      </c>
      <c r="D405" s="53">
        <v>2</v>
      </c>
      <c r="E405" s="53">
        <v>48</v>
      </c>
      <c r="F405" s="53">
        <v>0</v>
      </c>
      <c r="G405" s="53">
        <v>1</v>
      </c>
      <c r="H405" s="53">
        <v>5</v>
      </c>
      <c r="I405" s="53">
        <v>3</v>
      </c>
      <c r="J405" s="53">
        <v>0</v>
      </c>
      <c r="K405" s="53">
        <v>0</v>
      </c>
      <c r="L405" s="53">
        <v>0</v>
      </c>
      <c r="M405" s="53">
        <v>1</v>
      </c>
      <c r="N405" s="54">
        <v>0</v>
      </c>
      <c r="O405" s="54">
        <v>0</v>
      </c>
      <c r="P405" s="54">
        <v>0</v>
      </c>
      <c r="Q405" s="52">
        <v>33</v>
      </c>
      <c r="R405" s="118">
        <v>54.098360655737707</v>
      </c>
      <c r="S405" s="53">
        <v>4</v>
      </c>
      <c r="T405" s="118">
        <v>6.557377049180328</v>
      </c>
      <c r="U405" s="53">
        <v>0</v>
      </c>
      <c r="V405" s="118">
        <v>0</v>
      </c>
      <c r="W405" s="118">
        <v>19.886885245901638</v>
      </c>
      <c r="X405" s="124">
        <v>23.612500000000001</v>
      </c>
      <c r="Y405" s="52">
        <v>0</v>
      </c>
      <c r="Z405" s="53">
        <v>0</v>
      </c>
      <c r="AA405" s="53">
        <v>11</v>
      </c>
      <c r="AB405" s="53">
        <v>17</v>
      </c>
      <c r="AC405" s="53">
        <v>30</v>
      </c>
      <c r="AD405" s="53">
        <v>2</v>
      </c>
      <c r="AE405" s="53">
        <v>1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59</v>
      </c>
      <c r="C406" s="52">
        <v>2</v>
      </c>
      <c r="D406" s="53">
        <v>7</v>
      </c>
      <c r="E406" s="53">
        <v>43</v>
      </c>
      <c r="F406" s="53">
        <v>0</v>
      </c>
      <c r="G406" s="53">
        <v>0</v>
      </c>
      <c r="H406" s="53">
        <v>1</v>
      </c>
      <c r="I406" s="53">
        <v>6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24</v>
      </c>
      <c r="R406" s="118">
        <v>40.677966101694921</v>
      </c>
      <c r="S406" s="53">
        <v>11</v>
      </c>
      <c r="T406" s="118">
        <v>18.64406779661017</v>
      </c>
      <c r="U406" s="53">
        <v>0</v>
      </c>
      <c r="V406" s="118">
        <v>0</v>
      </c>
      <c r="W406" s="118">
        <v>20.042372881355931</v>
      </c>
      <c r="X406" s="124">
        <v>26.173214285714284</v>
      </c>
      <c r="Y406" s="52">
        <v>1</v>
      </c>
      <c r="Z406" s="53">
        <v>0</v>
      </c>
      <c r="AA406" s="53">
        <v>10</v>
      </c>
      <c r="AB406" s="53">
        <v>24</v>
      </c>
      <c r="AC406" s="53">
        <v>13</v>
      </c>
      <c r="AD406" s="53">
        <v>7</v>
      </c>
      <c r="AE406" s="53">
        <v>4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61</v>
      </c>
      <c r="C407" s="52">
        <v>2</v>
      </c>
      <c r="D407" s="53">
        <v>2</v>
      </c>
      <c r="E407" s="53">
        <v>51</v>
      </c>
      <c r="F407" s="53">
        <v>0</v>
      </c>
      <c r="G407" s="53">
        <v>0</v>
      </c>
      <c r="H407" s="53">
        <v>3</v>
      </c>
      <c r="I407" s="53">
        <v>3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45</v>
      </c>
      <c r="R407" s="118">
        <v>73.770491803278688</v>
      </c>
      <c r="S407" s="53">
        <v>20</v>
      </c>
      <c r="T407" s="118">
        <v>32.786885245901637</v>
      </c>
      <c r="U407" s="53">
        <v>1</v>
      </c>
      <c r="V407" s="118">
        <v>1.639344262295082</v>
      </c>
      <c r="W407" s="118">
        <v>22.296721311475409</v>
      </c>
      <c r="X407" s="124">
        <v>26.5625</v>
      </c>
      <c r="Y407" s="52">
        <v>0</v>
      </c>
      <c r="Z407" s="53">
        <v>0</v>
      </c>
      <c r="AA407" s="53">
        <v>3</v>
      </c>
      <c r="AB407" s="53">
        <v>13</v>
      </c>
      <c r="AC407" s="53">
        <v>32</v>
      </c>
      <c r="AD407" s="53">
        <v>10</v>
      </c>
      <c r="AE407" s="53">
        <v>2</v>
      </c>
      <c r="AF407" s="53">
        <v>1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41</v>
      </c>
      <c r="C408" s="52">
        <v>0</v>
      </c>
      <c r="D408" s="53">
        <v>1</v>
      </c>
      <c r="E408" s="53">
        <v>35</v>
      </c>
      <c r="F408" s="53">
        <v>1</v>
      </c>
      <c r="G408" s="53">
        <v>2</v>
      </c>
      <c r="H408" s="53">
        <v>2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26</v>
      </c>
      <c r="R408" s="118">
        <v>63.414634146341463</v>
      </c>
      <c r="S408" s="53">
        <v>9</v>
      </c>
      <c r="T408" s="118">
        <v>21.951219512195124</v>
      </c>
      <c r="U408" s="53">
        <v>1</v>
      </c>
      <c r="V408" s="118">
        <v>2.4390243902439024</v>
      </c>
      <c r="W408" s="118">
        <v>21.951219512195124</v>
      </c>
      <c r="X408" s="124">
        <v>25.487500000000001</v>
      </c>
      <c r="Y408" s="52">
        <v>0</v>
      </c>
      <c r="Z408" s="53">
        <v>0</v>
      </c>
      <c r="AA408" s="53">
        <v>0</v>
      </c>
      <c r="AB408" s="53">
        <v>15</v>
      </c>
      <c r="AC408" s="53">
        <v>19</v>
      </c>
      <c r="AD408" s="53">
        <v>5</v>
      </c>
      <c r="AE408" s="53">
        <v>1</v>
      </c>
      <c r="AF408" s="53">
        <v>1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43</v>
      </c>
      <c r="C409" s="52">
        <v>2</v>
      </c>
      <c r="D409" s="53">
        <v>3</v>
      </c>
      <c r="E409" s="53">
        <v>29</v>
      </c>
      <c r="F409" s="53">
        <v>0</v>
      </c>
      <c r="G409" s="53">
        <v>2</v>
      </c>
      <c r="H409" s="53">
        <v>4</v>
      </c>
      <c r="I409" s="53">
        <v>1</v>
      </c>
      <c r="J409" s="53">
        <v>0</v>
      </c>
      <c r="K409" s="53">
        <v>0</v>
      </c>
      <c r="L409" s="53">
        <v>0</v>
      </c>
      <c r="M409" s="53">
        <v>0</v>
      </c>
      <c r="N409" s="54">
        <v>2</v>
      </c>
      <c r="O409" s="54">
        <v>0</v>
      </c>
      <c r="P409" s="54">
        <v>0</v>
      </c>
      <c r="Q409" s="52">
        <v>28</v>
      </c>
      <c r="R409" s="118">
        <v>65.116279069767444</v>
      </c>
      <c r="S409" s="53">
        <v>10</v>
      </c>
      <c r="T409" s="118">
        <v>23.255813953488371</v>
      </c>
      <c r="U409" s="53">
        <v>1</v>
      </c>
      <c r="V409" s="118">
        <v>2.3255813953488373</v>
      </c>
      <c r="W409" s="118">
        <v>21.244186046511629</v>
      </c>
      <c r="X409" s="124">
        <v>26.574999999999999</v>
      </c>
      <c r="Y409" s="52">
        <v>0</v>
      </c>
      <c r="Z409" s="53">
        <v>0</v>
      </c>
      <c r="AA409" s="53">
        <v>10</v>
      </c>
      <c r="AB409" s="53">
        <v>5</v>
      </c>
      <c r="AC409" s="53">
        <v>20</v>
      </c>
      <c r="AD409" s="53">
        <v>4</v>
      </c>
      <c r="AE409" s="53">
        <v>3</v>
      </c>
      <c r="AF409" s="53">
        <v>1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39</v>
      </c>
      <c r="C410" s="52">
        <v>1</v>
      </c>
      <c r="D410" s="53">
        <v>1</v>
      </c>
      <c r="E410" s="53">
        <v>25</v>
      </c>
      <c r="F410" s="53">
        <v>0</v>
      </c>
      <c r="G410" s="53">
        <v>2</v>
      </c>
      <c r="H410" s="53">
        <v>3</v>
      </c>
      <c r="I410" s="53">
        <v>4</v>
      </c>
      <c r="J410" s="53">
        <v>0</v>
      </c>
      <c r="K410" s="53">
        <v>0</v>
      </c>
      <c r="L410" s="53">
        <v>0</v>
      </c>
      <c r="M410" s="53">
        <v>2</v>
      </c>
      <c r="N410" s="54">
        <v>0</v>
      </c>
      <c r="O410" s="54">
        <v>1</v>
      </c>
      <c r="P410" s="54">
        <v>0</v>
      </c>
      <c r="Q410" s="52">
        <v>18</v>
      </c>
      <c r="R410" s="118">
        <v>46.153846153846153</v>
      </c>
      <c r="S410" s="53">
        <v>6</v>
      </c>
      <c r="T410" s="118">
        <v>15.384615384615385</v>
      </c>
      <c r="U410" s="53">
        <v>2</v>
      </c>
      <c r="V410" s="118">
        <v>5.1282051282051277</v>
      </c>
      <c r="W410" s="118">
        <v>20.71282051282051</v>
      </c>
      <c r="X410" s="124">
        <v>24.310576923076923</v>
      </c>
      <c r="Y410" s="52">
        <v>0</v>
      </c>
      <c r="Z410" s="53">
        <v>0</v>
      </c>
      <c r="AA410" s="53">
        <v>3</v>
      </c>
      <c r="AB410" s="53">
        <v>18</v>
      </c>
      <c r="AC410" s="53">
        <v>13</v>
      </c>
      <c r="AD410" s="53">
        <v>2</v>
      </c>
      <c r="AE410" s="53">
        <v>1</v>
      </c>
      <c r="AF410" s="53">
        <v>2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38</v>
      </c>
      <c r="C411" s="52">
        <v>1</v>
      </c>
      <c r="D411" s="53">
        <v>0</v>
      </c>
      <c r="E411" s="53">
        <v>32</v>
      </c>
      <c r="F411" s="53">
        <v>0</v>
      </c>
      <c r="G411" s="53">
        <v>0</v>
      </c>
      <c r="H411" s="53">
        <v>1</v>
      </c>
      <c r="I411" s="53">
        <v>2</v>
      </c>
      <c r="J411" s="53">
        <v>0</v>
      </c>
      <c r="K411" s="53">
        <v>0</v>
      </c>
      <c r="L411" s="53">
        <v>0</v>
      </c>
      <c r="M411" s="53">
        <v>2</v>
      </c>
      <c r="N411" s="54">
        <v>0</v>
      </c>
      <c r="O411" s="54">
        <v>0</v>
      </c>
      <c r="P411" s="54">
        <v>0</v>
      </c>
      <c r="Q411" s="52">
        <v>32</v>
      </c>
      <c r="R411" s="118">
        <v>84.210526315789465</v>
      </c>
      <c r="S411" s="53">
        <v>12</v>
      </c>
      <c r="T411" s="118">
        <v>31.578947368421051</v>
      </c>
      <c r="U411" s="53">
        <v>0</v>
      </c>
      <c r="V411" s="118">
        <v>0</v>
      </c>
      <c r="W411" s="118">
        <v>22.3</v>
      </c>
      <c r="X411" s="124">
        <v>27.026388888888889</v>
      </c>
      <c r="Y411" s="52">
        <v>0</v>
      </c>
      <c r="Z411" s="53">
        <v>0</v>
      </c>
      <c r="AA411" s="53">
        <v>1</v>
      </c>
      <c r="AB411" s="53">
        <v>5</v>
      </c>
      <c r="AC411" s="53">
        <v>22</v>
      </c>
      <c r="AD411" s="53">
        <v>9</v>
      </c>
      <c r="AE411" s="53">
        <v>1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39</v>
      </c>
      <c r="C412" s="52">
        <v>1</v>
      </c>
      <c r="D412" s="53">
        <v>5</v>
      </c>
      <c r="E412" s="53">
        <v>29</v>
      </c>
      <c r="F412" s="53">
        <v>0</v>
      </c>
      <c r="G412" s="53">
        <v>0</v>
      </c>
      <c r="H412" s="53">
        <v>1</v>
      </c>
      <c r="I412" s="53">
        <v>3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21</v>
      </c>
      <c r="R412" s="118">
        <v>53.846153846153847</v>
      </c>
      <c r="S412" s="53">
        <v>9</v>
      </c>
      <c r="T412" s="118">
        <v>23.076923076923077</v>
      </c>
      <c r="U412" s="53">
        <v>0</v>
      </c>
      <c r="V412" s="118">
        <v>0</v>
      </c>
      <c r="W412" s="118">
        <v>20.612820512820516</v>
      </c>
      <c r="X412" s="124">
        <v>24.093382352941177</v>
      </c>
      <c r="Y412" s="52">
        <v>0</v>
      </c>
      <c r="Z412" s="53">
        <v>0</v>
      </c>
      <c r="AA412" s="53">
        <v>4</v>
      </c>
      <c r="AB412" s="53">
        <v>14</v>
      </c>
      <c r="AC412" s="53">
        <v>17</v>
      </c>
      <c r="AD412" s="53">
        <v>3</v>
      </c>
      <c r="AE412" s="53">
        <v>1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31</v>
      </c>
      <c r="C413" s="52">
        <v>0</v>
      </c>
      <c r="D413" s="53">
        <v>2</v>
      </c>
      <c r="E413" s="53">
        <v>22</v>
      </c>
      <c r="F413" s="53">
        <v>0</v>
      </c>
      <c r="G413" s="53">
        <v>0</v>
      </c>
      <c r="H413" s="53">
        <v>1</v>
      </c>
      <c r="I413" s="53">
        <v>6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21</v>
      </c>
      <c r="R413" s="118">
        <v>67.741935483870961</v>
      </c>
      <c r="S413" s="53">
        <v>8</v>
      </c>
      <c r="T413" s="118">
        <v>25.806451612903224</v>
      </c>
      <c r="U413" s="53">
        <v>0</v>
      </c>
      <c r="V413" s="118">
        <v>0</v>
      </c>
      <c r="W413" s="118">
        <v>22.358064516129033</v>
      </c>
      <c r="X413" s="124">
        <v>25.074999999999996</v>
      </c>
      <c r="Y413" s="52">
        <v>0</v>
      </c>
      <c r="Z413" s="53">
        <v>0</v>
      </c>
      <c r="AA413" s="53">
        <v>0</v>
      </c>
      <c r="AB413" s="53">
        <v>10</v>
      </c>
      <c r="AC413" s="53">
        <v>16</v>
      </c>
      <c r="AD413" s="53">
        <v>4</v>
      </c>
      <c r="AE413" s="53">
        <v>1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35</v>
      </c>
      <c r="C414" s="52">
        <v>3</v>
      </c>
      <c r="D414" s="53">
        <v>1</v>
      </c>
      <c r="E414" s="53">
        <v>23</v>
      </c>
      <c r="F414" s="53">
        <v>0</v>
      </c>
      <c r="G414" s="53">
        <v>1</v>
      </c>
      <c r="H414" s="53">
        <v>0</v>
      </c>
      <c r="I414" s="53">
        <v>5</v>
      </c>
      <c r="J414" s="53">
        <v>0</v>
      </c>
      <c r="K414" s="53">
        <v>0</v>
      </c>
      <c r="L414" s="53">
        <v>0</v>
      </c>
      <c r="M414" s="53">
        <v>1</v>
      </c>
      <c r="N414" s="54">
        <v>0</v>
      </c>
      <c r="O414" s="54">
        <v>1</v>
      </c>
      <c r="P414" s="54">
        <v>0</v>
      </c>
      <c r="Q414" s="52">
        <v>20</v>
      </c>
      <c r="R414" s="118">
        <v>57.142857142857139</v>
      </c>
      <c r="S414" s="53">
        <v>10</v>
      </c>
      <c r="T414" s="118">
        <v>28.571428571428569</v>
      </c>
      <c r="U414" s="53">
        <v>0</v>
      </c>
      <c r="V414" s="118">
        <v>0</v>
      </c>
      <c r="W414" s="118">
        <v>20.228571428571428</v>
      </c>
      <c r="X414" s="124">
        <v>24.246874999999999</v>
      </c>
      <c r="Y414" s="52">
        <v>0</v>
      </c>
      <c r="Z414" s="53">
        <v>1</v>
      </c>
      <c r="AA414" s="53">
        <v>4</v>
      </c>
      <c r="AB414" s="53">
        <v>10</v>
      </c>
      <c r="AC414" s="53">
        <v>16</v>
      </c>
      <c r="AD414" s="53">
        <v>3</v>
      </c>
      <c r="AE414" s="53">
        <v>1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25</v>
      </c>
      <c r="C415" s="82">
        <v>1</v>
      </c>
      <c r="D415" s="83">
        <v>2</v>
      </c>
      <c r="E415" s="83">
        <v>18</v>
      </c>
      <c r="F415" s="83">
        <v>0</v>
      </c>
      <c r="G415" s="83">
        <v>1</v>
      </c>
      <c r="H415" s="83">
        <v>1</v>
      </c>
      <c r="I415" s="83">
        <v>2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23</v>
      </c>
      <c r="R415" s="119">
        <v>92</v>
      </c>
      <c r="S415" s="83">
        <v>11</v>
      </c>
      <c r="T415" s="119">
        <v>44</v>
      </c>
      <c r="U415" s="83">
        <v>1</v>
      </c>
      <c r="V415" s="119">
        <v>4</v>
      </c>
      <c r="W415" s="119">
        <v>24.24</v>
      </c>
      <c r="X415" s="125">
        <v>29.012499999999999</v>
      </c>
      <c r="Y415" s="82">
        <v>0</v>
      </c>
      <c r="Z415" s="83">
        <v>0</v>
      </c>
      <c r="AA415" s="83">
        <v>1</v>
      </c>
      <c r="AB415" s="83">
        <v>1</v>
      </c>
      <c r="AC415" s="83">
        <v>14</v>
      </c>
      <c r="AD415" s="83">
        <v>6</v>
      </c>
      <c r="AE415" s="83">
        <v>2</v>
      </c>
      <c r="AF415" s="83">
        <v>1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7039</v>
      </c>
      <c r="C416" s="58">
        <v>147</v>
      </c>
      <c r="D416" s="59">
        <v>139</v>
      </c>
      <c r="E416" s="59">
        <v>5803</v>
      </c>
      <c r="F416" s="59">
        <v>26</v>
      </c>
      <c r="G416" s="59">
        <v>308</v>
      </c>
      <c r="H416" s="59">
        <v>355</v>
      </c>
      <c r="I416" s="59">
        <v>182</v>
      </c>
      <c r="J416" s="59">
        <v>7</v>
      </c>
      <c r="K416" s="59">
        <v>7</v>
      </c>
      <c r="L416" s="59">
        <v>9</v>
      </c>
      <c r="M416" s="59">
        <v>38</v>
      </c>
      <c r="N416" s="60">
        <v>8</v>
      </c>
      <c r="O416" s="60">
        <v>6</v>
      </c>
      <c r="P416" s="60">
        <v>4</v>
      </c>
      <c r="Q416" s="58">
        <v>2633</v>
      </c>
      <c r="R416" s="120">
        <v>37.405881517260973</v>
      </c>
      <c r="S416" s="59">
        <v>746</v>
      </c>
      <c r="T416" s="120">
        <v>10.598096320500071</v>
      </c>
      <c r="U416" s="59">
        <v>25</v>
      </c>
      <c r="V416" s="120">
        <v>0.35516408580764314</v>
      </c>
      <c r="W416" s="120">
        <v>18.483676658616282</v>
      </c>
      <c r="X416" s="126">
        <v>23.348441176470587</v>
      </c>
      <c r="Y416" s="61">
        <v>28</v>
      </c>
      <c r="Z416" s="62">
        <v>238</v>
      </c>
      <c r="AA416" s="62">
        <v>1278</v>
      </c>
      <c r="AB416" s="62">
        <v>2862</v>
      </c>
      <c r="AC416" s="62">
        <v>2125</v>
      </c>
      <c r="AD416" s="62">
        <v>411</v>
      </c>
      <c r="AE416" s="62">
        <v>72</v>
      </c>
      <c r="AF416" s="62">
        <v>15</v>
      </c>
      <c r="AG416" s="62">
        <v>4</v>
      </c>
      <c r="AH416" s="62">
        <v>0</v>
      </c>
      <c r="AI416" s="62">
        <v>0</v>
      </c>
      <c r="AJ416" s="62">
        <v>4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2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8541</v>
      </c>
      <c r="C417" s="67">
        <v>188</v>
      </c>
      <c r="D417" s="68">
        <v>187</v>
      </c>
      <c r="E417" s="68">
        <v>7004</v>
      </c>
      <c r="F417" s="68">
        <v>30</v>
      </c>
      <c r="G417" s="68">
        <v>333</v>
      </c>
      <c r="H417" s="68">
        <v>424</v>
      </c>
      <c r="I417" s="68">
        <v>278</v>
      </c>
      <c r="J417" s="68">
        <v>8</v>
      </c>
      <c r="K417" s="68">
        <v>7</v>
      </c>
      <c r="L417" s="68">
        <v>9</v>
      </c>
      <c r="M417" s="68">
        <v>48</v>
      </c>
      <c r="N417" s="69">
        <v>13</v>
      </c>
      <c r="O417" s="69">
        <v>8</v>
      </c>
      <c r="P417" s="69">
        <v>4</v>
      </c>
      <c r="Q417" s="67">
        <v>3326</v>
      </c>
      <c r="R417" s="121">
        <v>38.941575927877295</v>
      </c>
      <c r="S417" s="68">
        <v>1000</v>
      </c>
      <c r="T417" s="121">
        <v>11.708230886313078</v>
      </c>
      <c r="U417" s="68">
        <v>32</v>
      </c>
      <c r="V417" s="121">
        <v>0.37466338836201851</v>
      </c>
      <c r="W417" s="121">
        <v>18.717878468563402</v>
      </c>
      <c r="X417" s="127">
        <v>23.526526245720806</v>
      </c>
      <c r="Y417" s="70">
        <v>29</v>
      </c>
      <c r="Z417" s="71">
        <v>262</v>
      </c>
      <c r="AA417" s="71">
        <v>1433</v>
      </c>
      <c r="AB417" s="71">
        <v>3491</v>
      </c>
      <c r="AC417" s="71">
        <v>2629</v>
      </c>
      <c r="AD417" s="71">
        <v>574</v>
      </c>
      <c r="AE417" s="71">
        <v>91</v>
      </c>
      <c r="AF417" s="71">
        <v>20</v>
      </c>
      <c r="AG417" s="71">
        <v>6</v>
      </c>
      <c r="AH417" s="71">
        <v>0</v>
      </c>
      <c r="AI417" s="71">
        <v>0</v>
      </c>
      <c r="AJ417" s="71">
        <v>4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2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8832</v>
      </c>
      <c r="C418" s="67">
        <v>197</v>
      </c>
      <c r="D418" s="68">
        <v>202</v>
      </c>
      <c r="E418" s="68">
        <v>7217</v>
      </c>
      <c r="F418" s="68">
        <v>31</v>
      </c>
      <c r="G418" s="68">
        <v>341</v>
      </c>
      <c r="H418" s="68">
        <v>437</v>
      </c>
      <c r="I418" s="68">
        <v>301</v>
      </c>
      <c r="J418" s="68">
        <v>8</v>
      </c>
      <c r="K418" s="68">
        <v>7</v>
      </c>
      <c r="L418" s="68">
        <v>9</v>
      </c>
      <c r="M418" s="68">
        <v>53</v>
      </c>
      <c r="N418" s="69">
        <v>15</v>
      </c>
      <c r="O418" s="69">
        <v>10</v>
      </c>
      <c r="P418" s="69">
        <v>4</v>
      </c>
      <c r="Q418" s="67">
        <v>3515</v>
      </c>
      <c r="R418" s="121">
        <v>39.798460144927539</v>
      </c>
      <c r="S418" s="68">
        <v>1075</v>
      </c>
      <c r="T418" s="121">
        <v>12.171648550724639</v>
      </c>
      <c r="U418" s="68">
        <v>37</v>
      </c>
      <c r="V418" s="121">
        <v>0.41893115942028991</v>
      </c>
      <c r="W418" s="121">
        <v>18.812171648550724</v>
      </c>
      <c r="X418" s="127">
        <v>23.596646782357194</v>
      </c>
      <c r="Y418" s="70">
        <v>29</v>
      </c>
      <c r="Z418" s="71">
        <v>263</v>
      </c>
      <c r="AA418" s="71">
        <v>1456</v>
      </c>
      <c r="AB418" s="71">
        <v>3569</v>
      </c>
      <c r="AC418" s="71">
        <v>2766</v>
      </c>
      <c r="AD418" s="71">
        <v>610</v>
      </c>
      <c r="AE418" s="71">
        <v>102</v>
      </c>
      <c r="AF418" s="71">
        <v>25</v>
      </c>
      <c r="AG418" s="71">
        <v>6</v>
      </c>
      <c r="AH418" s="71">
        <v>0</v>
      </c>
      <c r="AI418" s="71">
        <v>0</v>
      </c>
      <c r="AJ418" s="71">
        <v>4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2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9156</v>
      </c>
      <c r="C419" s="75">
        <v>200</v>
      </c>
      <c r="D419" s="76">
        <v>216</v>
      </c>
      <c r="E419" s="76">
        <v>7487</v>
      </c>
      <c r="F419" s="76">
        <v>31</v>
      </c>
      <c r="G419" s="76">
        <v>344</v>
      </c>
      <c r="H419" s="76">
        <v>457</v>
      </c>
      <c r="I419" s="76">
        <v>315</v>
      </c>
      <c r="J419" s="76">
        <v>8</v>
      </c>
      <c r="K419" s="76">
        <v>7</v>
      </c>
      <c r="L419" s="76">
        <v>9</v>
      </c>
      <c r="M419" s="76">
        <v>53</v>
      </c>
      <c r="N419" s="77">
        <v>15</v>
      </c>
      <c r="O419" s="77">
        <v>10</v>
      </c>
      <c r="P419" s="77">
        <v>4</v>
      </c>
      <c r="Q419" s="75">
        <v>3806</v>
      </c>
      <c r="R419" s="122">
        <v>41.568370467453036</v>
      </c>
      <c r="S419" s="76">
        <v>1276</v>
      </c>
      <c r="T419" s="122">
        <v>13.936216688510267</v>
      </c>
      <c r="U419" s="76">
        <v>50</v>
      </c>
      <c r="V419" s="122">
        <v>0.54608999563128002</v>
      </c>
      <c r="W419" s="122">
        <v>19.080723023154217</v>
      </c>
      <c r="X419" s="128">
        <v>23.888810730513804</v>
      </c>
      <c r="Y419" s="78">
        <v>29</v>
      </c>
      <c r="Z419" s="79">
        <v>263</v>
      </c>
      <c r="AA419" s="79">
        <v>1461</v>
      </c>
      <c r="AB419" s="79">
        <v>3597</v>
      </c>
      <c r="AC419" s="79">
        <v>2861</v>
      </c>
      <c r="AD419" s="79">
        <v>720</v>
      </c>
      <c r="AE419" s="79">
        <v>175</v>
      </c>
      <c r="AF419" s="79">
        <v>35</v>
      </c>
      <c r="AG419" s="79">
        <v>9</v>
      </c>
      <c r="AH419" s="79">
        <v>0</v>
      </c>
      <c r="AI419" s="79">
        <v>0</v>
      </c>
      <c r="AJ419" s="79">
        <v>4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2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</v>
      </c>
      <c r="C420" s="35" t="s">
        <v>197</v>
      </c>
      <c r="Y420" s="35" t="s">
        <v>197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187</v>
      </c>
      <c r="R422" s="13" t="s">
        <v>187</v>
      </c>
      <c r="S422" s="15" t="s">
        <v>188</v>
      </c>
      <c r="T422" s="13" t="s">
        <v>188</v>
      </c>
      <c r="U422" s="15" t="s">
        <v>189</v>
      </c>
      <c r="V422" s="13" t="s">
        <v>189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20</v>
      </c>
      <c r="C424" s="46">
        <v>0</v>
      </c>
      <c r="D424" s="47">
        <v>1</v>
      </c>
      <c r="E424" s="47">
        <v>15</v>
      </c>
      <c r="F424" s="47">
        <v>0</v>
      </c>
      <c r="G424" s="47">
        <v>0</v>
      </c>
      <c r="H424" s="47">
        <v>1</v>
      </c>
      <c r="I424" s="47">
        <v>3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17</v>
      </c>
      <c r="R424" s="117">
        <v>85</v>
      </c>
      <c r="S424" s="47">
        <v>15</v>
      </c>
      <c r="T424" s="117">
        <v>75</v>
      </c>
      <c r="U424" s="47">
        <v>1</v>
      </c>
      <c r="V424" s="117">
        <v>5</v>
      </c>
      <c r="W424" s="117">
        <v>26.7</v>
      </c>
      <c r="X424" s="123">
        <v>29.637499999999999</v>
      </c>
      <c r="Y424" s="46">
        <v>0</v>
      </c>
      <c r="Z424" s="47">
        <v>0</v>
      </c>
      <c r="AA424" s="47">
        <v>0</v>
      </c>
      <c r="AB424" s="47">
        <v>3</v>
      </c>
      <c r="AC424" s="47">
        <v>3</v>
      </c>
      <c r="AD424" s="47">
        <v>11</v>
      </c>
      <c r="AE424" s="47">
        <v>2</v>
      </c>
      <c r="AF424" s="47">
        <v>0</v>
      </c>
      <c r="AG424" s="47">
        <v>1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23</v>
      </c>
      <c r="C425" s="52">
        <v>0</v>
      </c>
      <c r="D425" s="53">
        <v>1</v>
      </c>
      <c r="E425" s="53">
        <v>20</v>
      </c>
      <c r="F425" s="53">
        <v>0</v>
      </c>
      <c r="G425" s="53">
        <v>1</v>
      </c>
      <c r="H425" s="53">
        <v>1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22</v>
      </c>
      <c r="R425" s="118">
        <v>95.652173913043484</v>
      </c>
      <c r="S425" s="53">
        <v>20</v>
      </c>
      <c r="T425" s="118">
        <v>86.956521739130437</v>
      </c>
      <c r="U425" s="53">
        <v>1</v>
      </c>
      <c r="V425" s="118">
        <v>4.3478260869565215</v>
      </c>
      <c r="W425" s="118">
        <v>27.117391304347827</v>
      </c>
      <c r="X425" s="124">
        <v>28.992763157894736</v>
      </c>
      <c r="Y425" s="52">
        <v>0</v>
      </c>
      <c r="Z425" s="53">
        <v>0</v>
      </c>
      <c r="AA425" s="53">
        <v>1</v>
      </c>
      <c r="AB425" s="53">
        <v>0</v>
      </c>
      <c r="AC425" s="53">
        <v>2</v>
      </c>
      <c r="AD425" s="53">
        <v>19</v>
      </c>
      <c r="AE425" s="53">
        <v>0</v>
      </c>
      <c r="AF425" s="53">
        <v>1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12</v>
      </c>
      <c r="C426" s="52">
        <v>0</v>
      </c>
      <c r="D426" s="53">
        <v>2</v>
      </c>
      <c r="E426" s="53">
        <v>7</v>
      </c>
      <c r="F426" s="53">
        <v>0</v>
      </c>
      <c r="G426" s="53">
        <v>0</v>
      </c>
      <c r="H426" s="53">
        <v>3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12</v>
      </c>
      <c r="R426" s="118">
        <v>100</v>
      </c>
      <c r="S426" s="53">
        <v>10</v>
      </c>
      <c r="T426" s="118">
        <v>83.333333333333343</v>
      </c>
      <c r="U426" s="53">
        <v>0</v>
      </c>
      <c r="V426" s="118">
        <v>0</v>
      </c>
      <c r="W426" s="118">
        <v>29.916666666666668</v>
      </c>
      <c r="X426" s="124">
        <v>33.351785714285718</v>
      </c>
      <c r="Y426" s="52">
        <v>0</v>
      </c>
      <c r="Z426" s="53">
        <v>0</v>
      </c>
      <c r="AA426" s="53">
        <v>0</v>
      </c>
      <c r="AB426" s="53">
        <v>0</v>
      </c>
      <c r="AC426" s="53">
        <v>2</v>
      </c>
      <c r="AD426" s="53">
        <v>3</v>
      </c>
      <c r="AE426" s="53">
        <v>7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10</v>
      </c>
      <c r="C427" s="52">
        <v>0</v>
      </c>
      <c r="D427" s="53">
        <v>0</v>
      </c>
      <c r="E427" s="53">
        <v>10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10</v>
      </c>
      <c r="R427" s="118">
        <v>100</v>
      </c>
      <c r="S427" s="53">
        <v>10</v>
      </c>
      <c r="T427" s="118">
        <v>100</v>
      </c>
      <c r="U427" s="53">
        <v>0</v>
      </c>
      <c r="V427" s="118">
        <v>0</v>
      </c>
      <c r="W427" s="118">
        <v>32.1</v>
      </c>
      <c r="X427" s="124" t="s">
        <v>190</v>
      </c>
      <c r="Y427" s="52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1</v>
      </c>
      <c r="AE427" s="53">
        <v>9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10</v>
      </c>
      <c r="C428" s="52">
        <v>1</v>
      </c>
      <c r="D428" s="53">
        <v>1</v>
      </c>
      <c r="E428" s="53">
        <v>6</v>
      </c>
      <c r="F428" s="53">
        <v>0</v>
      </c>
      <c r="G428" s="53">
        <v>0</v>
      </c>
      <c r="H428" s="53">
        <v>1</v>
      </c>
      <c r="I428" s="53">
        <v>1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6</v>
      </c>
      <c r="R428" s="118">
        <v>60</v>
      </c>
      <c r="S428" s="53">
        <v>4</v>
      </c>
      <c r="T428" s="118">
        <v>40</v>
      </c>
      <c r="U428" s="53">
        <v>1</v>
      </c>
      <c r="V428" s="118">
        <v>10</v>
      </c>
      <c r="W428" s="118">
        <v>24.11</v>
      </c>
      <c r="X428" s="124" t="s">
        <v>190</v>
      </c>
      <c r="Y428" s="52">
        <v>0</v>
      </c>
      <c r="Z428" s="53">
        <v>0</v>
      </c>
      <c r="AA428" s="53">
        <v>1</v>
      </c>
      <c r="AB428" s="53">
        <v>3</v>
      </c>
      <c r="AC428" s="53">
        <v>2</v>
      </c>
      <c r="AD428" s="53">
        <v>2</v>
      </c>
      <c r="AE428" s="53">
        <v>1</v>
      </c>
      <c r="AF428" s="53">
        <v>0</v>
      </c>
      <c r="AG428" s="53">
        <v>1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7</v>
      </c>
      <c r="C429" s="52">
        <v>0</v>
      </c>
      <c r="D429" s="53">
        <v>0</v>
      </c>
      <c r="E429" s="53">
        <v>6</v>
      </c>
      <c r="F429" s="53">
        <v>0</v>
      </c>
      <c r="G429" s="53">
        <v>0</v>
      </c>
      <c r="H429" s="53">
        <v>1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7</v>
      </c>
      <c r="R429" s="118">
        <v>100</v>
      </c>
      <c r="S429" s="53">
        <v>4</v>
      </c>
      <c r="T429" s="118">
        <v>57.142857142857139</v>
      </c>
      <c r="U429" s="53">
        <v>0</v>
      </c>
      <c r="V429" s="118">
        <v>0</v>
      </c>
      <c r="W429" s="118">
        <v>24.199999999999996</v>
      </c>
      <c r="X429" s="124" t="s">
        <v>190</v>
      </c>
      <c r="Y429" s="52">
        <v>0</v>
      </c>
      <c r="Z429" s="53">
        <v>0</v>
      </c>
      <c r="AA429" s="53">
        <v>0</v>
      </c>
      <c r="AB429" s="53">
        <v>0</v>
      </c>
      <c r="AC429" s="53">
        <v>4</v>
      </c>
      <c r="AD429" s="53">
        <v>3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9</v>
      </c>
      <c r="C430" s="52">
        <v>0</v>
      </c>
      <c r="D430" s="53">
        <v>1</v>
      </c>
      <c r="E430" s="53">
        <v>5</v>
      </c>
      <c r="F430" s="53">
        <v>0</v>
      </c>
      <c r="G430" s="53">
        <v>0</v>
      </c>
      <c r="H430" s="53">
        <v>3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8</v>
      </c>
      <c r="R430" s="118">
        <v>88.888888888888886</v>
      </c>
      <c r="S430" s="53">
        <v>3</v>
      </c>
      <c r="T430" s="118">
        <v>33.333333333333329</v>
      </c>
      <c r="U430" s="53">
        <v>0</v>
      </c>
      <c r="V430" s="118">
        <v>0</v>
      </c>
      <c r="W430" s="118">
        <v>23.066666666666666</v>
      </c>
      <c r="X430" s="124" t="s">
        <v>190</v>
      </c>
      <c r="Y430" s="52">
        <v>0</v>
      </c>
      <c r="Z430" s="53">
        <v>0</v>
      </c>
      <c r="AA430" s="53">
        <v>0</v>
      </c>
      <c r="AB430" s="53">
        <v>1</v>
      </c>
      <c r="AC430" s="53">
        <v>6</v>
      </c>
      <c r="AD430" s="53">
        <v>2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10</v>
      </c>
      <c r="C431" s="52">
        <v>1</v>
      </c>
      <c r="D431" s="53">
        <v>0</v>
      </c>
      <c r="E431" s="53">
        <v>8</v>
      </c>
      <c r="F431" s="53">
        <v>0</v>
      </c>
      <c r="G431" s="53">
        <v>0</v>
      </c>
      <c r="H431" s="53">
        <v>1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8</v>
      </c>
      <c r="R431" s="118">
        <v>80</v>
      </c>
      <c r="S431" s="53">
        <v>5</v>
      </c>
      <c r="T431" s="118">
        <v>50</v>
      </c>
      <c r="U431" s="53">
        <v>0</v>
      </c>
      <c r="V431" s="118">
        <v>0</v>
      </c>
      <c r="W431" s="118">
        <v>24.43</v>
      </c>
      <c r="X431" s="124" t="s">
        <v>190</v>
      </c>
      <c r="Y431" s="52">
        <v>0</v>
      </c>
      <c r="Z431" s="53">
        <v>1</v>
      </c>
      <c r="AA431" s="53">
        <v>0</v>
      </c>
      <c r="AB431" s="53">
        <v>1</v>
      </c>
      <c r="AC431" s="53">
        <v>3</v>
      </c>
      <c r="AD431" s="53">
        <v>4</v>
      </c>
      <c r="AE431" s="53">
        <v>1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5</v>
      </c>
      <c r="C432" s="52">
        <v>0</v>
      </c>
      <c r="D432" s="53">
        <v>1</v>
      </c>
      <c r="E432" s="53">
        <v>3</v>
      </c>
      <c r="F432" s="53">
        <v>0</v>
      </c>
      <c r="G432" s="53">
        <v>0</v>
      </c>
      <c r="H432" s="53">
        <v>1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5</v>
      </c>
      <c r="R432" s="118">
        <v>100</v>
      </c>
      <c r="S432" s="53">
        <v>5</v>
      </c>
      <c r="T432" s="118">
        <v>100</v>
      </c>
      <c r="U432" s="53">
        <v>0</v>
      </c>
      <c r="V432" s="118">
        <v>0</v>
      </c>
      <c r="W432" s="118">
        <v>24.96</v>
      </c>
      <c r="X432" s="124" t="s">
        <v>190</v>
      </c>
      <c r="Y432" s="52">
        <v>0</v>
      </c>
      <c r="Z432" s="53">
        <v>0</v>
      </c>
      <c r="AA432" s="53">
        <v>0</v>
      </c>
      <c r="AB432" s="53">
        <v>0</v>
      </c>
      <c r="AC432" s="53">
        <v>2</v>
      </c>
      <c r="AD432" s="53">
        <v>3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9</v>
      </c>
      <c r="C433" s="52">
        <v>0</v>
      </c>
      <c r="D433" s="53">
        <v>2</v>
      </c>
      <c r="E433" s="53">
        <v>7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9</v>
      </c>
      <c r="R433" s="118">
        <v>100</v>
      </c>
      <c r="S433" s="53">
        <v>8</v>
      </c>
      <c r="T433" s="118">
        <v>88.888888888888886</v>
      </c>
      <c r="U433" s="53">
        <v>0</v>
      </c>
      <c r="V433" s="118">
        <v>0</v>
      </c>
      <c r="W433" s="118">
        <v>25.677777777777777</v>
      </c>
      <c r="X433" s="124" t="s">
        <v>190</v>
      </c>
      <c r="Y433" s="52">
        <v>0</v>
      </c>
      <c r="Z433" s="53">
        <v>0</v>
      </c>
      <c r="AA433" s="53">
        <v>0</v>
      </c>
      <c r="AB433" s="53">
        <v>0</v>
      </c>
      <c r="AC433" s="53">
        <v>2</v>
      </c>
      <c r="AD433" s="53">
        <v>6</v>
      </c>
      <c r="AE433" s="53">
        <v>1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3</v>
      </c>
      <c r="C434" s="52">
        <v>0</v>
      </c>
      <c r="D434" s="53">
        <v>0</v>
      </c>
      <c r="E434" s="53">
        <v>3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2</v>
      </c>
      <c r="R434" s="118">
        <v>66.666666666666657</v>
      </c>
      <c r="S434" s="53">
        <v>2</v>
      </c>
      <c r="T434" s="118">
        <v>66.666666666666657</v>
      </c>
      <c r="U434" s="53">
        <v>0</v>
      </c>
      <c r="V434" s="118">
        <v>0</v>
      </c>
      <c r="W434" s="118">
        <v>24.633333333333336</v>
      </c>
      <c r="X434" s="124" t="s">
        <v>190</v>
      </c>
      <c r="Y434" s="52">
        <v>0</v>
      </c>
      <c r="Z434" s="53">
        <v>0</v>
      </c>
      <c r="AA434" s="53">
        <v>0</v>
      </c>
      <c r="AB434" s="53">
        <v>1</v>
      </c>
      <c r="AC434" s="53">
        <v>0</v>
      </c>
      <c r="AD434" s="53">
        <v>2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10</v>
      </c>
      <c r="C435" s="52">
        <v>1</v>
      </c>
      <c r="D435" s="53">
        <v>0</v>
      </c>
      <c r="E435" s="53">
        <v>9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4</v>
      </c>
      <c r="R435" s="118">
        <v>40</v>
      </c>
      <c r="S435" s="53">
        <v>4</v>
      </c>
      <c r="T435" s="118">
        <v>40</v>
      </c>
      <c r="U435" s="53">
        <v>1</v>
      </c>
      <c r="V435" s="118">
        <v>10</v>
      </c>
      <c r="W435" s="118">
        <v>22.89</v>
      </c>
      <c r="X435" s="124" t="s">
        <v>190</v>
      </c>
      <c r="Y435" s="52">
        <v>0</v>
      </c>
      <c r="Z435" s="53">
        <v>0</v>
      </c>
      <c r="AA435" s="53">
        <v>0</v>
      </c>
      <c r="AB435" s="53">
        <v>6</v>
      </c>
      <c r="AC435" s="53">
        <v>0</v>
      </c>
      <c r="AD435" s="53">
        <v>1</v>
      </c>
      <c r="AE435" s="53">
        <v>2</v>
      </c>
      <c r="AF435" s="53">
        <v>1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4</v>
      </c>
      <c r="C436" s="52">
        <v>0</v>
      </c>
      <c r="D436" s="53">
        <v>0</v>
      </c>
      <c r="E436" s="53">
        <v>3</v>
      </c>
      <c r="F436" s="53">
        <v>0</v>
      </c>
      <c r="G436" s="53">
        <v>0</v>
      </c>
      <c r="H436" s="53">
        <v>0</v>
      </c>
      <c r="I436" s="53">
        <v>1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3</v>
      </c>
      <c r="R436" s="118">
        <v>75</v>
      </c>
      <c r="S436" s="53">
        <v>3</v>
      </c>
      <c r="T436" s="118">
        <v>75</v>
      </c>
      <c r="U436" s="53">
        <v>0</v>
      </c>
      <c r="V436" s="118">
        <v>0</v>
      </c>
      <c r="W436" s="118">
        <v>27.6</v>
      </c>
      <c r="X436" s="124" t="s">
        <v>190</v>
      </c>
      <c r="Y436" s="52">
        <v>0</v>
      </c>
      <c r="Z436" s="53">
        <v>0</v>
      </c>
      <c r="AA436" s="53">
        <v>0</v>
      </c>
      <c r="AB436" s="53">
        <v>1</v>
      </c>
      <c r="AC436" s="53">
        <v>0</v>
      </c>
      <c r="AD436" s="53">
        <v>1</v>
      </c>
      <c r="AE436" s="53">
        <v>2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5</v>
      </c>
      <c r="C437" s="52">
        <v>0</v>
      </c>
      <c r="D437" s="53">
        <v>0</v>
      </c>
      <c r="E437" s="53">
        <v>4</v>
      </c>
      <c r="F437" s="53">
        <v>0</v>
      </c>
      <c r="G437" s="53">
        <v>0</v>
      </c>
      <c r="H437" s="53">
        <v>1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4</v>
      </c>
      <c r="R437" s="118">
        <v>80</v>
      </c>
      <c r="S437" s="53">
        <v>3</v>
      </c>
      <c r="T437" s="118">
        <v>60</v>
      </c>
      <c r="U437" s="53">
        <v>0</v>
      </c>
      <c r="V437" s="118">
        <v>0</v>
      </c>
      <c r="W437" s="118">
        <v>25.3</v>
      </c>
      <c r="X437" s="124" t="s">
        <v>190</v>
      </c>
      <c r="Y437" s="52">
        <v>0</v>
      </c>
      <c r="Z437" s="53">
        <v>0</v>
      </c>
      <c r="AA437" s="53">
        <v>0</v>
      </c>
      <c r="AB437" s="53">
        <v>1</v>
      </c>
      <c r="AC437" s="53">
        <v>1</v>
      </c>
      <c r="AD437" s="53">
        <v>1</v>
      </c>
      <c r="AE437" s="53">
        <v>2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4</v>
      </c>
      <c r="C438" s="52">
        <v>0</v>
      </c>
      <c r="D438" s="53">
        <v>0</v>
      </c>
      <c r="E438" s="53">
        <v>4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4</v>
      </c>
      <c r="R438" s="118">
        <v>100</v>
      </c>
      <c r="S438" s="53">
        <v>4</v>
      </c>
      <c r="T438" s="118">
        <v>100</v>
      </c>
      <c r="U438" s="53">
        <v>1</v>
      </c>
      <c r="V438" s="118">
        <v>25</v>
      </c>
      <c r="W438" s="118">
        <v>31.05</v>
      </c>
      <c r="X438" s="124" t="s">
        <v>190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2</v>
      </c>
      <c r="AE438" s="53">
        <v>1</v>
      </c>
      <c r="AF438" s="53">
        <v>1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5</v>
      </c>
      <c r="C439" s="52">
        <v>0</v>
      </c>
      <c r="D439" s="53">
        <v>0</v>
      </c>
      <c r="E439" s="53">
        <v>5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5</v>
      </c>
      <c r="R439" s="118">
        <v>100</v>
      </c>
      <c r="S439" s="53">
        <v>5</v>
      </c>
      <c r="T439" s="118">
        <v>100</v>
      </c>
      <c r="U439" s="53">
        <v>0</v>
      </c>
      <c r="V439" s="118">
        <v>0</v>
      </c>
      <c r="W439" s="118">
        <v>29.7</v>
      </c>
      <c r="X439" s="124" t="s">
        <v>190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5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4</v>
      </c>
      <c r="C440" s="52">
        <v>0</v>
      </c>
      <c r="D440" s="53">
        <v>0</v>
      </c>
      <c r="E440" s="53">
        <v>4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4</v>
      </c>
      <c r="R440" s="118">
        <v>100</v>
      </c>
      <c r="S440" s="53">
        <v>4</v>
      </c>
      <c r="T440" s="118">
        <v>100</v>
      </c>
      <c r="U440" s="53">
        <v>4</v>
      </c>
      <c r="V440" s="118">
        <v>100</v>
      </c>
      <c r="W440" s="118">
        <v>44.8</v>
      </c>
      <c r="X440" s="124" t="s">
        <v>190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3</v>
      </c>
      <c r="AH440" s="53">
        <v>0</v>
      </c>
      <c r="AI440" s="53">
        <v>1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5</v>
      </c>
      <c r="C441" s="52">
        <v>0</v>
      </c>
      <c r="D441" s="53">
        <v>0</v>
      </c>
      <c r="E441" s="53">
        <v>3</v>
      </c>
      <c r="F441" s="53">
        <v>0</v>
      </c>
      <c r="G441" s="53">
        <v>0</v>
      </c>
      <c r="H441" s="53">
        <v>1</v>
      </c>
      <c r="I441" s="53">
        <v>1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5</v>
      </c>
      <c r="R441" s="118">
        <v>100</v>
      </c>
      <c r="S441" s="53">
        <v>4</v>
      </c>
      <c r="T441" s="118">
        <v>80</v>
      </c>
      <c r="U441" s="53">
        <v>2</v>
      </c>
      <c r="V441" s="118">
        <v>40</v>
      </c>
      <c r="W441" s="118">
        <v>32.160000000000004</v>
      </c>
      <c r="X441" s="124" t="s">
        <v>190</v>
      </c>
      <c r="Y441" s="52">
        <v>0</v>
      </c>
      <c r="Z441" s="53">
        <v>0</v>
      </c>
      <c r="AA441" s="53">
        <v>0</v>
      </c>
      <c r="AB441" s="53">
        <v>0</v>
      </c>
      <c r="AC441" s="53">
        <v>1</v>
      </c>
      <c r="AD441" s="53">
        <v>2</v>
      </c>
      <c r="AE441" s="53">
        <v>0</v>
      </c>
      <c r="AF441" s="53">
        <v>0</v>
      </c>
      <c r="AG441" s="53">
        <v>2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7</v>
      </c>
      <c r="C442" s="52">
        <v>0</v>
      </c>
      <c r="D442" s="53">
        <v>0</v>
      </c>
      <c r="E442" s="53">
        <v>6</v>
      </c>
      <c r="F442" s="53">
        <v>0</v>
      </c>
      <c r="G442" s="53">
        <v>1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6</v>
      </c>
      <c r="R442" s="118">
        <v>85.714285714285708</v>
      </c>
      <c r="S442" s="53">
        <v>4</v>
      </c>
      <c r="T442" s="118">
        <v>57.142857142857139</v>
      </c>
      <c r="U442" s="53">
        <v>4</v>
      </c>
      <c r="V442" s="118">
        <v>57.142857142857139</v>
      </c>
      <c r="W442" s="118">
        <v>28.985714285714288</v>
      </c>
      <c r="X442" s="124" t="s">
        <v>190</v>
      </c>
      <c r="Y442" s="52">
        <v>0</v>
      </c>
      <c r="Z442" s="53">
        <v>0</v>
      </c>
      <c r="AA442" s="53">
        <v>1</v>
      </c>
      <c r="AB442" s="53">
        <v>0</v>
      </c>
      <c r="AC442" s="53">
        <v>2</v>
      </c>
      <c r="AD442" s="53">
        <v>0</v>
      </c>
      <c r="AE442" s="53">
        <v>0</v>
      </c>
      <c r="AF442" s="53">
        <v>4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6</v>
      </c>
      <c r="C443" s="52">
        <v>0</v>
      </c>
      <c r="D443" s="53">
        <v>1</v>
      </c>
      <c r="E443" s="53">
        <v>4</v>
      </c>
      <c r="F443" s="53">
        <v>0</v>
      </c>
      <c r="G443" s="53">
        <v>0</v>
      </c>
      <c r="H443" s="53">
        <v>1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4</v>
      </c>
      <c r="R443" s="118">
        <v>66.666666666666657</v>
      </c>
      <c r="S443" s="53">
        <v>4</v>
      </c>
      <c r="T443" s="118">
        <v>66.666666666666657</v>
      </c>
      <c r="U443" s="53">
        <v>3</v>
      </c>
      <c r="V443" s="118">
        <v>50</v>
      </c>
      <c r="W443" s="118">
        <v>27.7</v>
      </c>
      <c r="X443" s="124" t="s">
        <v>190</v>
      </c>
      <c r="Y443" s="52">
        <v>0</v>
      </c>
      <c r="Z443" s="53">
        <v>0</v>
      </c>
      <c r="AA443" s="53">
        <v>0</v>
      </c>
      <c r="AB443" s="53">
        <v>2</v>
      </c>
      <c r="AC443" s="53">
        <v>0</v>
      </c>
      <c r="AD443" s="53">
        <v>1</v>
      </c>
      <c r="AE443" s="53">
        <v>0</v>
      </c>
      <c r="AF443" s="53">
        <v>3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12</v>
      </c>
      <c r="C444" s="52">
        <v>0</v>
      </c>
      <c r="D444" s="53">
        <v>1</v>
      </c>
      <c r="E444" s="53">
        <v>10</v>
      </c>
      <c r="F444" s="53">
        <v>0</v>
      </c>
      <c r="G444" s="53">
        <v>1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12</v>
      </c>
      <c r="R444" s="118">
        <v>100</v>
      </c>
      <c r="S444" s="53">
        <v>12</v>
      </c>
      <c r="T444" s="118">
        <v>100</v>
      </c>
      <c r="U444" s="53">
        <v>7</v>
      </c>
      <c r="V444" s="118">
        <v>58.333333333333336</v>
      </c>
      <c r="W444" s="118">
        <v>33.975000000000001</v>
      </c>
      <c r="X444" s="124">
        <v>38.351785714285718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1</v>
      </c>
      <c r="AE444" s="53">
        <v>4</v>
      </c>
      <c r="AF444" s="53">
        <v>7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14</v>
      </c>
      <c r="C445" s="52">
        <v>1</v>
      </c>
      <c r="D445" s="53">
        <v>0</v>
      </c>
      <c r="E445" s="53">
        <v>13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13</v>
      </c>
      <c r="R445" s="118">
        <v>92.857142857142861</v>
      </c>
      <c r="S445" s="53">
        <v>12</v>
      </c>
      <c r="T445" s="118">
        <v>85.714285714285708</v>
      </c>
      <c r="U445" s="53">
        <v>0</v>
      </c>
      <c r="V445" s="118">
        <v>0</v>
      </c>
      <c r="W445" s="118">
        <v>28.264285714285716</v>
      </c>
      <c r="X445" s="124">
        <v>32.887500000000003</v>
      </c>
      <c r="Y445" s="52">
        <v>0</v>
      </c>
      <c r="Z445" s="53">
        <v>0</v>
      </c>
      <c r="AA445" s="53">
        <v>1</v>
      </c>
      <c r="AB445" s="53">
        <v>0</v>
      </c>
      <c r="AC445" s="53">
        <v>4</v>
      </c>
      <c r="AD445" s="53">
        <v>3</v>
      </c>
      <c r="AE445" s="53">
        <v>6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24</v>
      </c>
      <c r="C446" s="52">
        <v>0</v>
      </c>
      <c r="D446" s="53">
        <v>0</v>
      </c>
      <c r="E446" s="53">
        <v>20</v>
      </c>
      <c r="F446" s="53">
        <v>0</v>
      </c>
      <c r="G446" s="53">
        <v>0</v>
      </c>
      <c r="H446" s="53">
        <v>4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24</v>
      </c>
      <c r="R446" s="118">
        <v>100</v>
      </c>
      <c r="S446" s="53">
        <v>16</v>
      </c>
      <c r="T446" s="118">
        <v>66.666666666666657</v>
      </c>
      <c r="U446" s="53">
        <v>0</v>
      </c>
      <c r="V446" s="118">
        <v>0</v>
      </c>
      <c r="W446" s="118">
        <v>26.741666666666664</v>
      </c>
      <c r="X446" s="124">
        <v>31.037500000000001</v>
      </c>
      <c r="Y446" s="52">
        <v>0</v>
      </c>
      <c r="Z446" s="53">
        <v>0</v>
      </c>
      <c r="AA446" s="53">
        <v>0</v>
      </c>
      <c r="AB446" s="53">
        <v>0</v>
      </c>
      <c r="AC446" s="53">
        <v>10</v>
      </c>
      <c r="AD446" s="53">
        <v>9</v>
      </c>
      <c r="AE446" s="53">
        <v>5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21</v>
      </c>
      <c r="C447" s="52">
        <v>0</v>
      </c>
      <c r="D447" s="53">
        <v>1</v>
      </c>
      <c r="E447" s="53">
        <v>17</v>
      </c>
      <c r="F447" s="53">
        <v>0</v>
      </c>
      <c r="G447" s="53">
        <v>1</v>
      </c>
      <c r="H447" s="53">
        <v>1</v>
      </c>
      <c r="I447" s="53">
        <v>0</v>
      </c>
      <c r="J447" s="53">
        <v>0</v>
      </c>
      <c r="K447" s="53">
        <v>0</v>
      </c>
      <c r="L447" s="53">
        <v>0</v>
      </c>
      <c r="M447" s="53">
        <v>1</v>
      </c>
      <c r="N447" s="54">
        <v>0</v>
      </c>
      <c r="O447" s="54">
        <v>0</v>
      </c>
      <c r="P447" s="54">
        <v>0</v>
      </c>
      <c r="Q447" s="52">
        <v>20</v>
      </c>
      <c r="R447" s="118">
        <v>95.238095238095227</v>
      </c>
      <c r="S447" s="53">
        <v>19</v>
      </c>
      <c r="T447" s="118">
        <v>90.476190476190482</v>
      </c>
      <c r="U447" s="53">
        <v>0</v>
      </c>
      <c r="V447" s="118">
        <v>0</v>
      </c>
      <c r="W447" s="118">
        <v>26.24285714285714</v>
      </c>
      <c r="X447" s="124">
        <v>29.158333333333331</v>
      </c>
      <c r="Y447" s="52">
        <v>0</v>
      </c>
      <c r="Z447" s="53">
        <v>0</v>
      </c>
      <c r="AA447" s="53">
        <v>1</v>
      </c>
      <c r="AB447" s="53">
        <v>0</v>
      </c>
      <c r="AC447" s="53">
        <v>6</v>
      </c>
      <c r="AD447" s="53">
        <v>12</v>
      </c>
      <c r="AE447" s="53">
        <v>2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42</v>
      </c>
      <c r="C448" s="52">
        <v>3</v>
      </c>
      <c r="D448" s="53">
        <v>0</v>
      </c>
      <c r="E448" s="53">
        <v>27</v>
      </c>
      <c r="F448" s="53">
        <v>0</v>
      </c>
      <c r="G448" s="53">
        <v>1</v>
      </c>
      <c r="H448" s="53">
        <v>11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37</v>
      </c>
      <c r="R448" s="118">
        <v>88.095238095238088</v>
      </c>
      <c r="S448" s="53">
        <v>34</v>
      </c>
      <c r="T448" s="118">
        <v>80.952380952380949</v>
      </c>
      <c r="U448" s="53">
        <v>0</v>
      </c>
      <c r="V448" s="118">
        <v>0</v>
      </c>
      <c r="W448" s="118">
        <v>24.666666666666668</v>
      </c>
      <c r="X448" s="124">
        <v>28.551293103448273</v>
      </c>
      <c r="Y448" s="52">
        <v>0</v>
      </c>
      <c r="Z448" s="53">
        <v>0</v>
      </c>
      <c r="AA448" s="53">
        <v>1</v>
      </c>
      <c r="AB448" s="53">
        <v>4</v>
      </c>
      <c r="AC448" s="53">
        <v>8</v>
      </c>
      <c r="AD448" s="53">
        <v>29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64</v>
      </c>
      <c r="C449" s="52">
        <v>2</v>
      </c>
      <c r="D449" s="53">
        <v>0</v>
      </c>
      <c r="E449" s="53">
        <v>48</v>
      </c>
      <c r="F449" s="53">
        <v>0</v>
      </c>
      <c r="G449" s="53">
        <v>2</v>
      </c>
      <c r="H449" s="53">
        <v>6</v>
      </c>
      <c r="I449" s="53">
        <v>5</v>
      </c>
      <c r="J449" s="53">
        <v>0</v>
      </c>
      <c r="K449" s="53">
        <v>0</v>
      </c>
      <c r="L449" s="53">
        <v>0</v>
      </c>
      <c r="M449" s="53">
        <v>1</v>
      </c>
      <c r="N449" s="54">
        <v>0</v>
      </c>
      <c r="O449" s="54">
        <v>0</v>
      </c>
      <c r="P449" s="54">
        <v>0</v>
      </c>
      <c r="Q449" s="52">
        <v>56</v>
      </c>
      <c r="R449" s="118">
        <v>87.5</v>
      </c>
      <c r="S449" s="53">
        <v>24</v>
      </c>
      <c r="T449" s="118">
        <v>37.5</v>
      </c>
      <c r="U449" s="53">
        <v>0</v>
      </c>
      <c r="V449" s="118">
        <v>0</v>
      </c>
      <c r="W449" s="118">
        <v>22.993750000000002</v>
      </c>
      <c r="X449" s="124">
        <v>27.24861111111111</v>
      </c>
      <c r="Y449" s="52">
        <v>0</v>
      </c>
      <c r="Z449" s="53">
        <v>0</v>
      </c>
      <c r="AA449" s="53">
        <v>0</v>
      </c>
      <c r="AB449" s="53">
        <v>8</v>
      </c>
      <c r="AC449" s="53">
        <v>37</v>
      </c>
      <c r="AD449" s="53">
        <v>18</v>
      </c>
      <c r="AE449" s="53">
        <v>1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93</v>
      </c>
      <c r="C450" s="52">
        <v>3</v>
      </c>
      <c r="D450" s="53">
        <v>1</v>
      </c>
      <c r="E450" s="53">
        <v>60</v>
      </c>
      <c r="F450" s="53">
        <v>0</v>
      </c>
      <c r="G450" s="53">
        <v>7</v>
      </c>
      <c r="H450" s="53">
        <v>21</v>
      </c>
      <c r="I450" s="53">
        <v>1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82</v>
      </c>
      <c r="R450" s="118">
        <v>88.172043010752688</v>
      </c>
      <c r="S450" s="53">
        <v>40</v>
      </c>
      <c r="T450" s="118">
        <v>43.01075268817204</v>
      </c>
      <c r="U450" s="53">
        <v>0</v>
      </c>
      <c r="V450" s="118">
        <v>0</v>
      </c>
      <c r="W450" s="118">
        <v>23.461290322580645</v>
      </c>
      <c r="X450" s="124">
        <v>27.424537037037034</v>
      </c>
      <c r="Y450" s="52">
        <v>0</v>
      </c>
      <c r="Z450" s="53">
        <v>0</v>
      </c>
      <c r="AA450" s="53">
        <v>1</v>
      </c>
      <c r="AB450" s="53">
        <v>10</v>
      </c>
      <c r="AC450" s="53">
        <v>53</v>
      </c>
      <c r="AD450" s="53">
        <v>27</v>
      </c>
      <c r="AE450" s="53">
        <v>2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143</v>
      </c>
      <c r="C451" s="52">
        <v>2</v>
      </c>
      <c r="D451" s="53">
        <v>1</v>
      </c>
      <c r="E451" s="53">
        <v>97</v>
      </c>
      <c r="F451" s="53">
        <v>0</v>
      </c>
      <c r="G451" s="53">
        <v>9</v>
      </c>
      <c r="H451" s="53">
        <v>27</v>
      </c>
      <c r="I451" s="53">
        <v>5</v>
      </c>
      <c r="J451" s="53">
        <v>0</v>
      </c>
      <c r="K451" s="53">
        <v>0</v>
      </c>
      <c r="L451" s="53">
        <v>0</v>
      </c>
      <c r="M451" s="53">
        <v>2</v>
      </c>
      <c r="N451" s="54">
        <v>0</v>
      </c>
      <c r="O451" s="54">
        <v>0</v>
      </c>
      <c r="P451" s="54">
        <v>0</v>
      </c>
      <c r="Q451" s="52">
        <v>126</v>
      </c>
      <c r="R451" s="118">
        <v>88.111888111888121</v>
      </c>
      <c r="S451" s="53">
        <v>54</v>
      </c>
      <c r="T451" s="118">
        <v>37.76223776223776</v>
      </c>
      <c r="U451" s="53">
        <v>0</v>
      </c>
      <c r="V451" s="118">
        <v>0</v>
      </c>
      <c r="W451" s="118">
        <v>23.625874125874127</v>
      </c>
      <c r="X451" s="124">
        <v>27.414527027027027</v>
      </c>
      <c r="Y451" s="52">
        <v>0</v>
      </c>
      <c r="Z451" s="53">
        <v>0</v>
      </c>
      <c r="AA451" s="53">
        <v>0</v>
      </c>
      <c r="AB451" s="53">
        <v>17</v>
      </c>
      <c r="AC451" s="53">
        <v>84</v>
      </c>
      <c r="AD451" s="53">
        <v>37</v>
      </c>
      <c r="AE451" s="53">
        <v>5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188</v>
      </c>
      <c r="C452" s="52">
        <v>1</v>
      </c>
      <c r="D452" s="53">
        <v>2</v>
      </c>
      <c r="E452" s="53">
        <v>150</v>
      </c>
      <c r="F452" s="53">
        <v>0</v>
      </c>
      <c r="G452" s="53">
        <v>14</v>
      </c>
      <c r="H452" s="53">
        <v>17</v>
      </c>
      <c r="I452" s="53">
        <v>3</v>
      </c>
      <c r="J452" s="53">
        <v>0</v>
      </c>
      <c r="K452" s="53">
        <v>0</v>
      </c>
      <c r="L452" s="53">
        <v>0</v>
      </c>
      <c r="M452" s="53">
        <v>1</v>
      </c>
      <c r="N452" s="54">
        <v>0</v>
      </c>
      <c r="O452" s="54">
        <v>0</v>
      </c>
      <c r="P452" s="54">
        <v>0</v>
      </c>
      <c r="Q452" s="52">
        <v>162</v>
      </c>
      <c r="R452" s="118">
        <v>86.170212765957444</v>
      </c>
      <c r="S452" s="53">
        <v>53</v>
      </c>
      <c r="T452" s="118">
        <v>28.191489361702125</v>
      </c>
      <c r="U452" s="53">
        <v>0</v>
      </c>
      <c r="V452" s="118">
        <v>0</v>
      </c>
      <c r="W452" s="118">
        <v>22.678723404255322</v>
      </c>
      <c r="X452" s="124">
        <v>25.608928571428571</v>
      </c>
      <c r="Y452" s="52">
        <v>0</v>
      </c>
      <c r="Z452" s="53">
        <v>0</v>
      </c>
      <c r="AA452" s="53">
        <v>1</v>
      </c>
      <c r="AB452" s="53">
        <v>25</v>
      </c>
      <c r="AC452" s="53">
        <v>127</v>
      </c>
      <c r="AD452" s="53">
        <v>35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228</v>
      </c>
      <c r="C453" s="52">
        <v>2</v>
      </c>
      <c r="D453" s="53">
        <v>3</v>
      </c>
      <c r="E453" s="53">
        <v>189</v>
      </c>
      <c r="F453" s="53">
        <v>1</v>
      </c>
      <c r="G453" s="53">
        <v>13</v>
      </c>
      <c r="H453" s="53">
        <v>16</v>
      </c>
      <c r="I453" s="53">
        <v>1</v>
      </c>
      <c r="J453" s="53">
        <v>0</v>
      </c>
      <c r="K453" s="53">
        <v>2</v>
      </c>
      <c r="L453" s="53">
        <v>0</v>
      </c>
      <c r="M453" s="53">
        <v>1</v>
      </c>
      <c r="N453" s="54">
        <v>0</v>
      </c>
      <c r="O453" s="54">
        <v>0</v>
      </c>
      <c r="P453" s="54">
        <v>0</v>
      </c>
      <c r="Q453" s="52">
        <v>155</v>
      </c>
      <c r="R453" s="118">
        <v>67.982456140350877</v>
      </c>
      <c r="S453" s="53">
        <v>52</v>
      </c>
      <c r="T453" s="118">
        <v>22.807017543859647</v>
      </c>
      <c r="U453" s="53">
        <v>0</v>
      </c>
      <c r="V453" s="118">
        <v>0</v>
      </c>
      <c r="W453" s="118">
        <v>21.152631578947368</v>
      </c>
      <c r="X453" s="124">
        <v>24.431150793650794</v>
      </c>
      <c r="Y453" s="52">
        <v>0</v>
      </c>
      <c r="Z453" s="53">
        <v>6</v>
      </c>
      <c r="AA453" s="53">
        <v>13</v>
      </c>
      <c r="AB453" s="53">
        <v>54</v>
      </c>
      <c r="AC453" s="53">
        <v>126</v>
      </c>
      <c r="AD453" s="53">
        <v>28</v>
      </c>
      <c r="AE453" s="53">
        <v>1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203</v>
      </c>
      <c r="C454" s="52">
        <v>3</v>
      </c>
      <c r="D454" s="53">
        <v>5</v>
      </c>
      <c r="E454" s="53">
        <v>166</v>
      </c>
      <c r="F454" s="53">
        <v>0</v>
      </c>
      <c r="G454" s="53">
        <v>4</v>
      </c>
      <c r="H454" s="53">
        <v>20</v>
      </c>
      <c r="I454" s="53">
        <v>3</v>
      </c>
      <c r="J454" s="53">
        <v>0</v>
      </c>
      <c r="K454" s="53">
        <v>0</v>
      </c>
      <c r="L454" s="53">
        <v>0</v>
      </c>
      <c r="M454" s="53">
        <v>1</v>
      </c>
      <c r="N454" s="54">
        <v>1</v>
      </c>
      <c r="O454" s="54">
        <v>0</v>
      </c>
      <c r="P454" s="54">
        <v>0</v>
      </c>
      <c r="Q454" s="52">
        <v>129</v>
      </c>
      <c r="R454" s="118">
        <v>63.546798029556648</v>
      </c>
      <c r="S454" s="53">
        <v>49</v>
      </c>
      <c r="T454" s="118">
        <v>24.137931034482758</v>
      </c>
      <c r="U454" s="53">
        <v>2</v>
      </c>
      <c r="V454" s="118">
        <v>0.98522167487684731</v>
      </c>
      <c r="W454" s="118">
        <v>21.766009852216747</v>
      </c>
      <c r="X454" s="124">
        <v>25.532661290322579</v>
      </c>
      <c r="Y454" s="52">
        <v>0</v>
      </c>
      <c r="Z454" s="53">
        <v>1</v>
      </c>
      <c r="AA454" s="53">
        <v>4</v>
      </c>
      <c r="AB454" s="53">
        <v>69</v>
      </c>
      <c r="AC454" s="53">
        <v>93</v>
      </c>
      <c r="AD454" s="53">
        <v>31</v>
      </c>
      <c r="AE454" s="53">
        <v>3</v>
      </c>
      <c r="AF454" s="53">
        <v>2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279</v>
      </c>
      <c r="C455" s="52">
        <v>6</v>
      </c>
      <c r="D455" s="53">
        <v>5</v>
      </c>
      <c r="E455" s="53">
        <v>226</v>
      </c>
      <c r="F455" s="53">
        <v>0</v>
      </c>
      <c r="G455" s="53">
        <v>23</v>
      </c>
      <c r="H455" s="53">
        <v>15</v>
      </c>
      <c r="I455" s="53">
        <v>2</v>
      </c>
      <c r="J455" s="53">
        <v>1</v>
      </c>
      <c r="K455" s="53">
        <v>0</v>
      </c>
      <c r="L455" s="53">
        <v>0</v>
      </c>
      <c r="M455" s="53">
        <v>0</v>
      </c>
      <c r="N455" s="54">
        <v>1</v>
      </c>
      <c r="O455" s="54">
        <v>0</v>
      </c>
      <c r="P455" s="54">
        <v>0</v>
      </c>
      <c r="Q455" s="52">
        <v>182</v>
      </c>
      <c r="R455" s="118">
        <v>65.232974910394276</v>
      </c>
      <c r="S455" s="53">
        <v>32</v>
      </c>
      <c r="T455" s="118">
        <v>11.469534050179211</v>
      </c>
      <c r="U455" s="53">
        <v>0</v>
      </c>
      <c r="V455" s="118">
        <v>0</v>
      </c>
      <c r="W455" s="118">
        <v>20.800000000000004</v>
      </c>
      <c r="X455" s="124">
        <v>23.936579754601226</v>
      </c>
      <c r="Y455" s="52">
        <v>0</v>
      </c>
      <c r="Z455" s="53">
        <v>0</v>
      </c>
      <c r="AA455" s="53">
        <v>11</v>
      </c>
      <c r="AB455" s="53">
        <v>86</v>
      </c>
      <c r="AC455" s="53">
        <v>163</v>
      </c>
      <c r="AD455" s="53">
        <v>18</v>
      </c>
      <c r="AE455" s="53">
        <v>1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253</v>
      </c>
      <c r="C456" s="52">
        <v>3</v>
      </c>
      <c r="D456" s="53">
        <v>2</v>
      </c>
      <c r="E456" s="53">
        <v>206</v>
      </c>
      <c r="F456" s="53">
        <v>0</v>
      </c>
      <c r="G456" s="53">
        <v>12</v>
      </c>
      <c r="H456" s="53">
        <v>21</v>
      </c>
      <c r="I456" s="53">
        <v>6</v>
      </c>
      <c r="J456" s="53">
        <v>0</v>
      </c>
      <c r="K456" s="53">
        <v>0</v>
      </c>
      <c r="L456" s="53">
        <v>0</v>
      </c>
      <c r="M456" s="53">
        <v>3</v>
      </c>
      <c r="N456" s="54">
        <v>0</v>
      </c>
      <c r="O456" s="54">
        <v>0</v>
      </c>
      <c r="P456" s="54">
        <v>0</v>
      </c>
      <c r="Q456" s="52">
        <v>159</v>
      </c>
      <c r="R456" s="118">
        <v>62.845849802371546</v>
      </c>
      <c r="S456" s="53">
        <v>70</v>
      </c>
      <c r="T456" s="118">
        <v>27.66798418972332</v>
      </c>
      <c r="U456" s="53">
        <v>0</v>
      </c>
      <c r="V456" s="118">
        <v>0</v>
      </c>
      <c r="W456" s="118">
        <v>21.833201581027673</v>
      </c>
      <c r="X456" s="124">
        <v>25.319932432432431</v>
      </c>
      <c r="Y456" s="52">
        <v>0</v>
      </c>
      <c r="Z456" s="53">
        <v>0</v>
      </c>
      <c r="AA456" s="53">
        <v>2</v>
      </c>
      <c r="AB456" s="53">
        <v>92</v>
      </c>
      <c r="AC456" s="53">
        <v>116</v>
      </c>
      <c r="AD456" s="53">
        <v>37</v>
      </c>
      <c r="AE456" s="53">
        <v>6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246</v>
      </c>
      <c r="C457" s="52">
        <v>10</v>
      </c>
      <c r="D457" s="53">
        <v>5</v>
      </c>
      <c r="E457" s="53">
        <v>198</v>
      </c>
      <c r="F457" s="53">
        <v>0</v>
      </c>
      <c r="G457" s="53">
        <v>9</v>
      </c>
      <c r="H457" s="53">
        <v>18</v>
      </c>
      <c r="I457" s="53">
        <v>5</v>
      </c>
      <c r="J457" s="53">
        <v>0</v>
      </c>
      <c r="K457" s="53">
        <v>0</v>
      </c>
      <c r="L457" s="53">
        <v>0</v>
      </c>
      <c r="M457" s="53">
        <v>1</v>
      </c>
      <c r="N457" s="54">
        <v>0</v>
      </c>
      <c r="O457" s="54">
        <v>0</v>
      </c>
      <c r="P457" s="54">
        <v>0</v>
      </c>
      <c r="Q457" s="52">
        <v>185</v>
      </c>
      <c r="R457" s="118">
        <v>75.203252032520325</v>
      </c>
      <c r="S457" s="53">
        <v>69</v>
      </c>
      <c r="T457" s="118">
        <v>28.04878048780488</v>
      </c>
      <c r="U457" s="53">
        <v>1</v>
      </c>
      <c r="V457" s="118">
        <v>0.40650406504065045</v>
      </c>
      <c r="W457" s="118">
        <v>22.260975609756098</v>
      </c>
      <c r="X457" s="124">
        <v>26.239772727272726</v>
      </c>
      <c r="Y457" s="52">
        <v>0</v>
      </c>
      <c r="Z457" s="53">
        <v>0</v>
      </c>
      <c r="AA457" s="53">
        <v>3</v>
      </c>
      <c r="AB457" s="53">
        <v>58</v>
      </c>
      <c r="AC457" s="53">
        <v>134</v>
      </c>
      <c r="AD457" s="53">
        <v>44</v>
      </c>
      <c r="AE457" s="53">
        <v>6</v>
      </c>
      <c r="AF457" s="53">
        <v>1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207</v>
      </c>
      <c r="C458" s="52">
        <v>7</v>
      </c>
      <c r="D458" s="53">
        <v>5</v>
      </c>
      <c r="E458" s="53">
        <v>171</v>
      </c>
      <c r="F458" s="53">
        <v>1</v>
      </c>
      <c r="G458" s="53">
        <v>6</v>
      </c>
      <c r="H458" s="53">
        <v>13</v>
      </c>
      <c r="I458" s="53">
        <v>4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146</v>
      </c>
      <c r="R458" s="118">
        <v>70.531400966183583</v>
      </c>
      <c r="S458" s="53">
        <v>35</v>
      </c>
      <c r="T458" s="118">
        <v>16.908212560386474</v>
      </c>
      <c r="U458" s="53">
        <v>0</v>
      </c>
      <c r="V458" s="118">
        <v>0</v>
      </c>
      <c r="W458" s="118">
        <v>21.506763285024153</v>
      </c>
      <c r="X458" s="124">
        <v>23.86360294117647</v>
      </c>
      <c r="Y458" s="52">
        <v>0</v>
      </c>
      <c r="Z458" s="53">
        <v>0</v>
      </c>
      <c r="AA458" s="53">
        <v>3</v>
      </c>
      <c r="AB458" s="53">
        <v>58</v>
      </c>
      <c r="AC458" s="53">
        <v>136</v>
      </c>
      <c r="AD458" s="53">
        <v>9</v>
      </c>
      <c r="AE458" s="53">
        <v>1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233</v>
      </c>
      <c r="C459" s="52">
        <v>2</v>
      </c>
      <c r="D459" s="53">
        <v>3</v>
      </c>
      <c r="E459" s="53">
        <v>198</v>
      </c>
      <c r="F459" s="53">
        <v>0</v>
      </c>
      <c r="G459" s="53">
        <v>13</v>
      </c>
      <c r="H459" s="53">
        <v>16</v>
      </c>
      <c r="I459" s="53">
        <v>0</v>
      </c>
      <c r="J459" s="53">
        <v>0</v>
      </c>
      <c r="K459" s="53">
        <v>0</v>
      </c>
      <c r="L459" s="53">
        <v>0</v>
      </c>
      <c r="M459" s="53">
        <v>1</v>
      </c>
      <c r="N459" s="54">
        <v>0</v>
      </c>
      <c r="O459" s="54">
        <v>0</v>
      </c>
      <c r="P459" s="54">
        <v>0</v>
      </c>
      <c r="Q459" s="52">
        <v>184</v>
      </c>
      <c r="R459" s="118">
        <v>78.969957081545061</v>
      </c>
      <c r="S459" s="53">
        <v>74</v>
      </c>
      <c r="T459" s="118">
        <v>31.759656652360512</v>
      </c>
      <c r="U459" s="53">
        <v>2</v>
      </c>
      <c r="V459" s="118">
        <v>0.85836909871244638</v>
      </c>
      <c r="W459" s="118">
        <v>23.154506437768241</v>
      </c>
      <c r="X459" s="124">
        <v>27.531944444444441</v>
      </c>
      <c r="Y459" s="52">
        <v>0</v>
      </c>
      <c r="Z459" s="53">
        <v>0</v>
      </c>
      <c r="AA459" s="53">
        <v>0</v>
      </c>
      <c r="AB459" s="53">
        <v>49</v>
      </c>
      <c r="AC459" s="53">
        <v>123</v>
      </c>
      <c r="AD459" s="53">
        <v>45</v>
      </c>
      <c r="AE459" s="53">
        <v>14</v>
      </c>
      <c r="AF459" s="53">
        <v>2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214</v>
      </c>
      <c r="C460" s="52">
        <v>4</v>
      </c>
      <c r="D460" s="53">
        <v>2</v>
      </c>
      <c r="E460" s="53">
        <v>184</v>
      </c>
      <c r="F460" s="53">
        <v>0</v>
      </c>
      <c r="G460" s="53">
        <v>11</v>
      </c>
      <c r="H460" s="53">
        <v>10</v>
      </c>
      <c r="I460" s="53">
        <v>3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166</v>
      </c>
      <c r="R460" s="118">
        <v>77.570093457943926</v>
      </c>
      <c r="S460" s="53">
        <v>76</v>
      </c>
      <c r="T460" s="118">
        <v>35.514018691588781</v>
      </c>
      <c r="U460" s="53">
        <v>1</v>
      </c>
      <c r="V460" s="118">
        <v>0.46728971962616817</v>
      </c>
      <c r="W460" s="118">
        <v>21.829906542056076</v>
      </c>
      <c r="X460" s="124">
        <v>25.999999999999996</v>
      </c>
      <c r="Y460" s="52">
        <v>0</v>
      </c>
      <c r="Z460" s="53">
        <v>12</v>
      </c>
      <c r="AA460" s="53">
        <v>9</v>
      </c>
      <c r="AB460" s="53">
        <v>27</v>
      </c>
      <c r="AC460" s="53">
        <v>123</v>
      </c>
      <c r="AD460" s="53">
        <v>40</v>
      </c>
      <c r="AE460" s="53">
        <v>2</v>
      </c>
      <c r="AF460" s="53">
        <v>0</v>
      </c>
      <c r="AG460" s="53">
        <v>1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222</v>
      </c>
      <c r="C461" s="52">
        <v>3</v>
      </c>
      <c r="D461" s="53">
        <v>4</v>
      </c>
      <c r="E461" s="53">
        <v>160</v>
      </c>
      <c r="F461" s="53">
        <v>0</v>
      </c>
      <c r="G461" s="53">
        <v>11</v>
      </c>
      <c r="H461" s="53">
        <v>33</v>
      </c>
      <c r="I461" s="53">
        <v>10</v>
      </c>
      <c r="J461" s="53">
        <v>0</v>
      </c>
      <c r="K461" s="53">
        <v>0</v>
      </c>
      <c r="L461" s="53">
        <v>0</v>
      </c>
      <c r="M461" s="53">
        <v>0</v>
      </c>
      <c r="N461" s="54">
        <v>1</v>
      </c>
      <c r="O461" s="54">
        <v>0</v>
      </c>
      <c r="P461" s="54">
        <v>0</v>
      </c>
      <c r="Q461" s="52">
        <v>162</v>
      </c>
      <c r="R461" s="118">
        <v>72.972972972972968</v>
      </c>
      <c r="S461" s="53">
        <v>48</v>
      </c>
      <c r="T461" s="118">
        <v>21.621621621621621</v>
      </c>
      <c r="U461" s="53">
        <v>3</v>
      </c>
      <c r="V461" s="118">
        <v>1.3513513513513513</v>
      </c>
      <c r="W461" s="118">
        <v>21.873423423423421</v>
      </c>
      <c r="X461" s="124">
        <v>24.439738805970151</v>
      </c>
      <c r="Y461" s="52">
        <v>0</v>
      </c>
      <c r="Z461" s="53">
        <v>0</v>
      </c>
      <c r="AA461" s="53">
        <v>3</v>
      </c>
      <c r="AB461" s="53">
        <v>57</v>
      </c>
      <c r="AC461" s="53">
        <v>134</v>
      </c>
      <c r="AD461" s="53">
        <v>23</v>
      </c>
      <c r="AE461" s="53">
        <v>2</v>
      </c>
      <c r="AF461" s="53">
        <v>3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177</v>
      </c>
      <c r="C462" s="52">
        <v>2</v>
      </c>
      <c r="D462" s="53">
        <v>2</v>
      </c>
      <c r="E462" s="53">
        <v>128</v>
      </c>
      <c r="F462" s="53">
        <v>1</v>
      </c>
      <c r="G462" s="53">
        <v>8</v>
      </c>
      <c r="H462" s="53">
        <v>31</v>
      </c>
      <c r="I462" s="53">
        <v>5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100</v>
      </c>
      <c r="R462" s="118">
        <v>56.497175141242941</v>
      </c>
      <c r="S462" s="53">
        <v>13</v>
      </c>
      <c r="T462" s="118">
        <v>7.3446327683615822</v>
      </c>
      <c r="U462" s="53">
        <v>0</v>
      </c>
      <c r="V462" s="118">
        <v>0</v>
      </c>
      <c r="W462" s="118">
        <v>20.890395480225987</v>
      </c>
      <c r="X462" s="124">
        <v>23.629347826086956</v>
      </c>
      <c r="Y462" s="52">
        <v>0</v>
      </c>
      <c r="Z462" s="53">
        <v>0</v>
      </c>
      <c r="AA462" s="53">
        <v>3</v>
      </c>
      <c r="AB462" s="53">
        <v>74</v>
      </c>
      <c r="AC462" s="53">
        <v>92</v>
      </c>
      <c r="AD462" s="53">
        <v>7</v>
      </c>
      <c r="AE462" s="53">
        <v>1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127</v>
      </c>
      <c r="C463" s="52">
        <v>2</v>
      </c>
      <c r="D463" s="53">
        <v>1</v>
      </c>
      <c r="E463" s="53">
        <v>77</v>
      </c>
      <c r="F463" s="53">
        <v>0</v>
      </c>
      <c r="G463" s="53">
        <v>7</v>
      </c>
      <c r="H463" s="53">
        <v>33</v>
      </c>
      <c r="I463" s="53">
        <v>3</v>
      </c>
      <c r="J463" s="53">
        <v>1</v>
      </c>
      <c r="K463" s="53">
        <v>0</v>
      </c>
      <c r="L463" s="53">
        <v>1</v>
      </c>
      <c r="M463" s="53">
        <v>1</v>
      </c>
      <c r="N463" s="54">
        <v>1</v>
      </c>
      <c r="O463" s="54">
        <v>0</v>
      </c>
      <c r="P463" s="54">
        <v>0</v>
      </c>
      <c r="Q463" s="52">
        <v>90</v>
      </c>
      <c r="R463" s="118">
        <v>70.866141732283467</v>
      </c>
      <c r="S463" s="53">
        <v>16</v>
      </c>
      <c r="T463" s="118">
        <v>12.598425196850393</v>
      </c>
      <c r="U463" s="53">
        <v>0</v>
      </c>
      <c r="V463" s="118">
        <v>0</v>
      </c>
      <c r="W463" s="118">
        <v>21.360629921259843</v>
      </c>
      <c r="X463" s="124">
        <v>24.185576923076923</v>
      </c>
      <c r="Y463" s="52">
        <v>0</v>
      </c>
      <c r="Z463" s="53">
        <v>0</v>
      </c>
      <c r="AA463" s="53">
        <v>2</v>
      </c>
      <c r="AB463" s="53">
        <v>35</v>
      </c>
      <c r="AC463" s="53">
        <v>78</v>
      </c>
      <c r="AD463" s="53">
        <v>11</v>
      </c>
      <c r="AE463" s="53">
        <v>1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129</v>
      </c>
      <c r="C464" s="52">
        <v>2</v>
      </c>
      <c r="D464" s="53">
        <v>1</v>
      </c>
      <c r="E464" s="53">
        <v>91</v>
      </c>
      <c r="F464" s="53">
        <v>0</v>
      </c>
      <c r="G464" s="53">
        <v>5</v>
      </c>
      <c r="H464" s="53">
        <v>24</v>
      </c>
      <c r="I464" s="53">
        <v>3</v>
      </c>
      <c r="J464" s="53">
        <v>0</v>
      </c>
      <c r="K464" s="53">
        <v>0</v>
      </c>
      <c r="L464" s="53">
        <v>2</v>
      </c>
      <c r="M464" s="53">
        <v>1</v>
      </c>
      <c r="N464" s="54">
        <v>0</v>
      </c>
      <c r="O464" s="54">
        <v>0</v>
      </c>
      <c r="P464" s="54">
        <v>0</v>
      </c>
      <c r="Q464" s="52">
        <v>89</v>
      </c>
      <c r="R464" s="118">
        <v>68.992248062015506</v>
      </c>
      <c r="S464" s="53">
        <v>35</v>
      </c>
      <c r="T464" s="118">
        <v>27.131782945736433</v>
      </c>
      <c r="U464" s="53">
        <v>1</v>
      </c>
      <c r="V464" s="118">
        <v>0.77519379844961245</v>
      </c>
      <c r="W464" s="118">
        <v>22.02403100775194</v>
      </c>
      <c r="X464" s="124">
        <v>25.694318181818179</v>
      </c>
      <c r="Y464" s="52">
        <v>0</v>
      </c>
      <c r="Z464" s="53">
        <v>0</v>
      </c>
      <c r="AA464" s="53">
        <v>2</v>
      </c>
      <c r="AB464" s="53">
        <v>38</v>
      </c>
      <c r="AC464" s="53">
        <v>65</v>
      </c>
      <c r="AD464" s="53">
        <v>22</v>
      </c>
      <c r="AE464" s="53">
        <v>1</v>
      </c>
      <c r="AF464" s="53">
        <v>1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148</v>
      </c>
      <c r="C465" s="52">
        <v>1</v>
      </c>
      <c r="D465" s="53">
        <v>6</v>
      </c>
      <c r="E465" s="53">
        <v>102</v>
      </c>
      <c r="F465" s="53">
        <v>0</v>
      </c>
      <c r="G465" s="53">
        <v>7</v>
      </c>
      <c r="H465" s="53">
        <v>27</v>
      </c>
      <c r="I465" s="53">
        <v>5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84</v>
      </c>
      <c r="R465" s="118">
        <v>56.756756756756758</v>
      </c>
      <c r="S465" s="53">
        <v>22</v>
      </c>
      <c r="T465" s="118">
        <v>14.864864864864865</v>
      </c>
      <c r="U465" s="53">
        <v>1</v>
      </c>
      <c r="V465" s="118">
        <v>0.67567567567567566</v>
      </c>
      <c r="W465" s="118">
        <v>20.408108108108109</v>
      </c>
      <c r="X465" s="124">
        <v>24.181617647058822</v>
      </c>
      <c r="Y465" s="52">
        <v>0</v>
      </c>
      <c r="Z465" s="53">
        <v>0</v>
      </c>
      <c r="AA465" s="53">
        <v>9</v>
      </c>
      <c r="AB465" s="53">
        <v>55</v>
      </c>
      <c r="AC465" s="53">
        <v>68</v>
      </c>
      <c r="AD465" s="53">
        <v>14</v>
      </c>
      <c r="AE465" s="53">
        <v>1</v>
      </c>
      <c r="AF465" s="53">
        <v>1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125</v>
      </c>
      <c r="C466" s="52">
        <v>2</v>
      </c>
      <c r="D466" s="53">
        <v>1</v>
      </c>
      <c r="E466" s="53">
        <v>90</v>
      </c>
      <c r="F466" s="53">
        <v>0</v>
      </c>
      <c r="G466" s="53">
        <v>5</v>
      </c>
      <c r="H466" s="53">
        <v>23</v>
      </c>
      <c r="I466" s="53">
        <v>4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80</v>
      </c>
      <c r="R466" s="118">
        <v>64</v>
      </c>
      <c r="S466" s="53">
        <v>38</v>
      </c>
      <c r="T466" s="118">
        <v>30.4</v>
      </c>
      <c r="U466" s="53">
        <v>1</v>
      </c>
      <c r="V466" s="118">
        <v>0.8</v>
      </c>
      <c r="W466" s="118">
        <v>21.676799999999997</v>
      </c>
      <c r="X466" s="124">
        <v>25.798214285714284</v>
      </c>
      <c r="Y466" s="52">
        <v>0</v>
      </c>
      <c r="Z466" s="53">
        <v>0</v>
      </c>
      <c r="AA466" s="53">
        <v>7</v>
      </c>
      <c r="AB466" s="53">
        <v>38</v>
      </c>
      <c r="AC466" s="53">
        <v>58</v>
      </c>
      <c r="AD466" s="53">
        <v>14</v>
      </c>
      <c r="AE466" s="53">
        <v>7</v>
      </c>
      <c r="AF466" s="53">
        <v>1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128</v>
      </c>
      <c r="C467" s="52">
        <v>5</v>
      </c>
      <c r="D467" s="53">
        <v>2</v>
      </c>
      <c r="E467" s="53">
        <v>101</v>
      </c>
      <c r="F467" s="53">
        <v>0</v>
      </c>
      <c r="G467" s="53">
        <v>2</v>
      </c>
      <c r="H467" s="53">
        <v>16</v>
      </c>
      <c r="I467" s="53">
        <v>2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81</v>
      </c>
      <c r="R467" s="118">
        <v>63.28125</v>
      </c>
      <c r="S467" s="53">
        <v>45</v>
      </c>
      <c r="T467" s="118">
        <v>35.15625</v>
      </c>
      <c r="U467" s="53">
        <v>0</v>
      </c>
      <c r="V467" s="118">
        <v>0</v>
      </c>
      <c r="W467" s="118">
        <v>21.856249999999999</v>
      </c>
      <c r="X467" s="124">
        <v>27.485984848484847</v>
      </c>
      <c r="Y467" s="52">
        <v>0</v>
      </c>
      <c r="Z467" s="53">
        <v>0</v>
      </c>
      <c r="AA467" s="53">
        <v>3</v>
      </c>
      <c r="AB467" s="53">
        <v>44</v>
      </c>
      <c r="AC467" s="53">
        <v>43</v>
      </c>
      <c r="AD467" s="53">
        <v>33</v>
      </c>
      <c r="AE467" s="53">
        <v>5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83</v>
      </c>
      <c r="C468" s="52">
        <v>2</v>
      </c>
      <c r="D468" s="53">
        <v>2</v>
      </c>
      <c r="E468" s="53">
        <v>61</v>
      </c>
      <c r="F468" s="53">
        <v>0</v>
      </c>
      <c r="G468" s="53">
        <v>4</v>
      </c>
      <c r="H468" s="53">
        <v>13</v>
      </c>
      <c r="I468" s="53">
        <v>1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64</v>
      </c>
      <c r="R468" s="118">
        <v>77.108433734939766</v>
      </c>
      <c r="S468" s="53">
        <v>43</v>
      </c>
      <c r="T468" s="118">
        <v>51.807228915662648</v>
      </c>
      <c r="U468" s="53">
        <v>1</v>
      </c>
      <c r="V468" s="118">
        <v>1.2048192771084338</v>
      </c>
      <c r="W468" s="118">
        <v>23.980722891566263</v>
      </c>
      <c r="X468" s="124">
        <v>28.887499999999999</v>
      </c>
      <c r="Y468" s="52">
        <v>0</v>
      </c>
      <c r="Z468" s="53">
        <v>0</v>
      </c>
      <c r="AA468" s="53">
        <v>5</v>
      </c>
      <c r="AB468" s="53">
        <v>14</v>
      </c>
      <c r="AC468" s="53">
        <v>32</v>
      </c>
      <c r="AD468" s="53">
        <v>23</v>
      </c>
      <c r="AE468" s="53">
        <v>8</v>
      </c>
      <c r="AF468" s="53">
        <v>0</v>
      </c>
      <c r="AG468" s="53">
        <v>0</v>
      </c>
      <c r="AH468" s="53">
        <v>1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125</v>
      </c>
      <c r="C469" s="52">
        <v>1</v>
      </c>
      <c r="D469" s="53">
        <v>2</v>
      </c>
      <c r="E469" s="53">
        <v>101</v>
      </c>
      <c r="F469" s="53">
        <v>0</v>
      </c>
      <c r="G469" s="53">
        <v>5</v>
      </c>
      <c r="H469" s="53">
        <v>12</v>
      </c>
      <c r="I469" s="53">
        <v>3</v>
      </c>
      <c r="J469" s="53">
        <v>0</v>
      </c>
      <c r="K469" s="53">
        <v>0</v>
      </c>
      <c r="L469" s="53">
        <v>1</v>
      </c>
      <c r="M469" s="53">
        <v>0</v>
      </c>
      <c r="N469" s="54">
        <v>0</v>
      </c>
      <c r="O469" s="54">
        <v>0</v>
      </c>
      <c r="P469" s="54">
        <v>0</v>
      </c>
      <c r="Q469" s="52">
        <v>98</v>
      </c>
      <c r="R469" s="118">
        <v>78.400000000000006</v>
      </c>
      <c r="S469" s="53">
        <v>43</v>
      </c>
      <c r="T469" s="118">
        <v>34.4</v>
      </c>
      <c r="U469" s="53">
        <v>0</v>
      </c>
      <c r="V469" s="118">
        <v>0</v>
      </c>
      <c r="W469" s="118">
        <v>22.788</v>
      </c>
      <c r="X469" s="124">
        <v>26.416346153846153</v>
      </c>
      <c r="Y469" s="52">
        <v>0</v>
      </c>
      <c r="Z469" s="53">
        <v>0</v>
      </c>
      <c r="AA469" s="53">
        <v>2</v>
      </c>
      <c r="AB469" s="53">
        <v>25</v>
      </c>
      <c r="AC469" s="53">
        <v>70</v>
      </c>
      <c r="AD469" s="53">
        <v>26</v>
      </c>
      <c r="AE469" s="53">
        <v>2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108</v>
      </c>
      <c r="C470" s="52">
        <v>3</v>
      </c>
      <c r="D470" s="53">
        <v>2</v>
      </c>
      <c r="E470" s="53">
        <v>77</v>
      </c>
      <c r="F470" s="53">
        <v>0</v>
      </c>
      <c r="G470" s="53">
        <v>4</v>
      </c>
      <c r="H470" s="53">
        <v>18</v>
      </c>
      <c r="I470" s="53">
        <v>3</v>
      </c>
      <c r="J470" s="53">
        <v>0</v>
      </c>
      <c r="K470" s="53">
        <v>0</v>
      </c>
      <c r="L470" s="53">
        <v>1</v>
      </c>
      <c r="M470" s="53">
        <v>0</v>
      </c>
      <c r="N470" s="54">
        <v>0</v>
      </c>
      <c r="O470" s="54">
        <v>0</v>
      </c>
      <c r="P470" s="54">
        <v>0</v>
      </c>
      <c r="Q470" s="52">
        <v>59</v>
      </c>
      <c r="R470" s="118">
        <v>54.629629629629626</v>
      </c>
      <c r="S470" s="53">
        <v>25</v>
      </c>
      <c r="T470" s="118">
        <v>23.148148148148149</v>
      </c>
      <c r="U470" s="53">
        <v>1</v>
      </c>
      <c r="V470" s="118">
        <v>0.92592592592592582</v>
      </c>
      <c r="W470" s="118">
        <v>21.233333333333331</v>
      </c>
      <c r="X470" s="124">
        <v>25.16691176470588</v>
      </c>
      <c r="Y470" s="52">
        <v>0</v>
      </c>
      <c r="Z470" s="53">
        <v>0</v>
      </c>
      <c r="AA470" s="53">
        <v>5</v>
      </c>
      <c r="AB470" s="53">
        <v>44</v>
      </c>
      <c r="AC470" s="53">
        <v>41</v>
      </c>
      <c r="AD470" s="53">
        <v>17</v>
      </c>
      <c r="AE470" s="53">
        <v>0</v>
      </c>
      <c r="AF470" s="53">
        <v>1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110</v>
      </c>
      <c r="C471" s="52">
        <v>3</v>
      </c>
      <c r="D471" s="53">
        <v>4</v>
      </c>
      <c r="E471" s="53">
        <v>74</v>
      </c>
      <c r="F471" s="53">
        <v>0</v>
      </c>
      <c r="G471" s="53">
        <v>5</v>
      </c>
      <c r="H471" s="53">
        <v>21</v>
      </c>
      <c r="I471" s="53">
        <v>2</v>
      </c>
      <c r="J471" s="53">
        <v>0</v>
      </c>
      <c r="K471" s="53">
        <v>0</v>
      </c>
      <c r="L471" s="53">
        <v>0</v>
      </c>
      <c r="M471" s="53">
        <v>0</v>
      </c>
      <c r="N471" s="54">
        <v>1</v>
      </c>
      <c r="O471" s="54">
        <v>0</v>
      </c>
      <c r="P471" s="54">
        <v>0</v>
      </c>
      <c r="Q471" s="52">
        <v>99</v>
      </c>
      <c r="R471" s="118">
        <v>90</v>
      </c>
      <c r="S471" s="53">
        <v>61</v>
      </c>
      <c r="T471" s="118">
        <v>55.454545454545453</v>
      </c>
      <c r="U471" s="53">
        <v>2</v>
      </c>
      <c r="V471" s="118">
        <v>1.8181818181818181</v>
      </c>
      <c r="W471" s="118">
        <v>24.281818181818181</v>
      </c>
      <c r="X471" s="124">
        <v>28.280357142857142</v>
      </c>
      <c r="Y471" s="52">
        <v>0</v>
      </c>
      <c r="Z471" s="53">
        <v>0</v>
      </c>
      <c r="AA471" s="53">
        <v>1</v>
      </c>
      <c r="AB471" s="53">
        <v>10</v>
      </c>
      <c r="AC471" s="53">
        <v>57</v>
      </c>
      <c r="AD471" s="53">
        <v>35</v>
      </c>
      <c r="AE471" s="53">
        <v>5</v>
      </c>
      <c r="AF471" s="53">
        <v>2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117</v>
      </c>
      <c r="C472" s="52">
        <v>2</v>
      </c>
      <c r="D472" s="53">
        <v>2</v>
      </c>
      <c r="E472" s="53">
        <v>87</v>
      </c>
      <c r="F472" s="53">
        <v>0</v>
      </c>
      <c r="G472" s="53">
        <v>7</v>
      </c>
      <c r="H472" s="53">
        <v>15</v>
      </c>
      <c r="I472" s="53">
        <v>4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84</v>
      </c>
      <c r="R472" s="118">
        <v>71.794871794871796</v>
      </c>
      <c r="S472" s="53">
        <v>28</v>
      </c>
      <c r="T472" s="118">
        <v>23.931623931623932</v>
      </c>
      <c r="U472" s="53">
        <v>0</v>
      </c>
      <c r="V472" s="118">
        <v>0</v>
      </c>
      <c r="W472" s="118">
        <v>21.615384615384617</v>
      </c>
      <c r="X472" s="124">
        <v>24.127364864864866</v>
      </c>
      <c r="Y472" s="52">
        <v>0</v>
      </c>
      <c r="Z472" s="53">
        <v>0</v>
      </c>
      <c r="AA472" s="53">
        <v>1</v>
      </c>
      <c r="AB472" s="53">
        <v>32</v>
      </c>
      <c r="AC472" s="53">
        <v>74</v>
      </c>
      <c r="AD472" s="53">
        <v>9</v>
      </c>
      <c r="AE472" s="53">
        <v>1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120</v>
      </c>
      <c r="C473" s="52">
        <v>0</v>
      </c>
      <c r="D473" s="53">
        <v>1</v>
      </c>
      <c r="E473" s="53">
        <v>89</v>
      </c>
      <c r="F473" s="53">
        <v>0</v>
      </c>
      <c r="G473" s="53">
        <v>13</v>
      </c>
      <c r="H473" s="53">
        <v>15</v>
      </c>
      <c r="I473" s="53">
        <v>1</v>
      </c>
      <c r="J473" s="53">
        <v>0</v>
      </c>
      <c r="K473" s="53">
        <v>0</v>
      </c>
      <c r="L473" s="53">
        <v>0</v>
      </c>
      <c r="M473" s="53">
        <v>1</v>
      </c>
      <c r="N473" s="54">
        <v>0</v>
      </c>
      <c r="O473" s="54">
        <v>0</v>
      </c>
      <c r="P473" s="54">
        <v>0</v>
      </c>
      <c r="Q473" s="52">
        <v>91</v>
      </c>
      <c r="R473" s="118">
        <v>75.833333333333329</v>
      </c>
      <c r="S473" s="53">
        <v>33</v>
      </c>
      <c r="T473" s="118">
        <v>27.500000000000004</v>
      </c>
      <c r="U473" s="53">
        <v>1</v>
      </c>
      <c r="V473" s="118">
        <v>0.83333333333333337</v>
      </c>
      <c r="W473" s="118">
        <v>22.508333333333333</v>
      </c>
      <c r="X473" s="124">
        <v>26.304166666666664</v>
      </c>
      <c r="Y473" s="52">
        <v>0</v>
      </c>
      <c r="Z473" s="53">
        <v>0</v>
      </c>
      <c r="AA473" s="53">
        <v>0</v>
      </c>
      <c r="AB473" s="53">
        <v>29</v>
      </c>
      <c r="AC473" s="53">
        <v>67</v>
      </c>
      <c r="AD473" s="53">
        <v>18</v>
      </c>
      <c r="AE473" s="53">
        <v>5</v>
      </c>
      <c r="AF473" s="53">
        <v>1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125</v>
      </c>
      <c r="C474" s="52">
        <v>1</v>
      </c>
      <c r="D474" s="53">
        <v>2</v>
      </c>
      <c r="E474" s="53">
        <v>104</v>
      </c>
      <c r="F474" s="53">
        <v>0</v>
      </c>
      <c r="G474" s="53">
        <v>9</v>
      </c>
      <c r="H474" s="53">
        <v>7</v>
      </c>
      <c r="I474" s="53">
        <v>1</v>
      </c>
      <c r="J474" s="53">
        <v>0</v>
      </c>
      <c r="K474" s="53">
        <v>0</v>
      </c>
      <c r="L474" s="53">
        <v>0</v>
      </c>
      <c r="M474" s="53">
        <v>1</v>
      </c>
      <c r="N474" s="54">
        <v>0</v>
      </c>
      <c r="O474" s="54">
        <v>0</v>
      </c>
      <c r="P474" s="54">
        <v>0</v>
      </c>
      <c r="Q474" s="52">
        <v>78</v>
      </c>
      <c r="R474" s="118">
        <v>62.4</v>
      </c>
      <c r="S474" s="53">
        <v>34</v>
      </c>
      <c r="T474" s="118">
        <v>27.200000000000003</v>
      </c>
      <c r="U474" s="53">
        <v>1</v>
      </c>
      <c r="V474" s="118">
        <v>0.8</v>
      </c>
      <c r="W474" s="118">
        <v>21.8384</v>
      </c>
      <c r="X474" s="124">
        <v>25.340624999999999</v>
      </c>
      <c r="Y474" s="52">
        <v>0</v>
      </c>
      <c r="Z474" s="53">
        <v>0</v>
      </c>
      <c r="AA474" s="53">
        <v>2</v>
      </c>
      <c r="AB474" s="53">
        <v>45</v>
      </c>
      <c r="AC474" s="53">
        <v>57</v>
      </c>
      <c r="AD474" s="53">
        <v>16</v>
      </c>
      <c r="AE474" s="53">
        <v>4</v>
      </c>
      <c r="AF474" s="53">
        <v>1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138</v>
      </c>
      <c r="C475" s="52">
        <v>2</v>
      </c>
      <c r="D475" s="53">
        <v>5</v>
      </c>
      <c r="E475" s="53">
        <v>110</v>
      </c>
      <c r="F475" s="53">
        <v>0</v>
      </c>
      <c r="G475" s="53">
        <v>7</v>
      </c>
      <c r="H475" s="53">
        <v>11</v>
      </c>
      <c r="I475" s="53">
        <v>1</v>
      </c>
      <c r="J475" s="53">
        <v>0</v>
      </c>
      <c r="K475" s="53">
        <v>0</v>
      </c>
      <c r="L475" s="53">
        <v>0</v>
      </c>
      <c r="M475" s="53">
        <v>2</v>
      </c>
      <c r="N475" s="54">
        <v>0</v>
      </c>
      <c r="O475" s="54">
        <v>0</v>
      </c>
      <c r="P475" s="54">
        <v>0</v>
      </c>
      <c r="Q475" s="52">
        <v>116</v>
      </c>
      <c r="R475" s="118">
        <v>84.05797101449275</v>
      </c>
      <c r="S475" s="53">
        <v>45</v>
      </c>
      <c r="T475" s="118">
        <v>32.608695652173914</v>
      </c>
      <c r="U475" s="53">
        <v>2</v>
      </c>
      <c r="V475" s="118">
        <v>1.4492753623188406</v>
      </c>
      <c r="W475" s="118">
        <v>22.9</v>
      </c>
      <c r="X475" s="124">
        <v>25.423214285714284</v>
      </c>
      <c r="Y475" s="52">
        <v>0</v>
      </c>
      <c r="Z475" s="53">
        <v>0</v>
      </c>
      <c r="AA475" s="53">
        <v>2</v>
      </c>
      <c r="AB475" s="53">
        <v>20</v>
      </c>
      <c r="AC475" s="53">
        <v>92</v>
      </c>
      <c r="AD475" s="53">
        <v>21</v>
      </c>
      <c r="AE475" s="53">
        <v>1</v>
      </c>
      <c r="AF475" s="53">
        <v>2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142</v>
      </c>
      <c r="C476" s="52">
        <v>5</v>
      </c>
      <c r="D476" s="53">
        <v>2</v>
      </c>
      <c r="E476" s="53">
        <v>113</v>
      </c>
      <c r="F476" s="53">
        <v>0</v>
      </c>
      <c r="G476" s="53">
        <v>4</v>
      </c>
      <c r="H476" s="53">
        <v>11</v>
      </c>
      <c r="I476" s="53">
        <v>7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70</v>
      </c>
      <c r="R476" s="118">
        <v>49.295774647887328</v>
      </c>
      <c r="S476" s="53">
        <v>17</v>
      </c>
      <c r="T476" s="118">
        <v>11.971830985915492</v>
      </c>
      <c r="U476" s="53">
        <v>1</v>
      </c>
      <c r="V476" s="118">
        <v>0.70422535211267612</v>
      </c>
      <c r="W476" s="118">
        <v>19.795774647887324</v>
      </c>
      <c r="X476" s="124">
        <v>23.985714285714284</v>
      </c>
      <c r="Y476" s="52">
        <v>0</v>
      </c>
      <c r="Z476" s="53">
        <v>1</v>
      </c>
      <c r="AA476" s="53">
        <v>11</v>
      </c>
      <c r="AB476" s="53">
        <v>60</v>
      </c>
      <c r="AC476" s="53">
        <v>56</v>
      </c>
      <c r="AD476" s="53">
        <v>12</v>
      </c>
      <c r="AE476" s="53">
        <v>1</v>
      </c>
      <c r="AF476" s="53">
        <v>1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116</v>
      </c>
      <c r="C477" s="52">
        <v>1</v>
      </c>
      <c r="D477" s="53">
        <v>2</v>
      </c>
      <c r="E477" s="53">
        <v>83</v>
      </c>
      <c r="F477" s="53">
        <v>1</v>
      </c>
      <c r="G477" s="53">
        <v>5</v>
      </c>
      <c r="H477" s="53">
        <v>12</v>
      </c>
      <c r="I477" s="53">
        <v>11</v>
      </c>
      <c r="J477" s="53">
        <v>0</v>
      </c>
      <c r="K477" s="53">
        <v>0</v>
      </c>
      <c r="L477" s="53">
        <v>0</v>
      </c>
      <c r="M477" s="53">
        <v>0</v>
      </c>
      <c r="N477" s="54">
        <v>1</v>
      </c>
      <c r="O477" s="54">
        <v>0</v>
      </c>
      <c r="P477" s="54">
        <v>0</v>
      </c>
      <c r="Q477" s="52">
        <v>89</v>
      </c>
      <c r="R477" s="118">
        <v>76.724137931034491</v>
      </c>
      <c r="S477" s="53">
        <v>35</v>
      </c>
      <c r="T477" s="118">
        <v>30.172413793103448</v>
      </c>
      <c r="U477" s="53">
        <v>2</v>
      </c>
      <c r="V477" s="118">
        <v>1.7241379310344827</v>
      </c>
      <c r="W477" s="118">
        <v>22.49655172413793</v>
      </c>
      <c r="X477" s="124">
        <v>27.157499999999999</v>
      </c>
      <c r="Y477" s="52">
        <v>0</v>
      </c>
      <c r="Z477" s="53">
        <v>0</v>
      </c>
      <c r="AA477" s="53">
        <v>2</v>
      </c>
      <c r="AB477" s="53">
        <v>25</v>
      </c>
      <c r="AC477" s="53">
        <v>59</v>
      </c>
      <c r="AD477" s="53">
        <v>25</v>
      </c>
      <c r="AE477" s="53">
        <v>3</v>
      </c>
      <c r="AF477" s="53">
        <v>2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138</v>
      </c>
      <c r="C478" s="52">
        <v>0</v>
      </c>
      <c r="D478" s="53">
        <v>2</v>
      </c>
      <c r="E478" s="53">
        <v>119</v>
      </c>
      <c r="F478" s="53">
        <v>0</v>
      </c>
      <c r="G478" s="53">
        <v>10</v>
      </c>
      <c r="H478" s="53">
        <v>6</v>
      </c>
      <c r="I478" s="53">
        <v>1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115</v>
      </c>
      <c r="R478" s="118">
        <v>83.333333333333343</v>
      </c>
      <c r="S478" s="53">
        <v>61</v>
      </c>
      <c r="T478" s="118">
        <v>44.20289855072464</v>
      </c>
      <c r="U478" s="53">
        <v>0</v>
      </c>
      <c r="V478" s="118">
        <v>0</v>
      </c>
      <c r="W478" s="118">
        <v>23.318840579710145</v>
      </c>
      <c r="X478" s="124">
        <v>27.368269230769229</v>
      </c>
      <c r="Y478" s="52">
        <v>0</v>
      </c>
      <c r="Z478" s="53">
        <v>0</v>
      </c>
      <c r="AA478" s="53">
        <v>0</v>
      </c>
      <c r="AB478" s="53">
        <v>23</v>
      </c>
      <c r="AC478" s="53">
        <v>73</v>
      </c>
      <c r="AD478" s="53">
        <v>39</v>
      </c>
      <c r="AE478" s="53">
        <v>3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148</v>
      </c>
      <c r="C479" s="52">
        <v>1</v>
      </c>
      <c r="D479" s="53">
        <v>7</v>
      </c>
      <c r="E479" s="53">
        <v>122</v>
      </c>
      <c r="F479" s="53">
        <v>0</v>
      </c>
      <c r="G479" s="53">
        <v>11</v>
      </c>
      <c r="H479" s="53">
        <v>5</v>
      </c>
      <c r="I479" s="53">
        <v>2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110</v>
      </c>
      <c r="R479" s="118">
        <v>74.324324324324323</v>
      </c>
      <c r="S479" s="53">
        <v>55</v>
      </c>
      <c r="T479" s="118">
        <v>37.162162162162161</v>
      </c>
      <c r="U479" s="53">
        <v>0</v>
      </c>
      <c r="V479" s="118">
        <v>0</v>
      </c>
      <c r="W479" s="118">
        <v>22.383783783783784</v>
      </c>
      <c r="X479" s="124">
        <v>26.879924242424241</v>
      </c>
      <c r="Y479" s="52">
        <v>0</v>
      </c>
      <c r="Z479" s="53">
        <v>1</v>
      </c>
      <c r="AA479" s="53">
        <v>5</v>
      </c>
      <c r="AB479" s="53">
        <v>32</v>
      </c>
      <c r="AC479" s="53">
        <v>73</v>
      </c>
      <c r="AD479" s="53">
        <v>33</v>
      </c>
      <c r="AE479" s="53">
        <v>4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169</v>
      </c>
      <c r="C480" s="52">
        <v>2</v>
      </c>
      <c r="D480" s="53">
        <v>5</v>
      </c>
      <c r="E480" s="53">
        <v>137</v>
      </c>
      <c r="F480" s="53">
        <v>0</v>
      </c>
      <c r="G480" s="53">
        <v>2</v>
      </c>
      <c r="H480" s="53">
        <v>18</v>
      </c>
      <c r="I480" s="53">
        <v>3</v>
      </c>
      <c r="J480" s="53">
        <v>0</v>
      </c>
      <c r="K480" s="53">
        <v>0</v>
      </c>
      <c r="L480" s="53">
        <v>0</v>
      </c>
      <c r="M480" s="53">
        <v>2</v>
      </c>
      <c r="N480" s="54">
        <v>0</v>
      </c>
      <c r="O480" s="54">
        <v>0</v>
      </c>
      <c r="P480" s="54">
        <v>0</v>
      </c>
      <c r="Q480" s="52">
        <v>120</v>
      </c>
      <c r="R480" s="118">
        <v>71.005917159763314</v>
      </c>
      <c r="S480" s="53">
        <v>36</v>
      </c>
      <c r="T480" s="118">
        <v>21.301775147928996</v>
      </c>
      <c r="U480" s="53">
        <v>1</v>
      </c>
      <c r="V480" s="118">
        <v>0.59171597633136097</v>
      </c>
      <c r="W480" s="118">
        <v>21.852071005917161</v>
      </c>
      <c r="X480" s="124">
        <v>25.147115384615383</v>
      </c>
      <c r="Y480" s="52">
        <v>0</v>
      </c>
      <c r="Z480" s="53">
        <v>0</v>
      </c>
      <c r="AA480" s="53">
        <v>4</v>
      </c>
      <c r="AB480" s="53">
        <v>45</v>
      </c>
      <c r="AC480" s="53">
        <v>92</v>
      </c>
      <c r="AD480" s="53">
        <v>26</v>
      </c>
      <c r="AE480" s="53">
        <v>1</v>
      </c>
      <c r="AF480" s="53">
        <v>1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151</v>
      </c>
      <c r="C481" s="52">
        <v>2</v>
      </c>
      <c r="D481" s="53">
        <v>2</v>
      </c>
      <c r="E481" s="53">
        <v>133</v>
      </c>
      <c r="F481" s="53">
        <v>0</v>
      </c>
      <c r="G481" s="53">
        <v>4</v>
      </c>
      <c r="H481" s="53">
        <v>9</v>
      </c>
      <c r="I481" s="53">
        <v>1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88</v>
      </c>
      <c r="R481" s="118">
        <v>58.278145695364238</v>
      </c>
      <c r="S481" s="53">
        <v>32</v>
      </c>
      <c r="T481" s="118">
        <v>21.192052980132452</v>
      </c>
      <c r="U481" s="53">
        <v>1</v>
      </c>
      <c r="V481" s="118">
        <v>0.66225165562913912</v>
      </c>
      <c r="W481" s="118">
        <v>21.374834437086093</v>
      </c>
      <c r="X481" s="124">
        <v>25.398863636363636</v>
      </c>
      <c r="Y481" s="52">
        <v>0</v>
      </c>
      <c r="Z481" s="53">
        <v>1</v>
      </c>
      <c r="AA481" s="53">
        <v>5</v>
      </c>
      <c r="AB481" s="53">
        <v>57</v>
      </c>
      <c r="AC481" s="53">
        <v>62</v>
      </c>
      <c r="AD481" s="53">
        <v>22</v>
      </c>
      <c r="AE481" s="53">
        <v>3</v>
      </c>
      <c r="AF481" s="53">
        <v>1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163</v>
      </c>
      <c r="C482" s="52">
        <v>6</v>
      </c>
      <c r="D482" s="53">
        <v>2</v>
      </c>
      <c r="E482" s="53">
        <v>130</v>
      </c>
      <c r="F482" s="53">
        <v>0</v>
      </c>
      <c r="G482" s="53">
        <v>9</v>
      </c>
      <c r="H482" s="53">
        <v>8</v>
      </c>
      <c r="I482" s="53">
        <v>5</v>
      </c>
      <c r="J482" s="53">
        <v>0</v>
      </c>
      <c r="K482" s="53">
        <v>0</v>
      </c>
      <c r="L482" s="53">
        <v>1</v>
      </c>
      <c r="M482" s="53">
        <v>2</v>
      </c>
      <c r="N482" s="54">
        <v>0</v>
      </c>
      <c r="O482" s="54">
        <v>0</v>
      </c>
      <c r="P482" s="54">
        <v>0</v>
      </c>
      <c r="Q482" s="52">
        <v>124</v>
      </c>
      <c r="R482" s="118">
        <v>76.073619631901849</v>
      </c>
      <c r="S482" s="53">
        <v>38</v>
      </c>
      <c r="T482" s="118">
        <v>23.312883435582819</v>
      </c>
      <c r="U482" s="53">
        <v>2</v>
      </c>
      <c r="V482" s="118">
        <v>1.2269938650306749</v>
      </c>
      <c r="W482" s="118">
        <v>21.854601226993868</v>
      </c>
      <c r="X482" s="124">
        <v>24.768452380952379</v>
      </c>
      <c r="Y482" s="52">
        <v>1</v>
      </c>
      <c r="Z482" s="53">
        <v>0</v>
      </c>
      <c r="AA482" s="53">
        <v>4</v>
      </c>
      <c r="AB482" s="53">
        <v>34</v>
      </c>
      <c r="AC482" s="53">
        <v>99</v>
      </c>
      <c r="AD482" s="53">
        <v>21</v>
      </c>
      <c r="AE482" s="53">
        <v>2</v>
      </c>
      <c r="AF482" s="53">
        <v>2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166</v>
      </c>
      <c r="C483" s="52">
        <v>4</v>
      </c>
      <c r="D483" s="53">
        <v>3</v>
      </c>
      <c r="E483" s="53">
        <v>130</v>
      </c>
      <c r="F483" s="53">
        <v>1</v>
      </c>
      <c r="G483" s="53">
        <v>4</v>
      </c>
      <c r="H483" s="53">
        <v>15</v>
      </c>
      <c r="I483" s="53">
        <v>8</v>
      </c>
      <c r="J483" s="53">
        <v>0</v>
      </c>
      <c r="K483" s="53">
        <v>0</v>
      </c>
      <c r="L483" s="53">
        <v>0</v>
      </c>
      <c r="M483" s="53">
        <v>1</v>
      </c>
      <c r="N483" s="54">
        <v>0</v>
      </c>
      <c r="O483" s="54">
        <v>0</v>
      </c>
      <c r="P483" s="54">
        <v>0</v>
      </c>
      <c r="Q483" s="52">
        <v>105</v>
      </c>
      <c r="R483" s="118">
        <v>63.253012048192772</v>
      </c>
      <c r="S483" s="53">
        <v>35</v>
      </c>
      <c r="T483" s="118">
        <v>21.084337349397593</v>
      </c>
      <c r="U483" s="53">
        <v>2</v>
      </c>
      <c r="V483" s="118">
        <v>1.2048192771084338</v>
      </c>
      <c r="W483" s="118">
        <v>21.287349397590361</v>
      </c>
      <c r="X483" s="124">
        <v>24.521646341463413</v>
      </c>
      <c r="Y483" s="52">
        <v>0</v>
      </c>
      <c r="Z483" s="53">
        <v>2</v>
      </c>
      <c r="AA483" s="53">
        <v>1</v>
      </c>
      <c r="AB483" s="53">
        <v>58</v>
      </c>
      <c r="AC483" s="53">
        <v>82</v>
      </c>
      <c r="AD483" s="53">
        <v>20</v>
      </c>
      <c r="AE483" s="53">
        <v>1</v>
      </c>
      <c r="AF483" s="53">
        <v>1</v>
      </c>
      <c r="AG483" s="53">
        <v>1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132</v>
      </c>
      <c r="C484" s="52">
        <v>3</v>
      </c>
      <c r="D484" s="53">
        <v>3</v>
      </c>
      <c r="E484" s="53">
        <v>102</v>
      </c>
      <c r="F484" s="53">
        <v>0</v>
      </c>
      <c r="G484" s="53">
        <v>7</v>
      </c>
      <c r="H484" s="53">
        <v>13</v>
      </c>
      <c r="I484" s="53">
        <v>4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95</v>
      </c>
      <c r="R484" s="118">
        <v>71.969696969696969</v>
      </c>
      <c r="S484" s="53">
        <v>26</v>
      </c>
      <c r="T484" s="118">
        <v>19.696969696969695</v>
      </c>
      <c r="U484" s="53">
        <v>0</v>
      </c>
      <c r="V484" s="118">
        <v>0</v>
      </c>
      <c r="W484" s="118">
        <v>21.533333333333335</v>
      </c>
      <c r="X484" s="124">
        <v>24.584868421052633</v>
      </c>
      <c r="Y484" s="52">
        <v>0</v>
      </c>
      <c r="Z484" s="53">
        <v>0</v>
      </c>
      <c r="AA484" s="53">
        <v>2</v>
      </c>
      <c r="AB484" s="53">
        <v>35</v>
      </c>
      <c r="AC484" s="53">
        <v>76</v>
      </c>
      <c r="AD484" s="53">
        <v>17</v>
      </c>
      <c r="AE484" s="53">
        <v>2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147</v>
      </c>
      <c r="C485" s="52">
        <v>4</v>
      </c>
      <c r="D485" s="53">
        <v>5</v>
      </c>
      <c r="E485" s="53">
        <v>121</v>
      </c>
      <c r="F485" s="53">
        <v>0</v>
      </c>
      <c r="G485" s="53">
        <v>4</v>
      </c>
      <c r="H485" s="53">
        <v>5</v>
      </c>
      <c r="I485" s="53">
        <v>7</v>
      </c>
      <c r="J485" s="53">
        <v>0</v>
      </c>
      <c r="K485" s="53">
        <v>1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99</v>
      </c>
      <c r="R485" s="118">
        <v>67.346938775510196</v>
      </c>
      <c r="S485" s="53">
        <v>52</v>
      </c>
      <c r="T485" s="118">
        <v>35.374149659863946</v>
      </c>
      <c r="U485" s="53">
        <v>3</v>
      </c>
      <c r="V485" s="118">
        <v>2.0408163265306123</v>
      </c>
      <c r="W485" s="118">
        <v>22.400000000000002</v>
      </c>
      <c r="X485" s="124">
        <v>27.035648148148148</v>
      </c>
      <c r="Y485" s="52">
        <v>0</v>
      </c>
      <c r="Z485" s="53">
        <v>1</v>
      </c>
      <c r="AA485" s="53">
        <v>9</v>
      </c>
      <c r="AB485" s="53">
        <v>38</v>
      </c>
      <c r="AC485" s="53">
        <v>64</v>
      </c>
      <c r="AD485" s="53">
        <v>27</v>
      </c>
      <c r="AE485" s="53">
        <v>5</v>
      </c>
      <c r="AF485" s="53">
        <v>1</v>
      </c>
      <c r="AG485" s="53">
        <v>2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137</v>
      </c>
      <c r="C486" s="52">
        <v>4</v>
      </c>
      <c r="D486" s="53">
        <v>0</v>
      </c>
      <c r="E486" s="53">
        <v>117</v>
      </c>
      <c r="F486" s="53">
        <v>0</v>
      </c>
      <c r="G486" s="53">
        <v>5</v>
      </c>
      <c r="H486" s="53">
        <v>9</v>
      </c>
      <c r="I486" s="53">
        <v>1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1</v>
      </c>
      <c r="P486" s="54">
        <v>0</v>
      </c>
      <c r="Q486" s="52">
        <v>81</v>
      </c>
      <c r="R486" s="118">
        <v>59.12408759124088</v>
      </c>
      <c r="S486" s="53">
        <v>36</v>
      </c>
      <c r="T486" s="118">
        <v>26.277372262773724</v>
      </c>
      <c r="U486" s="53">
        <v>2</v>
      </c>
      <c r="V486" s="118">
        <v>1.4598540145985401</v>
      </c>
      <c r="W486" s="118">
        <v>21.797080291970801</v>
      </c>
      <c r="X486" s="124">
        <v>26.839423076923076</v>
      </c>
      <c r="Y486" s="52">
        <v>0</v>
      </c>
      <c r="Z486" s="53">
        <v>0</v>
      </c>
      <c r="AA486" s="53">
        <v>5</v>
      </c>
      <c r="AB486" s="53">
        <v>51</v>
      </c>
      <c r="AC486" s="53">
        <v>49</v>
      </c>
      <c r="AD486" s="53">
        <v>26</v>
      </c>
      <c r="AE486" s="53">
        <v>4</v>
      </c>
      <c r="AF486" s="53">
        <v>2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149</v>
      </c>
      <c r="C487" s="52">
        <v>3</v>
      </c>
      <c r="D487" s="53">
        <v>5</v>
      </c>
      <c r="E487" s="53">
        <v>116</v>
      </c>
      <c r="F487" s="53">
        <v>0</v>
      </c>
      <c r="G487" s="53">
        <v>13</v>
      </c>
      <c r="H487" s="53">
        <v>10</v>
      </c>
      <c r="I487" s="53">
        <v>1</v>
      </c>
      <c r="J487" s="53">
        <v>0</v>
      </c>
      <c r="K487" s="53">
        <v>0</v>
      </c>
      <c r="L487" s="53">
        <v>1</v>
      </c>
      <c r="M487" s="53">
        <v>0</v>
      </c>
      <c r="N487" s="54">
        <v>0</v>
      </c>
      <c r="O487" s="54">
        <v>0</v>
      </c>
      <c r="P487" s="54">
        <v>0</v>
      </c>
      <c r="Q487" s="52">
        <v>99</v>
      </c>
      <c r="R487" s="118">
        <v>66.442953020134226</v>
      </c>
      <c r="S487" s="53">
        <v>34</v>
      </c>
      <c r="T487" s="118">
        <v>22.818791946308725</v>
      </c>
      <c r="U487" s="53">
        <v>2</v>
      </c>
      <c r="V487" s="118">
        <v>1.3422818791946309</v>
      </c>
      <c r="W487" s="118">
        <v>21.505369127516779</v>
      </c>
      <c r="X487" s="124">
        <v>24.614772727272726</v>
      </c>
      <c r="Y487" s="52">
        <v>1</v>
      </c>
      <c r="Z487" s="53">
        <v>1</v>
      </c>
      <c r="AA487" s="53">
        <v>3</v>
      </c>
      <c r="AB487" s="53">
        <v>45</v>
      </c>
      <c r="AC487" s="53">
        <v>77</v>
      </c>
      <c r="AD487" s="53">
        <v>16</v>
      </c>
      <c r="AE487" s="53">
        <v>4</v>
      </c>
      <c r="AF487" s="53">
        <v>2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164</v>
      </c>
      <c r="C488" s="52">
        <v>2</v>
      </c>
      <c r="D488" s="53">
        <v>3</v>
      </c>
      <c r="E488" s="53">
        <v>141</v>
      </c>
      <c r="F488" s="53">
        <v>0</v>
      </c>
      <c r="G488" s="53">
        <v>10</v>
      </c>
      <c r="H488" s="53">
        <v>7</v>
      </c>
      <c r="I488" s="53">
        <v>0</v>
      </c>
      <c r="J488" s="53">
        <v>0</v>
      </c>
      <c r="K488" s="53">
        <v>1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101</v>
      </c>
      <c r="R488" s="118">
        <v>61.585365853658537</v>
      </c>
      <c r="S488" s="53">
        <v>30</v>
      </c>
      <c r="T488" s="118">
        <v>18.292682926829269</v>
      </c>
      <c r="U488" s="53">
        <v>0</v>
      </c>
      <c r="V488" s="118">
        <v>0</v>
      </c>
      <c r="W488" s="118">
        <v>21.037804878048778</v>
      </c>
      <c r="X488" s="124">
        <v>24.598538961038962</v>
      </c>
      <c r="Y488" s="52">
        <v>0</v>
      </c>
      <c r="Z488" s="53">
        <v>0</v>
      </c>
      <c r="AA488" s="53">
        <v>4</v>
      </c>
      <c r="AB488" s="53">
        <v>59</v>
      </c>
      <c r="AC488" s="53">
        <v>77</v>
      </c>
      <c r="AD488" s="53">
        <v>23</v>
      </c>
      <c r="AE488" s="53">
        <v>1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201</v>
      </c>
      <c r="C489" s="52">
        <v>2</v>
      </c>
      <c r="D489" s="53">
        <v>8</v>
      </c>
      <c r="E489" s="53">
        <v>178</v>
      </c>
      <c r="F489" s="53">
        <v>0</v>
      </c>
      <c r="G489" s="53">
        <v>8</v>
      </c>
      <c r="H489" s="53">
        <v>4</v>
      </c>
      <c r="I489" s="53">
        <v>1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68</v>
      </c>
      <c r="R489" s="118">
        <v>33.830845771144283</v>
      </c>
      <c r="S489" s="53">
        <v>10</v>
      </c>
      <c r="T489" s="118">
        <v>4.9751243781094532</v>
      </c>
      <c r="U489" s="53">
        <v>0</v>
      </c>
      <c r="V489" s="118">
        <v>0</v>
      </c>
      <c r="W489" s="118">
        <v>18.961691542288559</v>
      </c>
      <c r="X489" s="124">
        <v>22.594531249999999</v>
      </c>
      <c r="Y489" s="52">
        <v>1</v>
      </c>
      <c r="Z489" s="53">
        <v>2</v>
      </c>
      <c r="AA489" s="53">
        <v>13</v>
      </c>
      <c r="AB489" s="53">
        <v>117</v>
      </c>
      <c r="AC489" s="53">
        <v>64</v>
      </c>
      <c r="AD489" s="53">
        <v>4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191</v>
      </c>
      <c r="C490" s="52">
        <v>1</v>
      </c>
      <c r="D490" s="53">
        <v>7</v>
      </c>
      <c r="E490" s="53">
        <v>165</v>
      </c>
      <c r="F490" s="53">
        <v>1</v>
      </c>
      <c r="G490" s="53">
        <v>7</v>
      </c>
      <c r="H490" s="53">
        <v>10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83</v>
      </c>
      <c r="R490" s="118">
        <v>43.455497382198956</v>
      </c>
      <c r="S490" s="53">
        <v>21</v>
      </c>
      <c r="T490" s="118">
        <v>10.99476439790576</v>
      </c>
      <c r="U490" s="53">
        <v>0</v>
      </c>
      <c r="V490" s="118">
        <v>0</v>
      </c>
      <c r="W490" s="118">
        <v>19.115183246073297</v>
      </c>
      <c r="X490" s="124">
        <v>23.260833333333334</v>
      </c>
      <c r="Y490" s="52">
        <v>0</v>
      </c>
      <c r="Z490" s="53">
        <v>6</v>
      </c>
      <c r="AA490" s="53">
        <v>23</v>
      </c>
      <c r="AB490" s="53">
        <v>79</v>
      </c>
      <c r="AC490" s="53">
        <v>75</v>
      </c>
      <c r="AD490" s="53">
        <v>8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212</v>
      </c>
      <c r="C491" s="52">
        <v>7</v>
      </c>
      <c r="D491" s="53">
        <v>1</v>
      </c>
      <c r="E491" s="53">
        <v>185</v>
      </c>
      <c r="F491" s="53">
        <v>0</v>
      </c>
      <c r="G491" s="53">
        <v>7</v>
      </c>
      <c r="H491" s="53">
        <v>8</v>
      </c>
      <c r="I491" s="53">
        <v>0</v>
      </c>
      <c r="J491" s="53">
        <v>0</v>
      </c>
      <c r="K491" s="53">
        <v>0</v>
      </c>
      <c r="L491" s="53">
        <v>1</v>
      </c>
      <c r="M491" s="53">
        <v>3</v>
      </c>
      <c r="N491" s="54">
        <v>0</v>
      </c>
      <c r="O491" s="54">
        <v>0</v>
      </c>
      <c r="P491" s="54">
        <v>0</v>
      </c>
      <c r="Q491" s="52">
        <v>133</v>
      </c>
      <c r="R491" s="118">
        <v>62.735849056603776</v>
      </c>
      <c r="S491" s="53">
        <v>30</v>
      </c>
      <c r="T491" s="118">
        <v>14.150943396226415</v>
      </c>
      <c r="U491" s="53">
        <v>1</v>
      </c>
      <c r="V491" s="118">
        <v>0.47169811320754718</v>
      </c>
      <c r="W491" s="118">
        <v>20.943396226415093</v>
      </c>
      <c r="X491" s="124">
        <v>23.962286324786323</v>
      </c>
      <c r="Y491" s="52">
        <v>0</v>
      </c>
      <c r="Z491" s="53">
        <v>0</v>
      </c>
      <c r="AA491" s="53">
        <v>6</v>
      </c>
      <c r="AB491" s="53">
        <v>73</v>
      </c>
      <c r="AC491" s="53">
        <v>117</v>
      </c>
      <c r="AD491" s="53">
        <v>12</v>
      </c>
      <c r="AE491" s="53">
        <v>3</v>
      </c>
      <c r="AF491" s="53">
        <v>1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179</v>
      </c>
      <c r="C492" s="52">
        <v>4</v>
      </c>
      <c r="D492" s="53">
        <v>3</v>
      </c>
      <c r="E492" s="53">
        <v>163</v>
      </c>
      <c r="F492" s="53">
        <v>0</v>
      </c>
      <c r="G492" s="53">
        <v>6</v>
      </c>
      <c r="H492" s="53">
        <v>1</v>
      </c>
      <c r="I492" s="53">
        <v>1</v>
      </c>
      <c r="J492" s="53">
        <v>0</v>
      </c>
      <c r="K492" s="53">
        <v>0</v>
      </c>
      <c r="L492" s="53">
        <v>0</v>
      </c>
      <c r="M492" s="53">
        <v>1</v>
      </c>
      <c r="N492" s="54">
        <v>0</v>
      </c>
      <c r="O492" s="54">
        <v>0</v>
      </c>
      <c r="P492" s="54">
        <v>0</v>
      </c>
      <c r="Q492" s="52">
        <v>88</v>
      </c>
      <c r="R492" s="118">
        <v>49.162011173184354</v>
      </c>
      <c r="S492" s="53">
        <v>41</v>
      </c>
      <c r="T492" s="118">
        <v>22.905027932960895</v>
      </c>
      <c r="U492" s="53">
        <v>3</v>
      </c>
      <c r="V492" s="118">
        <v>1.6759776536312849</v>
      </c>
      <c r="W492" s="118">
        <v>20.751396648044693</v>
      </c>
      <c r="X492" s="124">
        <v>25.539673913043476</v>
      </c>
      <c r="Y492" s="52">
        <v>0</v>
      </c>
      <c r="Z492" s="53">
        <v>2</v>
      </c>
      <c r="AA492" s="53">
        <v>13</v>
      </c>
      <c r="AB492" s="53">
        <v>76</v>
      </c>
      <c r="AC492" s="53">
        <v>57</v>
      </c>
      <c r="AD492" s="53">
        <v>23</v>
      </c>
      <c r="AE492" s="53">
        <v>5</v>
      </c>
      <c r="AF492" s="53">
        <v>0</v>
      </c>
      <c r="AG492" s="53">
        <v>0</v>
      </c>
      <c r="AH492" s="53">
        <v>3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225</v>
      </c>
      <c r="C493" s="52">
        <v>5</v>
      </c>
      <c r="D493" s="53">
        <v>4</v>
      </c>
      <c r="E493" s="53">
        <v>210</v>
      </c>
      <c r="F493" s="53">
        <v>1</v>
      </c>
      <c r="G493" s="53">
        <v>2</v>
      </c>
      <c r="H493" s="53">
        <v>2</v>
      </c>
      <c r="I493" s="53">
        <v>0</v>
      </c>
      <c r="J493" s="53">
        <v>0</v>
      </c>
      <c r="K493" s="53">
        <v>0</v>
      </c>
      <c r="L493" s="53">
        <v>1</v>
      </c>
      <c r="M493" s="53">
        <v>0</v>
      </c>
      <c r="N493" s="54">
        <v>0</v>
      </c>
      <c r="O493" s="54">
        <v>0</v>
      </c>
      <c r="P493" s="54">
        <v>0</v>
      </c>
      <c r="Q493" s="52">
        <v>99</v>
      </c>
      <c r="R493" s="118">
        <v>44</v>
      </c>
      <c r="S493" s="53">
        <v>27</v>
      </c>
      <c r="T493" s="118">
        <v>12</v>
      </c>
      <c r="U493" s="53">
        <v>0</v>
      </c>
      <c r="V493" s="118">
        <v>0</v>
      </c>
      <c r="W493" s="118">
        <v>20.218666666666671</v>
      </c>
      <c r="X493" s="124">
        <v>23.767246835443039</v>
      </c>
      <c r="Y493" s="52">
        <v>0</v>
      </c>
      <c r="Z493" s="53">
        <v>0</v>
      </c>
      <c r="AA493" s="53">
        <v>4</v>
      </c>
      <c r="AB493" s="53">
        <v>122</v>
      </c>
      <c r="AC493" s="53">
        <v>79</v>
      </c>
      <c r="AD493" s="53">
        <v>17</v>
      </c>
      <c r="AE493" s="53">
        <v>3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238</v>
      </c>
      <c r="C494" s="52">
        <v>1</v>
      </c>
      <c r="D494" s="53">
        <v>1</v>
      </c>
      <c r="E494" s="53">
        <v>229</v>
      </c>
      <c r="F494" s="53">
        <v>0</v>
      </c>
      <c r="G494" s="53">
        <v>2</v>
      </c>
      <c r="H494" s="53">
        <v>3</v>
      </c>
      <c r="I494" s="53">
        <v>0</v>
      </c>
      <c r="J494" s="53">
        <v>0</v>
      </c>
      <c r="K494" s="53">
        <v>0</v>
      </c>
      <c r="L494" s="53">
        <v>0</v>
      </c>
      <c r="M494" s="53">
        <v>2</v>
      </c>
      <c r="N494" s="54">
        <v>0</v>
      </c>
      <c r="O494" s="54">
        <v>0</v>
      </c>
      <c r="P494" s="54">
        <v>0</v>
      </c>
      <c r="Q494" s="52">
        <v>148</v>
      </c>
      <c r="R494" s="118">
        <v>62.184873949579831</v>
      </c>
      <c r="S494" s="53">
        <v>48</v>
      </c>
      <c r="T494" s="118">
        <v>20.168067226890756</v>
      </c>
      <c r="U494" s="53">
        <v>4</v>
      </c>
      <c r="V494" s="118">
        <v>1.680672268907563</v>
      </c>
      <c r="W494" s="118">
        <v>21.595798319327731</v>
      </c>
      <c r="X494" s="124">
        <v>24.316666666666666</v>
      </c>
      <c r="Y494" s="52">
        <v>0</v>
      </c>
      <c r="Z494" s="53">
        <v>0</v>
      </c>
      <c r="AA494" s="53">
        <v>7</v>
      </c>
      <c r="AB494" s="53">
        <v>83</v>
      </c>
      <c r="AC494" s="53">
        <v>120</v>
      </c>
      <c r="AD494" s="53">
        <v>23</v>
      </c>
      <c r="AE494" s="53">
        <v>1</v>
      </c>
      <c r="AF494" s="53">
        <v>0</v>
      </c>
      <c r="AG494" s="53">
        <v>0</v>
      </c>
      <c r="AH494" s="53">
        <v>0</v>
      </c>
      <c r="AI494" s="53">
        <v>4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239</v>
      </c>
      <c r="C495" s="52">
        <v>4</v>
      </c>
      <c r="D495" s="53">
        <v>5</v>
      </c>
      <c r="E495" s="53">
        <v>221</v>
      </c>
      <c r="F495" s="53">
        <v>0</v>
      </c>
      <c r="G495" s="53">
        <v>1</v>
      </c>
      <c r="H495" s="53">
        <v>4</v>
      </c>
      <c r="I495" s="53">
        <v>3</v>
      </c>
      <c r="J495" s="53">
        <v>0</v>
      </c>
      <c r="K495" s="53">
        <v>1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133</v>
      </c>
      <c r="R495" s="118">
        <v>55.648535564853553</v>
      </c>
      <c r="S495" s="53">
        <v>34</v>
      </c>
      <c r="T495" s="118">
        <v>14.225941422594143</v>
      </c>
      <c r="U495" s="53">
        <v>0</v>
      </c>
      <c r="V495" s="118">
        <v>0</v>
      </c>
      <c r="W495" s="118">
        <v>20.732635983263599</v>
      </c>
      <c r="X495" s="124">
        <v>24.22004716981132</v>
      </c>
      <c r="Y495" s="52">
        <v>0</v>
      </c>
      <c r="Z495" s="53">
        <v>1</v>
      </c>
      <c r="AA495" s="53">
        <v>6</v>
      </c>
      <c r="AB495" s="53">
        <v>99</v>
      </c>
      <c r="AC495" s="53">
        <v>106</v>
      </c>
      <c r="AD495" s="53">
        <v>26</v>
      </c>
      <c r="AE495" s="53">
        <v>1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237</v>
      </c>
      <c r="C496" s="52">
        <v>8</v>
      </c>
      <c r="D496" s="53">
        <v>4</v>
      </c>
      <c r="E496" s="53">
        <v>212</v>
      </c>
      <c r="F496" s="53">
        <v>4</v>
      </c>
      <c r="G496" s="53">
        <v>2</v>
      </c>
      <c r="H496" s="53">
        <v>6</v>
      </c>
      <c r="I496" s="53">
        <v>0</v>
      </c>
      <c r="J496" s="53">
        <v>0</v>
      </c>
      <c r="K496" s="53">
        <v>1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84</v>
      </c>
      <c r="R496" s="118">
        <v>35.443037974683541</v>
      </c>
      <c r="S496" s="53">
        <v>19</v>
      </c>
      <c r="T496" s="118">
        <v>8.0168776371308024</v>
      </c>
      <c r="U496" s="53">
        <v>0</v>
      </c>
      <c r="V496" s="118">
        <v>0</v>
      </c>
      <c r="W496" s="118">
        <v>19.773417721518985</v>
      </c>
      <c r="X496" s="124">
        <v>22.911148648648648</v>
      </c>
      <c r="Y496" s="52">
        <v>0</v>
      </c>
      <c r="Z496" s="53">
        <v>0</v>
      </c>
      <c r="AA496" s="53">
        <v>4</v>
      </c>
      <c r="AB496" s="53">
        <v>149</v>
      </c>
      <c r="AC496" s="53">
        <v>74</v>
      </c>
      <c r="AD496" s="53">
        <v>9</v>
      </c>
      <c r="AE496" s="53">
        <v>1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262</v>
      </c>
      <c r="C497" s="52">
        <v>3</v>
      </c>
      <c r="D497" s="53">
        <v>3</v>
      </c>
      <c r="E497" s="53">
        <v>241</v>
      </c>
      <c r="F497" s="53">
        <v>0</v>
      </c>
      <c r="G497" s="53">
        <v>3</v>
      </c>
      <c r="H497" s="53">
        <v>6</v>
      </c>
      <c r="I497" s="53">
        <v>5</v>
      </c>
      <c r="J497" s="53">
        <v>0</v>
      </c>
      <c r="K497" s="53">
        <v>0</v>
      </c>
      <c r="L497" s="53">
        <v>0</v>
      </c>
      <c r="M497" s="53">
        <v>1</v>
      </c>
      <c r="N497" s="54">
        <v>0</v>
      </c>
      <c r="O497" s="54">
        <v>0</v>
      </c>
      <c r="P497" s="54">
        <v>0</v>
      </c>
      <c r="Q497" s="52">
        <v>95</v>
      </c>
      <c r="R497" s="118">
        <v>36.25954198473282</v>
      </c>
      <c r="S497" s="53">
        <v>7</v>
      </c>
      <c r="T497" s="118">
        <v>2.6717557251908395</v>
      </c>
      <c r="U497" s="53">
        <v>2</v>
      </c>
      <c r="V497" s="118">
        <v>0.76335877862595414</v>
      </c>
      <c r="W497" s="118">
        <v>19.408778625954199</v>
      </c>
      <c r="X497" s="124">
        <v>22.766713483146066</v>
      </c>
      <c r="Y497" s="52">
        <v>0</v>
      </c>
      <c r="Z497" s="53">
        <v>0</v>
      </c>
      <c r="AA497" s="53">
        <v>9</v>
      </c>
      <c r="AB497" s="53">
        <v>158</v>
      </c>
      <c r="AC497" s="53">
        <v>89</v>
      </c>
      <c r="AD497" s="53">
        <v>4</v>
      </c>
      <c r="AE497" s="53">
        <v>0</v>
      </c>
      <c r="AF497" s="53">
        <v>0</v>
      </c>
      <c r="AG497" s="53">
        <v>0</v>
      </c>
      <c r="AH497" s="53">
        <v>1</v>
      </c>
      <c r="AI497" s="53">
        <v>0</v>
      </c>
      <c r="AJ497" s="53">
        <v>1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231</v>
      </c>
      <c r="C498" s="52">
        <v>3</v>
      </c>
      <c r="D498" s="53">
        <v>4</v>
      </c>
      <c r="E498" s="53">
        <v>211</v>
      </c>
      <c r="F498" s="53">
        <v>0</v>
      </c>
      <c r="G498" s="53">
        <v>3</v>
      </c>
      <c r="H498" s="53">
        <v>8</v>
      </c>
      <c r="I498" s="53">
        <v>2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126</v>
      </c>
      <c r="R498" s="118">
        <v>54.54545454545454</v>
      </c>
      <c r="S498" s="53">
        <v>35</v>
      </c>
      <c r="T498" s="118">
        <v>15.151515151515152</v>
      </c>
      <c r="U498" s="53">
        <v>0</v>
      </c>
      <c r="V498" s="118">
        <v>0</v>
      </c>
      <c r="W498" s="118">
        <v>20.439826839826843</v>
      </c>
      <c r="X498" s="124">
        <v>24.298214285714284</v>
      </c>
      <c r="Y498" s="52">
        <v>0</v>
      </c>
      <c r="Z498" s="53">
        <v>0</v>
      </c>
      <c r="AA498" s="53">
        <v>19</v>
      </c>
      <c r="AB498" s="53">
        <v>86</v>
      </c>
      <c r="AC498" s="53">
        <v>98</v>
      </c>
      <c r="AD498" s="53">
        <v>24</v>
      </c>
      <c r="AE498" s="53">
        <v>4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196</v>
      </c>
      <c r="C499" s="52">
        <v>2</v>
      </c>
      <c r="D499" s="53">
        <v>4</v>
      </c>
      <c r="E499" s="53">
        <v>178</v>
      </c>
      <c r="F499" s="53">
        <v>0</v>
      </c>
      <c r="G499" s="53">
        <v>2</v>
      </c>
      <c r="H499" s="53">
        <v>7</v>
      </c>
      <c r="I499" s="53">
        <v>1</v>
      </c>
      <c r="J499" s="53">
        <v>0</v>
      </c>
      <c r="K499" s="53">
        <v>0</v>
      </c>
      <c r="L499" s="53">
        <v>1</v>
      </c>
      <c r="M499" s="53">
        <v>1</v>
      </c>
      <c r="N499" s="54">
        <v>0</v>
      </c>
      <c r="O499" s="54">
        <v>0</v>
      </c>
      <c r="P499" s="54">
        <v>0</v>
      </c>
      <c r="Q499" s="52">
        <v>75</v>
      </c>
      <c r="R499" s="118">
        <v>38.265306122448976</v>
      </c>
      <c r="S499" s="53">
        <v>29</v>
      </c>
      <c r="T499" s="118">
        <v>14.795918367346939</v>
      </c>
      <c r="U499" s="53">
        <v>0</v>
      </c>
      <c r="V499" s="118">
        <v>0</v>
      </c>
      <c r="W499" s="118">
        <v>20.47908163265306</v>
      </c>
      <c r="X499" s="124">
        <v>24.290561224489796</v>
      </c>
      <c r="Y499" s="52">
        <v>0</v>
      </c>
      <c r="Z499" s="53">
        <v>4</v>
      </c>
      <c r="AA499" s="53">
        <v>3</v>
      </c>
      <c r="AB499" s="53">
        <v>114</v>
      </c>
      <c r="AC499" s="53">
        <v>49</v>
      </c>
      <c r="AD499" s="53">
        <v>22</v>
      </c>
      <c r="AE499" s="53">
        <v>4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163</v>
      </c>
      <c r="C500" s="52">
        <v>2</v>
      </c>
      <c r="D500" s="53">
        <v>6</v>
      </c>
      <c r="E500" s="53">
        <v>153</v>
      </c>
      <c r="F500" s="53">
        <v>0</v>
      </c>
      <c r="G500" s="53">
        <v>1</v>
      </c>
      <c r="H500" s="53">
        <v>1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120</v>
      </c>
      <c r="R500" s="118">
        <v>73.619631901840492</v>
      </c>
      <c r="S500" s="53">
        <v>38</v>
      </c>
      <c r="T500" s="118">
        <v>23.312883435582819</v>
      </c>
      <c r="U500" s="53">
        <v>0</v>
      </c>
      <c r="V500" s="118">
        <v>0</v>
      </c>
      <c r="W500" s="118">
        <v>21.63558282208589</v>
      </c>
      <c r="X500" s="124">
        <v>25.191847826086956</v>
      </c>
      <c r="Y500" s="52">
        <v>0</v>
      </c>
      <c r="Z500" s="53">
        <v>2</v>
      </c>
      <c r="AA500" s="53">
        <v>3</v>
      </c>
      <c r="AB500" s="53">
        <v>38</v>
      </c>
      <c r="AC500" s="53">
        <v>93</v>
      </c>
      <c r="AD500" s="53">
        <v>23</v>
      </c>
      <c r="AE500" s="53">
        <v>4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153</v>
      </c>
      <c r="C501" s="52">
        <v>5</v>
      </c>
      <c r="D501" s="53">
        <v>8</v>
      </c>
      <c r="E501" s="53">
        <v>122</v>
      </c>
      <c r="F501" s="53">
        <v>0</v>
      </c>
      <c r="G501" s="53">
        <v>3</v>
      </c>
      <c r="H501" s="53">
        <v>6</v>
      </c>
      <c r="I501" s="53">
        <v>7</v>
      </c>
      <c r="J501" s="53">
        <v>0</v>
      </c>
      <c r="K501" s="53">
        <v>0</v>
      </c>
      <c r="L501" s="53">
        <v>0</v>
      </c>
      <c r="M501" s="53">
        <v>2</v>
      </c>
      <c r="N501" s="54">
        <v>0</v>
      </c>
      <c r="O501" s="54">
        <v>0</v>
      </c>
      <c r="P501" s="54">
        <v>0</v>
      </c>
      <c r="Q501" s="52">
        <v>101</v>
      </c>
      <c r="R501" s="118">
        <v>66.013071895424829</v>
      </c>
      <c r="S501" s="53">
        <v>36</v>
      </c>
      <c r="T501" s="118">
        <v>23.52941176470588</v>
      </c>
      <c r="U501" s="53">
        <v>2</v>
      </c>
      <c r="V501" s="118">
        <v>1.3071895424836601</v>
      </c>
      <c r="W501" s="118">
        <v>21.71830065359477</v>
      </c>
      <c r="X501" s="124">
        <v>25.363690476190474</v>
      </c>
      <c r="Y501" s="52">
        <v>0</v>
      </c>
      <c r="Z501" s="53">
        <v>0</v>
      </c>
      <c r="AA501" s="53">
        <v>6</v>
      </c>
      <c r="AB501" s="53">
        <v>46</v>
      </c>
      <c r="AC501" s="53">
        <v>75</v>
      </c>
      <c r="AD501" s="53">
        <v>21</v>
      </c>
      <c r="AE501" s="53">
        <v>3</v>
      </c>
      <c r="AF501" s="53">
        <v>1</v>
      </c>
      <c r="AG501" s="53">
        <v>1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159</v>
      </c>
      <c r="C502" s="52">
        <v>5</v>
      </c>
      <c r="D502" s="53">
        <v>5</v>
      </c>
      <c r="E502" s="53">
        <v>135</v>
      </c>
      <c r="F502" s="53">
        <v>0</v>
      </c>
      <c r="G502" s="53">
        <v>1</v>
      </c>
      <c r="H502" s="53">
        <v>10</v>
      </c>
      <c r="I502" s="53">
        <v>2</v>
      </c>
      <c r="J502" s="53">
        <v>0</v>
      </c>
      <c r="K502" s="53">
        <v>0</v>
      </c>
      <c r="L502" s="53">
        <v>0</v>
      </c>
      <c r="M502" s="53">
        <v>1</v>
      </c>
      <c r="N502" s="54">
        <v>0</v>
      </c>
      <c r="O502" s="54">
        <v>0</v>
      </c>
      <c r="P502" s="54">
        <v>0</v>
      </c>
      <c r="Q502" s="52">
        <v>130</v>
      </c>
      <c r="R502" s="118">
        <v>81.761006289308185</v>
      </c>
      <c r="S502" s="53">
        <v>49</v>
      </c>
      <c r="T502" s="118">
        <v>30.817610062893081</v>
      </c>
      <c r="U502" s="53">
        <v>0</v>
      </c>
      <c r="V502" s="118">
        <v>0</v>
      </c>
      <c r="W502" s="118">
        <v>22.768553459119495</v>
      </c>
      <c r="X502" s="124">
        <v>25.710416666666664</v>
      </c>
      <c r="Y502" s="52">
        <v>0</v>
      </c>
      <c r="Z502" s="53">
        <v>1</v>
      </c>
      <c r="AA502" s="53">
        <v>2</v>
      </c>
      <c r="AB502" s="53">
        <v>26</v>
      </c>
      <c r="AC502" s="53">
        <v>101</v>
      </c>
      <c r="AD502" s="53">
        <v>24</v>
      </c>
      <c r="AE502" s="53">
        <v>5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133</v>
      </c>
      <c r="C503" s="52">
        <v>2</v>
      </c>
      <c r="D503" s="53">
        <v>5</v>
      </c>
      <c r="E503" s="53">
        <v>112</v>
      </c>
      <c r="F503" s="53">
        <v>0</v>
      </c>
      <c r="G503" s="53">
        <v>2</v>
      </c>
      <c r="H503" s="53">
        <v>3</v>
      </c>
      <c r="I503" s="53">
        <v>8</v>
      </c>
      <c r="J503" s="53">
        <v>0</v>
      </c>
      <c r="K503" s="53">
        <v>1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98</v>
      </c>
      <c r="R503" s="118">
        <v>73.68421052631578</v>
      </c>
      <c r="S503" s="53">
        <v>42</v>
      </c>
      <c r="T503" s="118">
        <v>31.578947368421051</v>
      </c>
      <c r="U503" s="53">
        <v>1</v>
      </c>
      <c r="V503" s="118">
        <v>0.75187969924812026</v>
      </c>
      <c r="W503" s="118">
        <v>22.602255639097745</v>
      </c>
      <c r="X503" s="124">
        <v>26.25357142857143</v>
      </c>
      <c r="Y503" s="52">
        <v>0</v>
      </c>
      <c r="Z503" s="53">
        <v>0</v>
      </c>
      <c r="AA503" s="53">
        <v>2</v>
      </c>
      <c r="AB503" s="53">
        <v>33</v>
      </c>
      <c r="AC503" s="53">
        <v>69</v>
      </c>
      <c r="AD503" s="53">
        <v>28</v>
      </c>
      <c r="AE503" s="53">
        <v>0</v>
      </c>
      <c r="AF503" s="53">
        <v>1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133</v>
      </c>
      <c r="C504" s="52">
        <v>2</v>
      </c>
      <c r="D504" s="53">
        <v>1</v>
      </c>
      <c r="E504" s="53">
        <v>115</v>
      </c>
      <c r="F504" s="53">
        <v>1</v>
      </c>
      <c r="G504" s="53">
        <v>3</v>
      </c>
      <c r="H504" s="53">
        <v>7</v>
      </c>
      <c r="I504" s="53">
        <v>0</v>
      </c>
      <c r="J504" s="53">
        <v>0</v>
      </c>
      <c r="K504" s="53">
        <v>1</v>
      </c>
      <c r="L504" s="53">
        <v>0</v>
      </c>
      <c r="M504" s="53">
        <v>3</v>
      </c>
      <c r="N504" s="54">
        <v>0</v>
      </c>
      <c r="O504" s="54">
        <v>0</v>
      </c>
      <c r="P504" s="54">
        <v>0</v>
      </c>
      <c r="Q504" s="52">
        <v>86</v>
      </c>
      <c r="R504" s="118">
        <v>64.661654135338338</v>
      </c>
      <c r="S504" s="53">
        <v>42</v>
      </c>
      <c r="T504" s="118">
        <v>31.578947368421051</v>
      </c>
      <c r="U504" s="53">
        <v>0</v>
      </c>
      <c r="V504" s="118">
        <v>0</v>
      </c>
      <c r="W504" s="118">
        <v>22.580451127819547</v>
      </c>
      <c r="X504" s="124">
        <v>27.387499999999999</v>
      </c>
      <c r="Y504" s="52">
        <v>0</v>
      </c>
      <c r="Z504" s="53">
        <v>0</v>
      </c>
      <c r="AA504" s="53">
        <v>1</v>
      </c>
      <c r="AB504" s="53">
        <v>46</v>
      </c>
      <c r="AC504" s="53">
        <v>49</v>
      </c>
      <c r="AD504" s="53">
        <v>31</v>
      </c>
      <c r="AE504" s="53">
        <v>6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134</v>
      </c>
      <c r="C505" s="52">
        <v>5</v>
      </c>
      <c r="D505" s="53">
        <v>1</v>
      </c>
      <c r="E505" s="53">
        <v>110</v>
      </c>
      <c r="F505" s="53">
        <v>0</v>
      </c>
      <c r="G505" s="53">
        <v>2</v>
      </c>
      <c r="H505" s="53">
        <v>10</v>
      </c>
      <c r="I505" s="53">
        <v>5</v>
      </c>
      <c r="J505" s="53">
        <v>0</v>
      </c>
      <c r="K505" s="53">
        <v>0</v>
      </c>
      <c r="L505" s="53">
        <v>1</v>
      </c>
      <c r="M505" s="53">
        <v>0</v>
      </c>
      <c r="N505" s="54">
        <v>0</v>
      </c>
      <c r="O505" s="54">
        <v>0</v>
      </c>
      <c r="P505" s="54">
        <v>0</v>
      </c>
      <c r="Q505" s="52">
        <v>99</v>
      </c>
      <c r="R505" s="118">
        <v>73.880597014925371</v>
      </c>
      <c r="S505" s="53">
        <v>35</v>
      </c>
      <c r="T505" s="118">
        <v>26.119402985074625</v>
      </c>
      <c r="U505" s="53">
        <v>0</v>
      </c>
      <c r="V505" s="118">
        <v>0</v>
      </c>
      <c r="W505" s="118">
        <v>22.110447761194031</v>
      </c>
      <c r="X505" s="124">
        <v>25.523863636363636</v>
      </c>
      <c r="Y505" s="52">
        <v>0</v>
      </c>
      <c r="Z505" s="53">
        <v>0</v>
      </c>
      <c r="AA505" s="53">
        <v>1</v>
      </c>
      <c r="AB505" s="53">
        <v>34</v>
      </c>
      <c r="AC505" s="53">
        <v>75</v>
      </c>
      <c r="AD505" s="53">
        <v>22</v>
      </c>
      <c r="AE505" s="53">
        <v>2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94</v>
      </c>
      <c r="C506" s="52">
        <v>2</v>
      </c>
      <c r="D506" s="53">
        <v>10</v>
      </c>
      <c r="E506" s="53">
        <v>71</v>
      </c>
      <c r="F506" s="53">
        <v>0</v>
      </c>
      <c r="G506" s="53">
        <v>1</v>
      </c>
      <c r="H506" s="53">
        <v>8</v>
      </c>
      <c r="I506" s="53">
        <v>2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84</v>
      </c>
      <c r="R506" s="118">
        <v>89.361702127659569</v>
      </c>
      <c r="S506" s="53">
        <v>60</v>
      </c>
      <c r="T506" s="118">
        <v>63.829787234042556</v>
      </c>
      <c r="U506" s="53">
        <v>0</v>
      </c>
      <c r="V506" s="118">
        <v>0</v>
      </c>
      <c r="W506" s="118">
        <v>24.897872340425533</v>
      </c>
      <c r="X506" s="124">
        <v>28.834868421052633</v>
      </c>
      <c r="Y506" s="52">
        <v>0</v>
      </c>
      <c r="Z506" s="53">
        <v>0</v>
      </c>
      <c r="AA506" s="53">
        <v>1</v>
      </c>
      <c r="AB506" s="53">
        <v>9</v>
      </c>
      <c r="AC506" s="53">
        <v>38</v>
      </c>
      <c r="AD506" s="53">
        <v>38</v>
      </c>
      <c r="AE506" s="53">
        <v>8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104</v>
      </c>
      <c r="C507" s="52">
        <v>4</v>
      </c>
      <c r="D507" s="53">
        <v>4</v>
      </c>
      <c r="E507" s="53">
        <v>87</v>
      </c>
      <c r="F507" s="53">
        <v>0</v>
      </c>
      <c r="G507" s="53">
        <v>1</v>
      </c>
      <c r="H507" s="53">
        <v>3</v>
      </c>
      <c r="I507" s="53">
        <v>5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87</v>
      </c>
      <c r="R507" s="118">
        <v>83.65384615384616</v>
      </c>
      <c r="S507" s="53">
        <v>56</v>
      </c>
      <c r="T507" s="118">
        <v>53.846153846153847</v>
      </c>
      <c r="U507" s="53">
        <v>0</v>
      </c>
      <c r="V507" s="118">
        <v>0</v>
      </c>
      <c r="W507" s="118">
        <v>23.669230769230769</v>
      </c>
      <c r="X507" s="124">
        <v>29.137499999999999</v>
      </c>
      <c r="Y507" s="52">
        <v>2</v>
      </c>
      <c r="Z507" s="53">
        <v>0</v>
      </c>
      <c r="AA507" s="53">
        <v>3</v>
      </c>
      <c r="AB507" s="53">
        <v>12</v>
      </c>
      <c r="AC507" s="53">
        <v>39</v>
      </c>
      <c r="AD507" s="53">
        <v>36</v>
      </c>
      <c r="AE507" s="53">
        <v>12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86</v>
      </c>
      <c r="C508" s="52">
        <v>1</v>
      </c>
      <c r="D508" s="53">
        <v>3</v>
      </c>
      <c r="E508" s="53">
        <v>72</v>
      </c>
      <c r="F508" s="53">
        <v>0</v>
      </c>
      <c r="G508" s="53">
        <v>1</v>
      </c>
      <c r="H508" s="53">
        <v>6</v>
      </c>
      <c r="I508" s="53">
        <v>2</v>
      </c>
      <c r="J508" s="53">
        <v>0</v>
      </c>
      <c r="K508" s="53">
        <v>0</v>
      </c>
      <c r="L508" s="53">
        <v>0</v>
      </c>
      <c r="M508" s="53">
        <v>1</v>
      </c>
      <c r="N508" s="54">
        <v>0</v>
      </c>
      <c r="O508" s="54">
        <v>0</v>
      </c>
      <c r="P508" s="54">
        <v>0</v>
      </c>
      <c r="Q508" s="52">
        <v>72</v>
      </c>
      <c r="R508" s="118">
        <v>83.720930232558146</v>
      </c>
      <c r="S508" s="53">
        <v>25</v>
      </c>
      <c r="T508" s="118">
        <v>29.069767441860467</v>
      </c>
      <c r="U508" s="53">
        <v>0</v>
      </c>
      <c r="V508" s="118">
        <v>0</v>
      </c>
      <c r="W508" s="118">
        <v>23.193023255813952</v>
      </c>
      <c r="X508" s="124">
        <v>28.196323529411764</v>
      </c>
      <c r="Y508" s="52">
        <v>0</v>
      </c>
      <c r="Z508" s="53">
        <v>0</v>
      </c>
      <c r="AA508" s="53">
        <v>1</v>
      </c>
      <c r="AB508" s="53">
        <v>13</v>
      </c>
      <c r="AC508" s="53">
        <v>47</v>
      </c>
      <c r="AD508" s="53">
        <v>17</v>
      </c>
      <c r="AE508" s="53">
        <v>8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60</v>
      </c>
      <c r="C509" s="52">
        <v>3</v>
      </c>
      <c r="D509" s="53">
        <v>1</v>
      </c>
      <c r="E509" s="53">
        <v>47</v>
      </c>
      <c r="F509" s="53">
        <v>0</v>
      </c>
      <c r="G509" s="53">
        <v>1</v>
      </c>
      <c r="H509" s="53">
        <v>3</v>
      </c>
      <c r="I509" s="53">
        <v>4</v>
      </c>
      <c r="J509" s="53">
        <v>0</v>
      </c>
      <c r="K509" s="53">
        <v>0</v>
      </c>
      <c r="L509" s="53">
        <v>0</v>
      </c>
      <c r="M509" s="53">
        <v>1</v>
      </c>
      <c r="N509" s="54">
        <v>0</v>
      </c>
      <c r="O509" s="54">
        <v>0</v>
      </c>
      <c r="P509" s="54">
        <v>0</v>
      </c>
      <c r="Q509" s="52">
        <v>50</v>
      </c>
      <c r="R509" s="118">
        <v>83.333333333333343</v>
      </c>
      <c r="S509" s="53">
        <v>36</v>
      </c>
      <c r="T509" s="118">
        <v>60</v>
      </c>
      <c r="U509" s="53">
        <v>0</v>
      </c>
      <c r="V509" s="118">
        <v>0</v>
      </c>
      <c r="W509" s="118">
        <v>23.7</v>
      </c>
      <c r="X509" s="124">
        <v>28.425378787878788</v>
      </c>
      <c r="Y509" s="52">
        <v>0</v>
      </c>
      <c r="Z509" s="53">
        <v>0</v>
      </c>
      <c r="AA509" s="53">
        <v>5</v>
      </c>
      <c r="AB509" s="53">
        <v>5</v>
      </c>
      <c r="AC509" s="53">
        <v>16</v>
      </c>
      <c r="AD509" s="53">
        <v>33</v>
      </c>
      <c r="AE509" s="53">
        <v>1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67</v>
      </c>
      <c r="C510" s="52">
        <v>1</v>
      </c>
      <c r="D510" s="53">
        <v>2</v>
      </c>
      <c r="E510" s="53">
        <v>55</v>
      </c>
      <c r="F510" s="53">
        <v>0</v>
      </c>
      <c r="G510" s="53">
        <v>2</v>
      </c>
      <c r="H510" s="53">
        <v>5</v>
      </c>
      <c r="I510" s="53">
        <v>2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53</v>
      </c>
      <c r="R510" s="118">
        <v>79.104477611940297</v>
      </c>
      <c r="S510" s="53">
        <v>26</v>
      </c>
      <c r="T510" s="118">
        <v>38.805970149253731</v>
      </c>
      <c r="U510" s="53">
        <v>2</v>
      </c>
      <c r="V510" s="118">
        <v>2.9850746268656714</v>
      </c>
      <c r="W510" s="118">
        <v>22.632835820895522</v>
      </c>
      <c r="X510" s="124">
        <v>28.059374999999999</v>
      </c>
      <c r="Y510" s="52">
        <v>2</v>
      </c>
      <c r="Z510" s="53">
        <v>1</v>
      </c>
      <c r="AA510" s="53">
        <v>3</v>
      </c>
      <c r="AB510" s="53">
        <v>8</v>
      </c>
      <c r="AC510" s="53">
        <v>32</v>
      </c>
      <c r="AD510" s="53">
        <v>16</v>
      </c>
      <c r="AE510" s="53">
        <v>3</v>
      </c>
      <c r="AF510" s="53">
        <v>2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83</v>
      </c>
      <c r="C511" s="52">
        <v>0</v>
      </c>
      <c r="D511" s="53">
        <v>3</v>
      </c>
      <c r="E511" s="53">
        <v>72</v>
      </c>
      <c r="F511" s="53">
        <v>0</v>
      </c>
      <c r="G511" s="53">
        <v>0</v>
      </c>
      <c r="H511" s="53">
        <v>4</v>
      </c>
      <c r="I511" s="53">
        <v>3</v>
      </c>
      <c r="J511" s="53">
        <v>0</v>
      </c>
      <c r="K511" s="53">
        <v>0</v>
      </c>
      <c r="L511" s="53">
        <v>0</v>
      </c>
      <c r="M511" s="53">
        <v>1</v>
      </c>
      <c r="N511" s="54">
        <v>0</v>
      </c>
      <c r="O511" s="54">
        <v>0</v>
      </c>
      <c r="P511" s="54">
        <v>0</v>
      </c>
      <c r="Q511" s="52">
        <v>81</v>
      </c>
      <c r="R511" s="118">
        <v>97.590361445783131</v>
      </c>
      <c r="S511" s="53">
        <v>38</v>
      </c>
      <c r="T511" s="118">
        <v>45.783132530120483</v>
      </c>
      <c r="U511" s="53">
        <v>0</v>
      </c>
      <c r="V511" s="118">
        <v>0</v>
      </c>
      <c r="W511" s="118">
        <v>24.73012048192771</v>
      </c>
      <c r="X511" s="124">
        <v>27.820192307692306</v>
      </c>
      <c r="Y511" s="52">
        <v>0</v>
      </c>
      <c r="Z511" s="53">
        <v>0</v>
      </c>
      <c r="AA511" s="53">
        <v>0</v>
      </c>
      <c r="AB511" s="53">
        <v>2</v>
      </c>
      <c r="AC511" s="53">
        <v>52</v>
      </c>
      <c r="AD511" s="53">
        <v>26</v>
      </c>
      <c r="AE511" s="53">
        <v>3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65</v>
      </c>
      <c r="C512" s="52">
        <v>0</v>
      </c>
      <c r="D512" s="53">
        <v>2</v>
      </c>
      <c r="E512" s="53">
        <v>59</v>
      </c>
      <c r="F512" s="53">
        <v>0</v>
      </c>
      <c r="G512" s="53">
        <v>0</v>
      </c>
      <c r="H512" s="53">
        <v>2</v>
      </c>
      <c r="I512" s="53">
        <v>2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60</v>
      </c>
      <c r="R512" s="118">
        <v>92.307692307692307</v>
      </c>
      <c r="S512" s="53">
        <v>43</v>
      </c>
      <c r="T512" s="118">
        <v>66.153846153846146</v>
      </c>
      <c r="U512" s="53">
        <v>0</v>
      </c>
      <c r="V512" s="118">
        <v>0</v>
      </c>
      <c r="W512" s="118">
        <v>25.369230769230768</v>
      </c>
      <c r="X512" s="124">
        <v>28.643910256410255</v>
      </c>
      <c r="Y512" s="52">
        <v>0</v>
      </c>
      <c r="Z512" s="53">
        <v>0</v>
      </c>
      <c r="AA512" s="53">
        <v>0</v>
      </c>
      <c r="AB512" s="53">
        <v>5</v>
      </c>
      <c r="AC512" s="53">
        <v>19</v>
      </c>
      <c r="AD512" s="53">
        <v>39</v>
      </c>
      <c r="AE512" s="53">
        <v>2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67</v>
      </c>
      <c r="C513" s="52">
        <v>1</v>
      </c>
      <c r="D513" s="53">
        <v>2</v>
      </c>
      <c r="E513" s="53">
        <v>59</v>
      </c>
      <c r="F513" s="53">
        <v>0</v>
      </c>
      <c r="G513" s="53">
        <v>0</v>
      </c>
      <c r="H513" s="53">
        <v>2</v>
      </c>
      <c r="I513" s="53">
        <v>2</v>
      </c>
      <c r="J513" s="53">
        <v>0</v>
      </c>
      <c r="K513" s="53">
        <v>0</v>
      </c>
      <c r="L513" s="53">
        <v>0</v>
      </c>
      <c r="M513" s="53">
        <v>1</v>
      </c>
      <c r="N513" s="54">
        <v>0</v>
      </c>
      <c r="O513" s="54">
        <v>0</v>
      </c>
      <c r="P513" s="54">
        <v>0</v>
      </c>
      <c r="Q513" s="52">
        <v>59</v>
      </c>
      <c r="R513" s="118">
        <v>88.059701492537314</v>
      </c>
      <c r="S513" s="53">
        <v>31</v>
      </c>
      <c r="T513" s="118">
        <v>46.268656716417908</v>
      </c>
      <c r="U513" s="53">
        <v>1</v>
      </c>
      <c r="V513" s="118">
        <v>1.4925373134328357</v>
      </c>
      <c r="W513" s="118">
        <v>23.711940298507464</v>
      </c>
      <c r="X513" s="124">
        <v>27.519078947368421</v>
      </c>
      <c r="Y513" s="52">
        <v>0</v>
      </c>
      <c r="Z513" s="53">
        <v>0</v>
      </c>
      <c r="AA513" s="53">
        <v>0</v>
      </c>
      <c r="AB513" s="53">
        <v>8</v>
      </c>
      <c r="AC513" s="53">
        <v>38</v>
      </c>
      <c r="AD513" s="53">
        <v>19</v>
      </c>
      <c r="AE513" s="53">
        <v>1</v>
      </c>
      <c r="AF513" s="53">
        <v>1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47</v>
      </c>
      <c r="C514" s="52">
        <v>1</v>
      </c>
      <c r="D514" s="53">
        <v>3</v>
      </c>
      <c r="E514" s="53">
        <v>39</v>
      </c>
      <c r="F514" s="53">
        <v>0</v>
      </c>
      <c r="G514" s="53">
        <v>0</v>
      </c>
      <c r="H514" s="53">
        <v>3</v>
      </c>
      <c r="I514" s="53">
        <v>1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41</v>
      </c>
      <c r="R514" s="118">
        <v>87.2340425531915</v>
      </c>
      <c r="S514" s="53">
        <v>35</v>
      </c>
      <c r="T514" s="118">
        <v>74.468085106382972</v>
      </c>
      <c r="U514" s="53">
        <v>1</v>
      </c>
      <c r="V514" s="118">
        <v>2.1276595744680851</v>
      </c>
      <c r="W514" s="118">
        <v>26.099999999999998</v>
      </c>
      <c r="X514" s="124">
        <v>30.856250000000003</v>
      </c>
      <c r="Y514" s="52">
        <v>0</v>
      </c>
      <c r="Z514" s="53">
        <v>0</v>
      </c>
      <c r="AA514" s="53">
        <v>1</v>
      </c>
      <c r="AB514" s="53">
        <v>5</v>
      </c>
      <c r="AC514" s="53">
        <v>10</v>
      </c>
      <c r="AD514" s="53">
        <v>22</v>
      </c>
      <c r="AE514" s="53">
        <v>8</v>
      </c>
      <c r="AF514" s="53">
        <v>1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55</v>
      </c>
      <c r="C515" s="52">
        <v>0</v>
      </c>
      <c r="D515" s="53">
        <v>2</v>
      </c>
      <c r="E515" s="53">
        <v>50</v>
      </c>
      <c r="F515" s="53">
        <v>0</v>
      </c>
      <c r="G515" s="53">
        <v>0</v>
      </c>
      <c r="H515" s="53">
        <v>1</v>
      </c>
      <c r="I515" s="53">
        <v>2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53</v>
      </c>
      <c r="R515" s="118">
        <v>96.36363636363636</v>
      </c>
      <c r="S515" s="53">
        <v>37</v>
      </c>
      <c r="T515" s="118">
        <v>67.272727272727266</v>
      </c>
      <c r="U515" s="53">
        <v>2</v>
      </c>
      <c r="V515" s="118">
        <v>3.6363636363636362</v>
      </c>
      <c r="W515" s="118">
        <v>26.598181818181814</v>
      </c>
      <c r="X515" s="124">
        <v>32.554166666666667</v>
      </c>
      <c r="Y515" s="52">
        <v>0</v>
      </c>
      <c r="Z515" s="53">
        <v>0</v>
      </c>
      <c r="AA515" s="53">
        <v>0</v>
      </c>
      <c r="AB515" s="53">
        <v>2</v>
      </c>
      <c r="AC515" s="53">
        <v>18</v>
      </c>
      <c r="AD515" s="53">
        <v>18</v>
      </c>
      <c r="AE515" s="53">
        <v>15</v>
      </c>
      <c r="AF515" s="53">
        <v>2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27</v>
      </c>
      <c r="C516" s="52">
        <v>1</v>
      </c>
      <c r="D516" s="53">
        <v>2</v>
      </c>
      <c r="E516" s="53">
        <v>22</v>
      </c>
      <c r="F516" s="53">
        <v>0</v>
      </c>
      <c r="G516" s="53">
        <v>0</v>
      </c>
      <c r="H516" s="53">
        <v>1</v>
      </c>
      <c r="I516" s="53">
        <v>1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22</v>
      </c>
      <c r="R516" s="118">
        <v>81.481481481481481</v>
      </c>
      <c r="S516" s="53">
        <v>22</v>
      </c>
      <c r="T516" s="118">
        <v>81.481481481481481</v>
      </c>
      <c r="U516" s="53">
        <v>2</v>
      </c>
      <c r="V516" s="118">
        <v>7.4074074074074066</v>
      </c>
      <c r="W516" s="118">
        <v>26.666666666666668</v>
      </c>
      <c r="X516" s="124">
        <v>32.075000000000003</v>
      </c>
      <c r="Y516" s="52">
        <v>0</v>
      </c>
      <c r="Z516" s="53">
        <v>0</v>
      </c>
      <c r="AA516" s="53">
        <v>0</v>
      </c>
      <c r="AB516" s="53">
        <v>5</v>
      </c>
      <c r="AC516" s="53">
        <v>1</v>
      </c>
      <c r="AD516" s="53">
        <v>15</v>
      </c>
      <c r="AE516" s="53">
        <v>4</v>
      </c>
      <c r="AF516" s="53">
        <v>2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33</v>
      </c>
      <c r="C517" s="52">
        <v>1</v>
      </c>
      <c r="D517" s="53">
        <v>1</v>
      </c>
      <c r="E517" s="53">
        <v>26</v>
      </c>
      <c r="F517" s="53">
        <v>0</v>
      </c>
      <c r="G517" s="53">
        <v>0</v>
      </c>
      <c r="H517" s="53">
        <v>3</v>
      </c>
      <c r="I517" s="53">
        <v>2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30</v>
      </c>
      <c r="R517" s="118">
        <v>90.909090909090907</v>
      </c>
      <c r="S517" s="53">
        <v>18</v>
      </c>
      <c r="T517" s="118">
        <v>54.54545454545454</v>
      </c>
      <c r="U517" s="53">
        <v>0</v>
      </c>
      <c r="V517" s="118">
        <v>0</v>
      </c>
      <c r="W517" s="118">
        <v>23.536363636363639</v>
      </c>
      <c r="X517" s="124">
        <v>24.699999999999996</v>
      </c>
      <c r="Y517" s="52">
        <v>0</v>
      </c>
      <c r="Z517" s="53">
        <v>0</v>
      </c>
      <c r="AA517" s="53">
        <v>1</v>
      </c>
      <c r="AB517" s="53">
        <v>2</v>
      </c>
      <c r="AC517" s="53">
        <v>25</v>
      </c>
      <c r="AD517" s="53">
        <v>4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49</v>
      </c>
      <c r="C518" s="52">
        <v>0</v>
      </c>
      <c r="D518" s="53">
        <v>1</v>
      </c>
      <c r="E518" s="53">
        <v>44</v>
      </c>
      <c r="F518" s="53">
        <v>0</v>
      </c>
      <c r="G518" s="53">
        <v>1</v>
      </c>
      <c r="H518" s="53">
        <v>1</v>
      </c>
      <c r="I518" s="53">
        <v>2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48</v>
      </c>
      <c r="R518" s="118">
        <v>97.959183673469383</v>
      </c>
      <c r="S518" s="53">
        <v>29</v>
      </c>
      <c r="T518" s="118">
        <v>59.183673469387756</v>
      </c>
      <c r="U518" s="53">
        <v>0</v>
      </c>
      <c r="V518" s="118">
        <v>0</v>
      </c>
      <c r="W518" s="118">
        <v>26.1</v>
      </c>
      <c r="X518" s="124">
        <v>32.595833333333331</v>
      </c>
      <c r="Y518" s="52">
        <v>0</v>
      </c>
      <c r="Z518" s="53">
        <v>0</v>
      </c>
      <c r="AA518" s="53">
        <v>0</v>
      </c>
      <c r="AB518" s="53">
        <v>1</v>
      </c>
      <c r="AC518" s="53">
        <v>23</v>
      </c>
      <c r="AD518" s="53">
        <v>7</v>
      </c>
      <c r="AE518" s="53">
        <v>18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36</v>
      </c>
      <c r="C519" s="82">
        <v>2</v>
      </c>
      <c r="D519" s="83">
        <v>0</v>
      </c>
      <c r="E519" s="83">
        <v>30</v>
      </c>
      <c r="F519" s="83">
        <v>0</v>
      </c>
      <c r="G519" s="83">
        <v>0</v>
      </c>
      <c r="H519" s="83">
        <v>1</v>
      </c>
      <c r="I519" s="83">
        <v>3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25</v>
      </c>
      <c r="R519" s="119">
        <v>69.444444444444443</v>
      </c>
      <c r="S519" s="83">
        <v>14</v>
      </c>
      <c r="T519" s="119">
        <v>38.888888888888893</v>
      </c>
      <c r="U519" s="83">
        <v>0</v>
      </c>
      <c r="V519" s="119">
        <v>0</v>
      </c>
      <c r="W519" s="119">
        <v>21.266666666666666</v>
      </c>
      <c r="X519" s="125">
        <v>25.237499999999997</v>
      </c>
      <c r="Y519" s="82">
        <v>0</v>
      </c>
      <c r="Z519" s="83">
        <v>1</v>
      </c>
      <c r="AA519" s="83">
        <v>7</v>
      </c>
      <c r="AB519" s="83">
        <v>3</v>
      </c>
      <c r="AC519" s="83">
        <v>19</v>
      </c>
      <c r="AD519" s="83">
        <v>5</v>
      </c>
      <c r="AE519" s="83">
        <v>1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8366</v>
      </c>
      <c r="C520" s="58">
        <v>146</v>
      </c>
      <c r="D520" s="59">
        <v>154</v>
      </c>
      <c r="E520" s="59">
        <v>6897</v>
      </c>
      <c r="F520" s="59">
        <v>11</v>
      </c>
      <c r="G520" s="59">
        <v>335</v>
      </c>
      <c r="H520" s="59">
        <v>632</v>
      </c>
      <c r="I520" s="59">
        <v>139</v>
      </c>
      <c r="J520" s="59">
        <v>2</v>
      </c>
      <c r="K520" s="59">
        <v>6</v>
      </c>
      <c r="L520" s="59">
        <v>10</v>
      </c>
      <c r="M520" s="59">
        <v>27</v>
      </c>
      <c r="N520" s="60">
        <v>6</v>
      </c>
      <c r="O520" s="60">
        <v>1</v>
      </c>
      <c r="P520" s="60">
        <v>0</v>
      </c>
      <c r="Q520" s="58">
        <v>5271</v>
      </c>
      <c r="R520" s="120">
        <v>63.005020320344251</v>
      </c>
      <c r="S520" s="59">
        <v>1827</v>
      </c>
      <c r="T520" s="120">
        <v>21.838393497489839</v>
      </c>
      <c r="U520" s="59">
        <v>46</v>
      </c>
      <c r="V520" s="120">
        <v>0.54984460913220179</v>
      </c>
      <c r="W520" s="120">
        <v>21.383743724599569</v>
      </c>
      <c r="X520" s="126">
        <v>24.612846878097127</v>
      </c>
      <c r="Y520" s="61">
        <v>3</v>
      </c>
      <c r="Z520" s="62">
        <v>41</v>
      </c>
      <c r="AA520" s="62">
        <v>255</v>
      </c>
      <c r="AB520" s="62">
        <v>2796</v>
      </c>
      <c r="AC520" s="62">
        <v>4036</v>
      </c>
      <c r="AD520" s="62">
        <v>1055</v>
      </c>
      <c r="AE520" s="62">
        <v>134</v>
      </c>
      <c r="AF520" s="62">
        <v>32</v>
      </c>
      <c r="AG520" s="62">
        <v>4</v>
      </c>
      <c r="AH520" s="62">
        <v>5</v>
      </c>
      <c r="AI520" s="62">
        <v>4</v>
      </c>
      <c r="AJ520" s="62">
        <v>1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10077</v>
      </c>
      <c r="C521" s="67">
        <v>188</v>
      </c>
      <c r="D521" s="68">
        <v>205</v>
      </c>
      <c r="E521" s="68">
        <v>8280</v>
      </c>
      <c r="F521" s="68">
        <v>12</v>
      </c>
      <c r="G521" s="68">
        <v>372</v>
      </c>
      <c r="H521" s="68">
        <v>763</v>
      </c>
      <c r="I521" s="68">
        <v>190</v>
      </c>
      <c r="J521" s="68">
        <v>2</v>
      </c>
      <c r="K521" s="68">
        <v>8</v>
      </c>
      <c r="L521" s="68">
        <v>11</v>
      </c>
      <c r="M521" s="68">
        <v>39</v>
      </c>
      <c r="N521" s="69">
        <v>6</v>
      </c>
      <c r="O521" s="69">
        <v>1</v>
      </c>
      <c r="P521" s="69">
        <v>0</v>
      </c>
      <c r="Q521" s="67">
        <v>6633</v>
      </c>
      <c r="R521" s="121">
        <v>65.823161655254538</v>
      </c>
      <c r="S521" s="68">
        <v>2462</v>
      </c>
      <c r="T521" s="121">
        <v>24.43187456584301</v>
      </c>
      <c r="U521" s="68">
        <v>51</v>
      </c>
      <c r="V521" s="121">
        <v>0.50610300684727594</v>
      </c>
      <c r="W521" s="121">
        <v>21.652654559888859</v>
      </c>
      <c r="X521" s="127">
        <v>25.371632343011477</v>
      </c>
      <c r="Y521" s="70">
        <v>7</v>
      </c>
      <c r="Z521" s="71">
        <v>45</v>
      </c>
      <c r="AA521" s="71">
        <v>285</v>
      </c>
      <c r="AB521" s="71">
        <v>3107</v>
      </c>
      <c r="AC521" s="71">
        <v>4904</v>
      </c>
      <c r="AD521" s="71">
        <v>1481</v>
      </c>
      <c r="AE521" s="71">
        <v>197</v>
      </c>
      <c r="AF521" s="71">
        <v>36</v>
      </c>
      <c r="AG521" s="71">
        <v>5</v>
      </c>
      <c r="AH521" s="71">
        <v>5</v>
      </c>
      <c r="AI521" s="71">
        <v>4</v>
      </c>
      <c r="AJ521" s="71">
        <v>1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10456</v>
      </c>
      <c r="C522" s="67">
        <v>194</v>
      </c>
      <c r="D522" s="68">
        <v>218</v>
      </c>
      <c r="E522" s="68">
        <v>8609</v>
      </c>
      <c r="F522" s="68">
        <v>12</v>
      </c>
      <c r="G522" s="68">
        <v>373</v>
      </c>
      <c r="H522" s="68">
        <v>777</v>
      </c>
      <c r="I522" s="68">
        <v>205</v>
      </c>
      <c r="J522" s="68">
        <v>2</v>
      </c>
      <c r="K522" s="68">
        <v>8</v>
      </c>
      <c r="L522" s="68">
        <v>11</v>
      </c>
      <c r="M522" s="68">
        <v>40</v>
      </c>
      <c r="N522" s="69">
        <v>6</v>
      </c>
      <c r="O522" s="69">
        <v>1</v>
      </c>
      <c r="P522" s="69">
        <v>0</v>
      </c>
      <c r="Q522" s="67">
        <v>6971</v>
      </c>
      <c r="R522" s="121">
        <v>66.6698546289212</v>
      </c>
      <c r="S522" s="68">
        <v>2691</v>
      </c>
      <c r="T522" s="121">
        <v>25.736419280795715</v>
      </c>
      <c r="U522" s="68">
        <v>57</v>
      </c>
      <c r="V522" s="121">
        <v>0.54514154552410099</v>
      </c>
      <c r="W522" s="121">
        <v>21.773364575363431</v>
      </c>
      <c r="X522" s="127">
        <v>25.710791925465838</v>
      </c>
      <c r="Y522" s="70">
        <v>7</v>
      </c>
      <c r="Z522" s="71">
        <v>46</v>
      </c>
      <c r="AA522" s="71">
        <v>294</v>
      </c>
      <c r="AB522" s="71">
        <v>3138</v>
      </c>
      <c r="AC522" s="71">
        <v>5057</v>
      </c>
      <c r="AD522" s="71">
        <v>1610</v>
      </c>
      <c r="AE522" s="71">
        <v>247</v>
      </c>
      <c r="AF522" s="71">
        <v>42</v>
      </c>
      <c r="AG522" s="71">
        <v>5</v>
      </c>
      <c r="AH522" s="71">
        <v>5</v>
      </c>
      <c r="AI522" s="71">
        <v>4</v>
      </c>
      <c r="AJ522" s="71">
        <v>1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10695</v>
      </c>
      <c r="C523" s="75">
        <v>198</v>
      </c>
      <c r="D523" s="76">
        <v>230</v>
      </c>
      <c r="E523" s="76">
        <v>8801</v>
      </c>
      <c r="F523" s="76">
        <v>12</v>
      </c>
      <c r="G523" s="76">
        <v>377</v>
      </c>
      <c r="H523" s="76">
        <v>797</v>
      </c>
      <c r="I523" s="76">
        <v>211</v>
      </c>
      <c r="J523" s="76">
        <v>2</v>
      </c>
      <c r="K523" s="76">
        <v>8</v>
      </c>
      <c r="L523" s="76">
        <v>11</v>
      </c>
      <c r="M523" s="76">
        <v>41</v>
      </c>
      <c r="N523" s="77">
        <v>6</v>
      </c>
      <c r="O523" s="77">
        <v>1</v>
      </c>
      <c r="P523" s="77">
        <v>0</v>
      </c>
      <c r="Q523" s="75">
        <v>7185</v>
      </c>
      <c r="R523" s="122">
        <v>67.180925666199158</v>
      </c>
      <c r="S523" s="76">
        <v>2871</v>
      </c>
      <c r="T523" s="122">
        <v>26.84431977559607</v>
      </c>
      <c r="U523" s="76">
        <v>82</v>
      </c>
      <c r="V523" s="122">
        <v>0.76671341748480593</v>
      </c>
      <c r="W523" s="122">
        <v>21.901458625525954</v>
      </c>
      <c r="X523" s="128">
        <v>26.027611502347415</v>
      </c>
      <c r="Y523" s="78">
        <v>7</v>
      </c>
      <c r="Z523" s="79">
        <v>47</v>
      </c>
      <c r="AA523" s="79">
        <v>299</v>
      </c>
      <c r="AB523" s="79">
        <v>3157</v>
      </c>
      <c r="AC523" s="79">
        <v>5107</v>
      </c>
      <c r="AD523" s="79">
        <v>1704</v>
      </c>
      <c r="AE523" s="79">
        <v>292</v>
      </c>
      <c r="AF523" s="79">
        <v>59</v>
      </c>
      <c r="AG523" s="79">
        <v>12</v>
      </c>
      <c r="AH523" s="79">
        <v>5</v>
      </c>
      <c r="AI523" s="79">
        <v>5</v>
      </c>
      <c r="AJ523" s="79">
        <v>1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174</v>
      </c>
      <c r="C524" s="35" t="s">
        <v>194</v>
      </c>
      <c r="Y524" s="35" t="s">
        <v>194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187</v>
      </c>
      <c r="R526" s="13" t="s">
        <v>187</v>
      </c>
      <c r="S526" s="15" t="s">
        <v>188</v>
      </c>
      <c r="T526" s="13" t="s">
        <v>188</v>
      </c>
      <c r="U526" s="15" t="s">
        <v>189</v>
      </c>
      <c r="V526" s="13" t="s">
        <v>189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44</v>
      </c>
      <c r="C528" s="46">
        <v>0</v>
      </c>
      <c r="D528" s="47">
        <v>2</v>
      </c>
      <c r="E528" s="47">
        <v>33</v>
      </c>
      <c r="F528" s="47">
        <v>0</v>
      </c>
      <c r="G528" s="47">
        <v>2</v>
      </c>
      <c r="H528" s="47">
        <v>2</v>
      </c>
      <c r="I528" s="47">
        <v>5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27</v>
      </c>
      <c r="R528" s="117">
        <v>61.363636363636367</v>
      </c>
      <c r="S528" s="47">
        <v>9</v>
      </c>
      <c r="T528" s="117">
        <v>20.454545454545457</v>
      </c>
      <c r="U528" s="47">
        <v>1</v>
      </c>
      <c r="V528" s="117">
        <v>2.2727272727272729</v>
      </c>
      <c r="W528" s="117">
        <v>21.113636363636363</v>
      </c>
      <c r="X528" s="123">
        <v>24.072282608695652</v>
      </c>
      <c r="Y528" s="46">
        <v>0</v>
      </c>
      <c r="Z528" s="47">
        <v>0</v>
      </c>
      <c r="AA528" s="47">
        <v>0</v>
      </c>
      <c r="AB528" s="47">
        <v>17</v>
      </c>
      <c r="AC528" s="47">
        <v>23</v>
      </c>
      <c r="AD528" s="47">
        <v>3</v>
      </c>
      <c r="AE528" s="47">
        <v>0</v>
      </c>
      <c r="AF528" s="47">
        <v>0</v>
      </c>
      <c r="AG528" s="47">
        <v>1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43</v>
      </c>
      <c r="C529" s="52">
        <v>2</v>
      </c>
      <c r="D529" s="53">
        <v>1</v>
      </c>
      <c r="E529" s="53">
        <v>35</v>
      </c>
      <c r="F529" s="53">
        <v>0</v>
      </c>
      <c r="G529" s="53">
        <v>0</v>
      </c>
      <c r="H529" s="53">
        <v>3</v>
      </c>
      <c r="I529" s="53">
        <v>2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24</v>
      </c>
      <c r="R529" s="118">
        <v>55.813953488372093</v>
      </c>
      <c r="S529" s="53">
        <v>7</v>
      </c>
      <c r="T529" s="118">
        <v>16.279069767441861</v>
      </c>
      <c r="U529" s="53">
        <v>0</v>
      </c>
      <c r="V529" s="118">
        <v>0</v>
      </c>
      <c r="W529" s="118">
        <v>21.393023255813954</v>
      </c>
      <c r="X529" s="124">
        <v>25.187499999999996</v>
      </c>
      <c r="Y529" s="52">
        <v>0</v>
      </c>
      <c r="Z529" s="53">
        <v>0</v>
      </c>
      <c r="AA529" s="53">
        <v>1</v>
      </c>
      <c r="AB529" s="53">
        <v>18</v>
      </c>
      <c r="AC529" s="53">
        <v>17</v>
      </c>
      <c r="AD529" s="53">
        <v>5</v>
      </c>
      <c r="AE529" s="53">
        <v>2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20</v>
      </c>
      <c r="C530" s="52">
        <v>0</v>
      </c>
      <c r="D530" s="53">
        <v>0</v>
      </c>
      <c r="E530" s="53">
        <v>13</v>
      </c>
      <c r="F530" s="53">
        <v>0</v>
      </c>
      <c r="G530" s="53">
        <v>1</v>
      </c>
      <c r="H530" s="53">
        <v>4</v>
      </c>
      <c r="I530" s="53">
        <v>2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16</v>
      </c>
      <c r="R530" s="118">
        <v>80</v>
      </c>
      <c r="S530" s="53">
        <v>7</v>
      </c>
      <c r="T530" s="118">
        <v>35</v>
      </c>
      <c r="U530" s="53">
        <v>2</v>
      </c>
      <c r="V530" s="118">
        <v>10</v>
      </c>
      <c r="W530" s="118">
        <v>24.259999999999998</v>
      </c>
      <c r="X530" s="124">
        <v>29.637499999999999</v>
      </c>
      <c r="Y530" s="52">
        <v>0</v>
      </c>
      <c r="Z530" s="53">
        <v>0</v>
      </c>
      <c r="AA530" s="53">
        <v>0</v>
      </c>
      <c r="AB530" s="53">
        <v>4</v>
      </c>
      <c r="AC530" s="53">
        <v>9</v>
      </c>
      <c r="AD530" s="53">
        <v>4</v>
      </c>
      <c r="AE530" s="53">
        <v>1</v>
      </c>
      <c r="AF530" s="53">
        <v>1</v>
      </c>
      <c r="AG530" s="53">
        <v>0</v>
      </c>
      <c r="AH530" s="53">
        <v>1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39</v>
      </c>
      <c r="C531" s="52">
        <v>2</v>
      </c>
      <c r="D531" s="53">
        <v>3</v>
      </c>
      <c r="E531" s="53">
        <v>29</v>
      </c>
      <c r="F531" s="53">
        <v>0</v>
      </c>
      <c r="G531" s="53">
        <v>0</v>
      </c>
      <c r="H531" s="53">
        <v>1</v>
      </c>
      <c r="I531" s="53">
        <v>4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35</v>
      </c>
      <c r="R531" s="118">
        <v>89.743589743589752</v>
      </c>
      <c r="S531" s="53">
        <v>12</v>
      </c>
      <c r="T531" s="118">
        <v>30.76923076923077</v>
      </c>
      <c r="U531" s="53">
        <v>0</v>
      </c>
      <c r="V531" s="118">
        <v>0</v>
      </c>
      <c r="W531" s="118">
        <v>22.651282051282049</v>
      </c>
      <c r="X531" s="124">
        <v>26.887499999999999</v>
      </c>
      <c r="Y531" s="52">
        <v>0</v>
      </c>
      <c r="Z531" s="53">
        <v>0</v>
      </c>
      <c r="AA531" s="53">
        <v>2</v>
      </c>
      <c r="AB531" s="53">
        <v>2</v>
      </c>
      <c r="AC531" s="53">
        <v>26</v>
      </c>
      <c r="AD531" s="53">
        <v>7</v>
      </c>
      <c r="AE531" s="53">
        <v>2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15</v>
      </c>
      <c r="C532" s="52">
        <v>1</v>
      </c>
      <c r="D532" s="53">
        <v>3</v>
      </c>
      <c r="E532" s="53">
        <v>9</v>
      </c>
      <c r="F532" s="53">
        <v>0</v>
      </c>
      <c r="G532" s="53">
        <v>0</v>
      </c>
      <c r="H532" s="53">
        <v>1</v>
      </c>
      <c r="I532" s="53">
        <v>1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9</v>
      </c>
      <c r="R532" s="118">
        <v>60</v>
      </c>
      <c r="S532" s="53">
        <v>4</v>
      </c>
      <c r="T532" s="118">
        <v>26.666666666666668</v>
      </c>
      <c r="U532" s="53">
        <v>0</v>
      </c>
      <c r="V532" s="118">
        <v>0</v>
      </c>
      <c r="W532" s="118">
        <v>21.06</v>
      </c>
      <c r="X532" s="124">
        <v>25.887499999999999</v>
      </c>
      <c r="Y532" s="52">
        <v>0</v>
      </c>
      <c r="Z532" s="53">
        <v>0</v>
      </c>
      <c r="AA532" s="53">
        <v>1</v>
      </c>
      <c r="AB532" s="53">
        <v>5</v>
      </c>
      <c r="AC532" s="53">
        <v>6</v>
      </c>
      <c r="AD532" s="53">
        <v>3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23</v>
      </c>
      <c r="C533" s="52">
        <v>0</v>
      </c>
      <c r="D533" s="53">
        <v>4</v>
      </c>
      <c r="E533" s="53">
        <v>13</v>
      </c>
      <c r="F533" s="53">
        <v>0</v>
      </c>
      <c r="G533" s="53">
        <v>1</v>
      </c>
      <c r="H533" s="53">
        <v>1</v>
      </c>
      <c r="I533" s="53">
        <v>3</v>
      </c>
      <c r="J533" s="53">
        <v>0</v>
      </c>
      <c r="K533" s="53">
        <v>0</v>
      </c>
      <c r="L533" s="53">
        <v>0</v>
      </c>
      <c r="M533" s="53">
        <v>1</v>
      </c>
      <c r="N533" s="54">
        <v>0</v>
      </c>
      <c r="O533" s="54">
        <v>0</v>
      </c>
      <c r="P533" s="54">
        <v>0</v>
      </c>
      <c r="Q533" s="52">
        <v>19</v>
      </c>
      <c r="R533" s="118">
        <v>82.608695652173907</v>
      </c>
      <c r="S533" s="53">
        <v>9</v>
      </c>
      <c r="T533" s="118">
        <v>39.130434782608695</v>
      </c>
      <c r="U533" s="53">
        <v>2</v>
      </c>
      <c r="V533" s="118">
        <v>8.695652173913043</v>
      </c>
      <c r="W533" s="118">
        <v>24.395652173913046</v>
      </c>
      <c r="X533" s="124">
        <v>31.012499999999999</v>
      </c>
      <c r="Y533" s="52">
        <v>0</v>
      </c>
      <c r="Z533" s="53">
        <v>0</v>
      </c>
      <c r="AA533" s="53">
        <v>1</v>
      </c>
      <c r="AB533" s="53">
        <v>3</v>
      </c>
      <c r="AC533" s="53">
        <v>12</v>
      </c>
      <c r="AD533" s="53">
        <v>3</v>
      </c>
      <c r="AE533" s="53">
        <v>2</v>
      </c>
      <c r="AF533" s="53">
        <v>0</v>
      </c>
      <c r="AG533" s="53">
        <v>2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11</v>
      </c>
      <c r="C534" s="52">
        <v>0</v>
      </c>
      <c r="D534" s="53">
        <v>2</v>
      </c>
      <c r="E534" s="53">
        <v>3</v>
      </c>
      <c r="F534" s="53">
        <v>0</v>
      </c>
      <c r="G534" s="53">
        <v>0</v>
      </c>
      <c r="H534" s="53">
        <v>0</v>
      </c>
      <c r="I534" s="53">
        <v>6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9</v>
      </c>
      <c r="R534" s="118">
        <v>81.818181818181827</v>
      </c>
      <c r="S534" s="53">
        <v>5</v>
      </c>
      <c r="T534" s="118">
        <v>45.454545454545453</v>
      </c>
      <c r="U534" s="53">
        <v>1</v>
      </c>
      <c r="V534" s="118">
        <v>9.0909090909090917</v>
      </c>
      <c r="W534" s="118">
        <v>23.718181818181815</v>
      </c>
      <c r="X534" s="124">
        <v>28.012499999999999</v>
      </c>
      <c r="Y534" s="52">
        <v>0</v>
      </c>
      <c r="Z534" s="53">
        <v>0</v>
      </c>
      <c r="AA534" s="53">
        <v>0</v>
      </c>
      <c r="AB534" s="53">
        <v>2</v>
      </c>
      <c r="AC534" s="53">
        <v>6</v>
      </c>
      <c r="AD534" s="53">
        <v>2</v>
      </c>
      <c r="AE534" s="53">
        <v>0</v>
      </c>
      <c r="AF534" s="53">
        <v>1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18</v>
      </c>
      <c r="C535" s="52">
        <v>0</v>
      </c>
      <c r="D535" s="53">
        <v>1</v>
      </c>
      <c r="E535" s="53">
        <v>11</v>
      </c>
      <c r="F535" s="53">
        <v>0</v>
      </c>
      <c r="G535" s="53">
        <v>0</v>
      </c>
      <c r="H535" s="53">
        <v>1</v>
      </c>
      <c r="I535" s="53">
        <v>5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11</v>
      </c>
      <c r="R535" s="118">
        <v>61.111111111111114</v>
      </c>
      <c r="S535" s="53">
        <v>3</v>
      </c>
      <c r="T535" s="118">
        <v>16.666666666666664</v>
      </c>
      <c r="U535" s="53">
        <v>0</v>
      </c>
      <c r="V535" s="118">
        <v>0</v>
      </c>
      <c r="W535" s="118">
        <v>22.177777777777777</v>
      </c>
      <c r="X535" s="124">
        <v>25.387499999999996</v>
      </c>
      <c r="Y535" s="52">
        <v>0</v>
      </c>
      <c r="Z535" s="53">
        <v>0</v>
      </c>
      <c r="AA535" s="53">
        <v>0</v>
      </c>
      <c r="AB535" s="53">
        <v>7</v>
      </c>
      <c r="AC535" s="53">
        <v>8</v>
      </c>
      <c r="AD535" s="53">
        <v>2</v>
      </c>
      <c r="AE535" s="53">
        <v>1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18</v>
      </c>
      <c r="C536" s="52">
        <v>0</v>
      </c>
      <c r="D536" s="53">
        <v>5</v>
      </c>
      <c r="E536" s="53">
        <v>9</v>
      </c>
      <c r="F536" s="53">
        <v>0</v>
      </c>
      <c r="G536" s="53">
        <v>0</v>
      </c>
      <c r="H536" s="53">
        <v>3</v>
      </c>
      <c r="I536" s="53">
        <v>1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10</v>
      </c>
      <c r="R536" s="118">
        <v>55.555555555555557</v>
      </c>
      <c r="S536" s="53">
        <v>2</v>
      </c>
      <c r="T536" s="118">
        <v>11.111111111111111</v>
      </c>
      <c r="U536" s="53">
        <v>0</v>
      </c>
      <c r="V536" s="118">
        <v>0</v>
      </c>
      <c r="W536" s="118">
        <v>20.427777777777777</v>
      </c>
      <c r="X536" s="124">
        <v>24.2</v>
      </c>
      <c r="Y536" s="52">
        <v>0</v>
      </c>
      <c r="Z536" s="53">
        <v>0</v>
      </c>
      <c r="AA536" s="53">
        <v>0</v>
      </c>
      <c r="AB536" s="53">
        <v>8</v>
      </c>
      <c r="AC536" s="53">
        <v>8</v>
      </c>
      <c r="AD536" s="53">
        <v>1</v>
      </c>
      <c r="AE536" s="53">
        <v>1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24</v>
      </c>
      <c r="C537" s="52">
        <v>0</v>
      </c>
      <c r="D537" s="53">
        <v>3</v>
      </c>
      <c r="E537" s="53">
        <v>19</v>
      </c>
      <c r="F537" s="53">
        <v>0</v>
      </c>
      <c r="G537" s="53">
        <v>0</v>
      </c>
      <c r="H537" s="53">
        <v>1</v>
      </c>
      <c r="I537" s="53">
        <v>1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21</v>
      </c>
      <c r="R537" s="118">
        <v>87.5</v>
      </c>
      <c r="S537" s="53">
        <v>7</v>
      </c>
      <c r="T537" s="118">
        <v>29.166666666666668</v>
      </c>
      <c r="U537" s="53">
        <v>0</v>
      </c>
      <c r="V537" s="118">
        <v>0</v>
      </c>
      <c r="W537" s="118">
        <v>22.958333333333332</v>
      </c>
      <c r="X537" s="124">
        <v>28.637499999999999</v>
      </c>
      <c r="Y537" s="52">
        <v>0</v>
      </c>
      <c r="Z537" s="53">
        <v>0</v>
      </c>
      <c r="AA537" s="53">
        <v>1</v>
      </c>
      <c r="AB537" s="53">
        <v>2</v>
      </c>
      <c r="AC537" s="53">
        <v>15</v>
      </c>
      <c r="AD537" s="53">
        <v>3</v>
      </c>
      <c r="AE537" s="53">
        <v>3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20</v>
      </c>
      <c r="C538" s="52">
        <v>0</v>
      </c>
      <c r="D538" s="53">
        <v>1</v>
      </c>
      <c r="E538" s="53">
        <v>15</v>
      </c>
      <c r="F538" s="53">
        <v>0</v>
      </c>
      <c r="G538" s="53">
        <v>0</v>
      </c>
      <c r="H538" s="53">
        <v>3</v>
      </c>
      <c r="I538" s="53">
        <v>1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14</v>
      </c>
      <c r="R538" s="118">
        <v>70</v>
      </c>
      <c r="S538" s="53">
        <v>7</v>
      </c>
      <c r="T538" s="118">
        <v>35</v>
      </c>
      <c r="U538" s="53">
        <v>0</v>
      </c>
      <c r="V538" s="118">
        <v>0</v>
      </c>
      <c r="W538" s="118">
        <v>21.919999999999998</v>
      </c>
      <c r="X538" s="124">
        <v>26.637499999999999</v>
      </c>
      <c r="Y538" s="52">
        <v>0</v>
      </c>
      <c r="Z538" s="53">
        <v>0</v>
      </c>
      <c r="AA538" s="53">
        <v>0</v>
      </c>
      <c r="AB538" s="53">
        <v>6</v>
      </c>
      <c r="AC538" s="53">
        <v>9</v>
      </c>
      <c r="AD538" s="53">
        <v>5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14</v>
      </c>
      <c r="C539" s="52">
        <v>0</v>
      </c>
      <c r="D539" s="53">
        <v>1</v>
      </c>
      <c r="E539" s="53">
        <v>8</v>
      </c>
      <c r="F539" s="53">
        <v>0</v>
      </c>
      <c r="G539" s="53">
        <v>0</v>
      </c>
      <c r="H539" s="53">
        <v>1</v>
      </c>
      <c r="I539" s="53">
        <v>4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9</v>
      </c>
      <c r="R539" s="118">
        <v>64.285714285714292</v>
      </c>
      <c r="S539" s="53">
        <v>1</v>
      </c>
      <c r="T539" s="118">
        <v>7.1428571428571423</v>
      </c>
      <c r="U539" s="53">
        <v>0</v>
      </c>
      <c r="V539" s="118">
        <v>0</v>
      </c>
      <c r="W539" s="118">
        <v>21.428571428571427</v>
      </c>
      <c r="X539" s="124">
        <v>23.95</v>
      </c>
      <c r="Y539" s="52">
        <v>0</v>
      </c>
      <c r="Z539" s="53">
        <v>0</v>
      </c>
      <c r="AA539" s="53">
        <v>0</v>
      </c>
      <c r="AB539" s="53">
        <v>5</v>
      </c>
      <c r="AC539" s="53">
        <v>8</v>
      </c>
      <c r="AD539" s="53">
        <v>0</v>
      </c>
      <c r="AE539" s="53">
        <v>1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9</v>
      </c>
      <c r="C540" s="52">
        <v>0</v>
      </c>
      <c r="D540" s="53">
        <v>3</v>
      </c>
      <c r="E540" s="53">
        <v>4</v>
      </c>
      <c r="F540" s="53">
        <v>0</v>
      </c>
      <c r="G540" s="53">
        <v>0</v>
      </c>
      <c r="H540" s="53">
        <v>1</v>
      </c>
      <c r="I540" s="53">
        <v>1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8</v>
      </c>
      <c r="R540" s="118">
        <v>88.888888888888886</v>
      </c>
      <c r="S540" s="53">
        <v>3</v>
      </c>
      <c r="T540" s="118">
        <v>33.333333333333329</v>
      </c>
      <c r="U540" s="53">
        <v>0</v>
      </c>
      <c r="V540" s="118">
        <v>0</v>
      </c>
      <c r="W540" s="118">
        <v>22.733333333333334</v>
      </c>
      <c r="X540" s="124" t="s">
        <v>190</v>
      </c>
      <c r="Y540" s="52">
        <v>0</v>
      </c>
      <c r="Z540" s="53">
        <v>0</v>
      </c>
      <c r="AA540" s="53">
        <v>0</v>
      </c>
      <c r="AB540" s="53">
        <v>1</v>
      </c>
      <c r="AC540" s="53">
        <v>6</v>
      </c>
      <c r="AD540" s="53">
        <v>2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15</v>
      </c>
      <c r="C541" s="52">
        <v>1</v>
      </c>
      <c r="D541" s="53">
        <v>0</v>
      </c>
      <c r="E541" s="53">
        <v>10</v>
      </c>
      <c r="F541" s="53">
        <v>0</v>
      </c>
      <c r="G541" s="53">
        <v>0</v>
      </c>
      <c r="H541" s="53">
        <v>0</v>
      </c>
      <c r="I541" s="53">
        <v>4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9</v>
      </c>
      <c r="R541" s="118">
        <v>60</v>
      </c>
      <c r="S541" s="53">
        <v>6</v>
      </c>
      <c r="T541" s="118">
        <v>40</v>
      </c>
      <c r="U541" s="53">
        <v>0</v>
      </c>
      <c r="V541" s="118">
        <v>0</v>
      </c>
      <c r="W541" s="118">
        <v>22.1</v>
      </c>
      <c r="X541" s="124">
        <v>29.324999999999999</v>
      </c>
      <c r="Y541" s="52">
        <v>0</v>
      </c>
      <c r="Z541" s="53">
        <v>0</v>
      </c>
      <c r="AA541" s="53">
        <v>1</v>
      </c>
      <c r="AB541" s="53">
        <v>5</v>
      </c>
      <c r="AC541" s="53">
        <v>3</v>
      </c>
      <c r="AD541" s="53">
        <v>4</v>
      </c>
      <c r="AE541" s="53">
        <v>2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7</v>
      </c>
      <c r="C542" s="52">
        <v>0</v>
      </c>
      <c r="D542" s="53">
        <v>0</v>
      </c>
      <c r="E542" s="53">
        <v>4</v>
      </c>
      <c r="F542" s="53">
        <v>0</v>
      </c>
      <c r="G542" s="53">
        <v>0</v>
      </c>
      <c r="H542" s="53">
        <v>2</v>
      </c>
      <c r="I542" s="53">
        <v>1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7</v>
      </c>
      <c r="R542" s="118">
        <v>100</v>
      </c>
      <c r="S542" s="53">
        <v>2</v>
      </c>
      <c r="T542" s="118">
        <v>28.571428571428569</v>
      </c>
      <c r="U542" s="53">
        <v>0</v>
      </c>
      <c r="V542" s="118">
        <v>0</v>
      </c>
      <c r="W542" s="118">
        <v>23.014285714285712</v>
      </c>
      <c r="X542" s="124" t="s">
        <v>190</v>
      </c>
      <c r="Y542" s="52">
        <v>0</v>
      </c>
      <c r="Z542" s="53">
        <v>0</v>
      </c>
      <c r="AA542" s="53">
        <v>0</v>
      </c>
      <c r="AB542" s="53">
        <v>0</v>
      </c>
      <c r="AC542" s="53">
        <v>5</v>
      </c>
      <c r="AD542" s="53">
        <v>2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12</v>
      </c>
      <c r="C543" s="52">
        <v>0</v>
      </c>
      <c r="D543" s="53">
        <v>1</v>
      </c>
      <c r="E543" s="53">
        <v>9</v>
      </c>
      <c r="F543" s="53">
        <v>0</v>
      </c>
      <c r="G543" s="53">
        <v>0</v>
      </c>
      <c r="H543" s="53">
        <v>1</v>
      </c>
      <c r="I543" s="53">
        <v>1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11</v>
      </c>
      <c r="R543" s="118">
        <v>91.666666666666657</v>
      </c>
      <c r="S543" s="53">
        <v>8</v>
      </c>
      <c r="T543" s="118">
        <v>66.666666666666657</v>
      </c>
      <c r="U543" s="53">
        <v>0</v>
      </c>
      <c r="V543" s="118">
        <v>0</v>
      </c>
      <c r="W543" s="118">
        <v>24.899999999999995</v>
      </c>
      <c r="X543" s="124">
        <v>28.970833333333331</v>
      </c>
      <c r="Y543" s="52">
        <v>0</v>
      </c>
      <c r="Z543" s="53">
        <v>0</v>
      </c>
      <c r="AA543" s="53">
        <v>1</v>
      </c>
      <c r="AB543" s="53">
        <v>0</v>
      </c>
      <c r="AC543" s="53">
        <v>4</v>
      </c>
      <c r="AD543" s="53">
        <v>6</v>
      </c>
      <c r="AE543" s="53">
        <v>1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10</v>
      </c>
      <c r="C544" s="52">
        <v>0</v>
      </c>
      <c r="D544" s="53">
        <v>0</v>
      </c>
      <c r="E544" s="53">
        <v>9</v>
      </c>
      <c r="F544" s="53">
        <v>0</v>
      </c>
      <c r="G544" s="53">
        <v>0</v>
      </c>
      <c r="H544" s="53">
        <v>1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7</v>
      </c>
      <c r="R544" s="118">
        <v>70</v>
      </c>
      <c r="S544" s="53">
        <v>5</v>
      </c>
      <c r="T544" s="118">
        <v>50</v>
      </c>
      <c r="U544" s="53">
        <v>0</v>
      </c>
      <c r="V544" s="118">
        <v>0</v>
      </c>
      <c r="W544" s="118">
        <v>23.03</v>
      </c>
      <c r="X544" s="124" t="s">
        <v>190</v>
      </c>
      <c r="Y544" s="52">
        <v>0</v>
      </c>
      <c r="Z544" s="53">
        <v>0</v>
      </c>
      <c r="AA544" s="53">
        <v>0</v>
      </c>
      <c r="AB544" s="53">
        <v>3</v>
      </c>
      <c r="AC544" s="53">
        <v>3</v>
      </c>
      <c r="AD544" s="53">
        <v>4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8</v>
      </c>
      <c r="C545" s="52">
        <v>0</v>
      </c>
      <c r="D545" s="53">
        <v>0</v>
      </c>
      <c r="E545" s="53">
        <v>6</v>
      </c>
      <c r="F545" s="53">
        <v>0</v>
      </c>
      <c r="G545" s="53">
        <v>0</v>
      </c>
      <c r="H545" s="53">
        <v>0</v>
      </c>
      <c r="I545" s="53">
        <v>2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7</v>
      </c>
      <c r="R545" s="118">
        <v>87.5</v>
      </c>
      <c r="S545" s="53">
        <v>5</v>
      </c>
      <c r="T545" s="118">
        <v>62.5</v>
      </c>
      <c r="U545" s="53">
        <v>0</v>
      </c>
      <c r="V545" s="118">
        <v>0</v>
      </c>
      <c r="W545" s="118">
        <v>26.975000000000001</v>
      </c>
      <c r="X545" s="124" t="s">
        <v>190</v>
      </c>
      <c r="Y545" s="52">
        <v>0</v>
      </c>
      <c r="Z545" s="53">
        <v>0</v>
      </c>
      <c r="AA545" s="53">
        <v>0</v>
      </c>
      <c r="AB545" s="53">
        <v>1</v>
      </c>
      <c r="AC545" s="53">
        <v>2</v>
      </c>
      <c r="AD545" s="53">
        <v>2</v>
      </c>
      <c r="AE545" s="53">
        <v>3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10</v>
      </c>
      <c r="C546" s="52">
        <v>0</v>
      </c>
      <c r="D546" s="53">
        <v>1</v>
      </c>
      <c r="E546" s="53">
        <v>7</v>
      </c>
      <c r="F546" s="53">
        <v>0</v>
      </c>
      <c r="G546" s="53">
        <v>0</v>
      </c>
      <c r="H546" s="53">
        <v>0</v>
      </c>
      <c r="I546" s="53">
        <v>2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9</v>
      </c>
      <c r="R546" s="118">
        <v>90</v>
      </c>
      <c r="S546" s="53">
        <v>6</v>
      </c>
      <c r="T546" s="118">
        <v>60</v>
      </c>
      <c r="U546" s="53">
        <v>2</v>
      </c>
      <c r="V546" s="118">
        <v>20</v>
      </c>
      <c r="W546" s="118">
        <v>26.4</v>
      </c>
      <c r="X546" s="124" t="s">
        <v>190</v>
      </c>
      <c r="Y546" s="52">
        <v>0</v>
      </c>
      <c r="Z546" s="53">
        <v>0</v>
      </c>
      <c r="AA546" s="53">
        <v>1</v>
      </c>
      <c r="AB546" s="53">
        <v>0</v>
      </c>
      <c r="AC546" s="53">
        <v>4</v>
      </c>
      <c r="AD546" s="53">
        <v>2</v>
      </c>
      <c r="AE546" s="53">
        <v>1</v>
      </c>
      <c r="AF546" s="53">
        <v>2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10</v>
      </c>
      <c r="C547" s="52">
        <v>1</v>
      </c>
      <c r="D547" s="53">
        <v>1</v>
      </c>
      <c r="E547" s="53">
        <v>6</v>
      </c>
      <c r="F547" s="53">
        <v>0</v>
      </c>
      <c r="G547" s="53">
        <v>1</v>
      </c>
      <c r="H547" s="53">
        <v>1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8</v>
      </c>
      <c r="R547" s="118">
        <v>80</v>
      </c>
      <c r="S547" s="53">
        <v>7</v>
      </c>
      <c r="T547" s="118">
        <v>70</v>
      </c>
      <c r="U547" s="53">
        <v>1</v>
      </c>
      <c r="V547" s="118">
        <v>10</v>
      </c>
      <c r="W547" s="118">
        <v>26.35</v>
      </c>
      <c r="X547" s="124" t="s">
        <v>190</v>
      </c>
      <c r="Y547" s="52">
        <v>0</v>
      </c>
      <c r="Z547" s="53">
        <v>0</v>
      </c>
      <c r="AA547" s="53">
        <v>0</v>
      </c>
      <c r="AB547" s="53">
        <v>2</v>
      </c>
      <c r="AC547" s="53">
        <v>3</v>
      </c>
      <c r="AD547" s="53">
        <v>2</v>
      </c>
      <c r="AE547" s="53">
        <v>2</v>
      </c>
      <c r="AF547" s="53">
        <v>1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9</v>
      </c>
      <c r="C548" s="52">
        <v>0</v>
      </c>
      <c r="D548" s="53">
        <v>0</v>
      </c>
      <c r="E548" s="53">
        <v>7</v>
      </c>
      <c r="F548" s="53">
        <v>0</v>
      </c>
      <c r="G548" s="53">
        <v>0</v>
      </c>
      <c r="H548" s="53">
        <v>1</v>
      </c>
      <c r="I548" s="53">
        <v>1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8</v>
      </c>
      <c r="R548" s="118">
        <v>88.888888888888886</v>
      </c>
      <c r="S548" s="53">
        <v>6</v>
      </c>
      <c r="T548" s="118">
        <v>66.666666666666657</v>
      </c>
      <c r="U548" s="53">
        <v>0</v>
      </c>
      <c r="V548" s="118">
        <v>0</v>
      </c>
      <c r="W548" s="118">
        <v>27.133333333333333</v>
      </c>
      <c r="X548" s="124" t="s">
        <v>190</v>
      </c>
      <c r="Y548" s="52">
        <v>0</v>
      </c>
      <c r="Z548" s="53">
        <v>0</v>
      </c>
      <c r="AA548" s="53">
        <v>0</v>
      </c>
      <c r="AB548" s="53">
        <v>1</v>
      </c>
      <c r="AC548" s="53">
        <v>2</v>
      </c>
      <c r="AD548" s="53">
        <v>3</v>
      </c>
      <c r="AE548" s="53">
        <v>3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13</v>
      </c>
      <c r="C549" s="52">
        <v>0</v>
      </c>
      <c r="D549" s="53">
        <v>0</v>
      </c>
      <c r="E549" s="53">
        <v>12</v>
      </c>
      <c r="F549" s="53">
        <v>0</v>
      </c>
      <c r="G549" s="53">
        <v>1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13</v>
      </c>
      <c r="R549" s="118">
        <v>100</v>
      </c>
      <c r="S549" s="53">
        <v>12</v>
      </c>
      <c r="T549" s="118">
        <v>92.307692307692307</v>
      </c>
      <c r="U549" s="53">
        <v>1</v>
      </c>
      <c r="V549" s="118">
        <v>7.6923076923076925</v>
      </c>
      <c r="W549" s="118">
        <v>27.553846153846152</v>
      </c>
      <c r="X549" s="124">
        <v>33.054166666666667</v>
      </c>
      <c r="Y549" s="52">
        <v>0</v>
      </c>
      <c r="Z549" s="53">
        <v>0</v>
      </c>
      <c r="AA549" s="53">
        <v>0</v>
      </c>
      <c r="AB549" s="53">
        <v>0</v>
      </c>
      <c r="AC549" s="53">
        <v>2</v>
      </c>
      <c r="AD549" s="53">
        <v>7</v>
      </c>
      <c r="AE549" s="53">
        <v>3</v>
      </c>
      <c r="AF549" s="53">
        <v>1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20</v>
      </c>
      <c r="C550" s="52">
        <v>0</v>
      </c>
      <c r="D550" s="53">
        <v>0</v>
      </c>
      <c r="E550" s="53">
        <v>19</v>
      </c>
      <c r="F550" s="53">
        <v>0</v>
      </c>
      <c r="G550" s="53">
        <v>0</v>
      </c>
      <c r="H550" s="53">
        <v>1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10</v>
      </c>
      <c r="R550" s="118">
        <v>50</v>
      </c>
      <c r="S550" s="53">
        <v>5</v>
      </c>
      <c r="T550" s="118">
        <v>25</v>
      </c>
      <c r="U550" s="53">
        <v>0</v>
      </c>
      <c r="V550" s="118">
        <v>0</v>
      </c>
      <c r="W550" s="118">
        <v>20.5</v>
      </c>
      <c r="X550" s="124">
        <v>25.887499999999999</v>
      </c>
      <c r="Y550" s="52">
        <v>0</v>
      </c>
      <c r="Z550" s="53">
        <v>0</v>
      </c>
      <c r="AA550" s="53">
        <v>1</v>
      </c>
      <c r="AB550" s="53">
        <v>9</v>
      </c>
      <c r="AC550" s="53">
        <v>6</v>
      </c>
      <c r="AD550" s="53">
        <v>4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11</v>
      </c>
      <c r="C551" s="52">
        <v>0</v>
      </c>
      <c r="D551" s="53">
        <v>0</v>
      </c>
      <c r="E551" s="53">
        <v>9</v>
      </c>
      <c r="F551" s="53">
        <v>0</v>
      </c>
      <c r="G551" s="53">
        <v>0</v>
      </c>
      <c r="H551" s="53">
        <v>2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5</v>
      </c>
      <c r="R551" s="118">
        <v>45.454545454545453</v>
      </c>
      <c r="S551" s="53">
        <v>5</v>
      </c>
      <c r="T551" s="118">
        <v>45.454545454545453</v>
      </c>
      <c r="U551" s="53">
        <v>1</v>
      </c>
      <c r="V551" s="118">
        <v>9.0909090909090917</v>
      </c>
      <c r="W551" s="118">
        <v>23.145454545454541</v>
      </c>
      <c r="X551" s="124">
        <v>28.012499999999999</v>
      </c>
      <c r="Y551" s="52">
        <v>0</v>
      </c>
      <c r="Z551" s="53">
        <v>0</v>
      </c>
      <c r="AA551" s="53">
        <v>1</v>
      </c>
      <c r="AB551" s="53">
        <v>5</v>
      </c>
      <c r="AC551" s="53">
        <v>0</v>
      </c>
      <c r="AD551" s="53">
        <v>4</v>
      </c>
      <c r="AE551" s="53">
        <v>0</v>
      </c>
      <c r="AF551" s="53">
        <v>1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8</v>
      </c>
      <c r="C552" s="52">
        <v>0</v>
      </c>
      <c r="D552" s="53">
        <v>0</v>
      </c>
      <c r="E552" s="53">
        <v>7</v>
      </c>
      <c r="F552" s="53">
        <v>0</v>
      </c>
      <c r="G552" s="53">
        <v>0</v>
      </c>
      <c r="H552" s="53">
        <v>1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5</v>
      </c>
      <c r="R552" s="118">
        <v>62.5</v>
      </c>
      <c r="S552" s="53">
        <v>1</v>
      </c>
      <c r="T552" s="118">
        <v>12.5</v>
      </c>
      <c r="U552" s="53">
        <v>0</v>
      </c>
      <c r="V552" s="118">
        <v>0</v>
      </c>
      <c r="W552" s="118">
        <v>21.45</v>
      </c>
      <c r="X552" s="124" t="s">
        <v>190</v>
      </c>
      <c r="Y552" s="52">
        <v>0</v>
      </c>
      <c r="Z552" s="53">
        <v>0</v>
      </c>
      <c r="AA552" s="53">
        <v>0</v>
      </c>
      <c r="AB552" s="53">
        <v>3</v>
      </c>
      <c r="AC552" s="53">
        <v>4</v>
      </c>
      <c r="AD552" s="53">
        <v>1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19</v>
      </c>
      <c r="C553" s="52">
        <v>0</v>
      </c>
      <c r="D553" s="53">
        <v>0</v>
      </c>
      <c r="E553" s="53">
        <v>15</v>
      </c>
      <c r="F553" s="53">
        <v>0</v>
      </c>
      <c r="G553" s="53">
        <v>0</v>
      </c>
      <c r="H553" s="53">
        <v>2</v>
      </c>
      <c r="I553" s="53">
        <v>2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10</v>
      </c>
      <c r="R553" s="118">
        <v>52.631578947368418</v>
      </c>
      <c r="S553" s="53">
        <v>1</v>
      </c>
      <c r="T553" s="118">
        <v>5.2631578947368416</v>
      </c>
      <c r="U553" s="53">
        <v>0</v>
      </c>
      <c r="V553" s="118">
        <v>0</v>
      </c>
      <c r="W553" s="118">
        <v>20.657894736842106</v>
      </c>
      <c r="X553" s="124">
        <v>23.609722222222221</v>
      </c>
      <c r="Y553" s="52">
        <v>0</v>
      </c>
      <c r="Z553" s="53">
        <v>0</v>
      </c>
      <c r="AA553" s="53">
        <v>0</v>
      </c>
      <c r="AB553" s="53">
        <v>9</v>
      </c>
      <c r="AC553" s="53">
        <v>9</v>
      </c>
      <c r="AD553" s="53">
        <v>1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19</v>
      </c>
      <c r="C554" s="52">
        <v>0</v>
      </c>
      <c r="D554" s="53">
        <v>1</v>
      </c>
      <c r="E554" s="53">
        <v>15</v>
      </c>
      <c r="F554" s="53">
        <v>0</v>
      </c>
      <c r="G554" s="53">
        <v>1</v>
      </c>
      <c r="H554" s="53">
        <v>2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10</v>
      </c>
      <c r="R554" s="118">
        <v>52.631578947368418</v>
      </c>
      <c r="S554" s="53">
        <v>9</v>
      </c>
      <c r="T554" s="118">
        <v>47.368421052631575</v>
      </c>
      <c r="U554" s="53">
        <v>0</v>
      </c>
      <c r="V554" s="118">
        <v>0</v>
      </c>
      <c r="W554" s="118">
        <v>23</v>
      </c>
      <c r="X554" s="124">
        <v>28.787499999999998</v>
      </c>
      <c r="Y554" s="52">
        <v>0</v>
      </c>
      <c r="Z554" s="53">
        <v>0</v>
      </c>
      <c r="AA554" s="53">
        <v>1</v>
      </c>
      <c r="AB554" s="53">
        <v>8</v>
      </c>
      <c r="AC554" s="53">
        <v>3</v>
      </c>
      <c r="AD554" s="53">
        <v>5</v>
      </c>
      <c r="AE554" s="53">
        <v>2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29</v>
      </c>
      <c r="C555" s="52">
        <v>2</v>
      </c>
      <c r="D555" s="53">
        <v>0</v>
      </c>
      <c r="E555" s="53">
        <v>19</v>
      </c>
      <c r="F555" s="53">
        <v>0</v>
      </c>
      <c r="G555" s="53">
        <v>3</v>
      </c>
      <c r="H555" s="53">
        <v>1</v>
      </c>
      <c r="I555" s="53">
        <v>4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10</v>
      </c>
      <c r="R555" s="118">
        <v>34.482758620689658</v>
      </c>
      <c r="S555" s="53">
        <v>4</v>
      </c>
      <c r="T555" s="118">
        <v>13.793103448275861</v>
      </c>
      <c r="U555" s="53">
        <v>0</v>
      </c>
      <c r="V555" s="118">
        <v>0</v>
      </c>
      <c r="W555" s="118">
        <v>18.775862068965516</v>
      </c>
      <c r="X555" s="124">
        <v>22.776388888888889</v>
      </c>
      <c r="Y555" s="52">
        <v>0</v>
      </c>
      <c r="Z555" s="53">
        <v>0</v>
      </c>
      <c r="AA555" s="53">
        <v>5</v>
      </c>
      <c r="AB555" s="53">
        <v>14</v>
      </c>
      <c r="AC555" s="53">
        <v>9</v>
      </c>
      <c r="AD555" s="53">
        <v>1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30</v>
      </c>
      <c r="C556" s="52">
        <v>0</v>
      </c>
      <c r="D556" s="53">
        <v>0</v>
      </c>
      <c r="E556" s="53">
        <v>22</v>
      </c>
      <c r="F556" s="53">
        <v>0</v>
      </c>
      <c r="G556" s="53">
        <v>3</v>
      </c>
      <c r="H556" s="53">
        <v>3</v>
      </c>
      <c r="I556" s="53">
        <v>2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9</v>
      </c>
      <c r="R556" s="118">
        <v>30</v>
      </c>
      <c r="S556" s="53">
        <v>4</v>
      </c>
      <c r="T556" s="118">
        <v>13.333333333333334</v>
      </c>
      <c r="U556" s="53">
        <v>0</v>
      </c>
      <c r="V556" s="118">
        <v>0</v>
      </c>
      <c r="W556" s="118">
        <v>18.839999999999996</v>
      </c>
      <c r="X556" s="124">
        <v>23.387499999999999</v>
      </c>
      <c r="Y556" s="52">
        <v>0</v>
      </c>
      <c r="Z556" s="53">
        <v>0</v>
      </c>
      <c r="AA556" s="53">
        <v>4</v>
      </c>
      <c r="AB556" s="53">
        <v>17</v>
      </c>
      <c r="AC556" s="53">
        <v>6</v>
      </c>
      <c r="AD556" s="53">
        <v>2</v>
      </c>
      <c r="AE556" s="53">
        <v>1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38</v>
      </c>
      <c r="C557" s="52">
        <v>0</v>
      </c>
      <c r="D557" s="53">
        <v>0</v>
      </c>
      <c r="E557" s="53">
        <v>28</v>
      </c>
      <c r="F557" s="53">
        <v>0</v>
      </c>
      <c r="G557" s="53">
        <v>2</v>
      </c>
      <c r="H557" s="53">
        <v>5</v>
      </c>
      <c r="I557" s="53">
        <v>3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24</v>
      </c>
      <c r="R557" s="118">
        <v>63.157894736842103</v>
      </c>
      <c r="S557" s="53">
        <v>13</v>
      </c>
      <c r="T557" s="118">
        <v>34.210526315789473</v>
      </c>
      <c r="U557" s="53">
        <v>0</v>
      </c>
      <c r="V557" s="118">
        <v>0</v>
      </c>
      <c r="W557" s="118">
        <v>21.30263157894737</v>
      </c>
      <c r="X557" s="124">
        <v>25.9375</v>
      </c>
      <c r="Y557" s="52">
        <v>0</v>
      </c>
      <c r="Z557" s="53">
        <v>0</v>
      </c>
      <c r="AA557" s="53">
        <v>3</v>
      </c>
      <c r="AB557" s="53">
        <v>11</v>
      </c>
      <c r="AC557" s="53">
        <v>17</v>
      </c>
      <c r="AD557" s="53">
        <v>5</v>
      </c>
      <c r="AE557" s="53">
        <v>2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35</v>
      </c>
      <c r="C558" s="52">
        <v>0</v>
      </c>
      <c r="D558" s="53">
        <v>2</v>
      </c>
      <c r="E558" s="53">
        <v>25</v>
      </c>
      <c r="F558" s="53">
        <v>0</v>
      </c>
      <c r="G558" s="53">
        <v>0</v>
      </c>
      <c r="H558" s="53">
        <v>4</v>
      </c>
      <c r="I558" s="53">
        <v>4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26</v>
      </c>
      <c r="R558" s="118">
        <v>74.285714285714292</v>
      </c>
      <c r="S558" s="53">
        <v>13</v>
      </c>
      <c r="T558" s="118">
        <v>37.142857142857146</v>
      </c>
      <c r="U558" s="53">
        <v>0</v>
      </c>
      <c r="V558" s="118">
        <v>0</v>
      </c>
      <c r="W558" s="118">
        <v>22.439999999999998</v>
      </c>
      <c r="X558" s="124">
        <v>27.316071428571426</v>
      </c>
      <c r="Y558" s="52">
        <v>0</v>
      </c>
      <c r="Z558" s="53">
        <v>0</v>
      </c>
      <c r="AA558" s="53">
        <v>3</v>
      </c>
      <c r="AB558" s="53">
        <v>6</v>
      </c>
      <c r="AC558" s="53">
        <v>17</v>
      </c>
      <c r="AD558" s="53">
        <v>7</v>
      </c>
      <c r="AE558" s="53">
        <v>2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55</v>
      </c>
      <c r="C559" s="52">
        <v>2</v>
      </c>
      <c r="D559" s="53">
        <v>0</v>
      </c>
      <c r="E559" s="53">
        <v>35</v>
      </c>
      <c r="F559" s="53">
        <v>0</v>
      </c>
      <c r="G559" s="53">
        <v>4</v>
      </c>
      <c r="H559" s="53">
        <v>6</v>
      </c>
      <c r="I559" s="53">
        <v>8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34</v>
      </c>
      <c r="R559" s="118">
        <v>61.818181818181813</v>
      </c>
      <c r="S559" s="53">
        <v>11</v>
      </c>
      <c r="T559" s="118">
        <v>20</v>
      </c>
      <c r="U559" s="53">
        <v>1</v>
      </c>
      <c r="V559" s="118">
        <v>1.8181818181818181</v>
      </c>
      <c r="W559" s="118">
        <v>21.218181818181819</v>
      </c>
      <c r="X559" s="124">
        <v>24.589423076923076</v>
      </c>
      <c r="Y559" s="52">
        <v>0</v>
      </c>
      <c r="Z559" s="53">
        <v>1</v>
      </c>
      <c r="AA559" s="53">
        <v>6</v>
      </c>
      <c r="AB559" s="53">
        <v>14</v>
      </c>
      <c r="AC559" s="53">
        <v>26</v>
      </c>
      <c r="AD559" s="53">
        <v>5</v>
      </c>
      <c r="AE559" s="53">
        <v>2</v>
      </c>
      <c r="AF559" s="53">
        <v>0</v>
      </c>
      <c r="AG559" s="53">
        <v>1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73</v>
      </c>
      <c r="C560" s="52">
        <v>1</v>
      </c>
      <c r="D560" s="53">
        <v>2</v>
      </c>
      <c r="E560" s="53">
        <v>52</v>
      </c>
      <c r="F560" s="53">
        <v>0</v>
      </c>
      <c r="G560" s="53">
        <v>3</v>
      </c>
      <c r="H560" s="53">
        <v>9</v>
      </c>
      <c r="I560" s="53">
        <v>6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56</v>
      </c>
      <c r="R560" s="118">
        <v>76.712328767123282</v>
      </c>
      <c r="S560" s="53">
        <v>25</v>
      </c>
      <c r="T560" s="118">
        <v>34.246575342465754</v>
      </c>
      <c r="U560" s="53">
        <v>2</v>
      </c>
      <c r="V560" s="118">
        <v>2.7397260273972601</v>
      </c>
      <c r="W560" s="118">
        <v>22.512328767123289</v>
      </c>
      <c r="X560" s="124">
        <v>24.534239130434781</v>
      </c>
      <c r="Y560" s="52">
        <v>0</v>
      </c>
      <c r="Z560" s="53">
        <v>0</v>
      </c>
      <c r="AA560" s="53">
        <v>1</v>
      </c>
      <c r="AB560" s="53">
        <v>16</v>
      </c>
      <c r="AC560" s="53">
        <v>46</v>
      </c>
      <c r="AD560" s="53">
        <v>8</v>
      </c>
      <c r="AE560" s="53">
        <v>0</v>
      </c>
      <c r="AF560" s="53">
        <v>2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59</v>
      </c>
      <c r="C561" s="52">
        <v>2</v>
      </c>
      <c r="D561" s="53">
        <v>2</v>
      </c>
      <c r="E561" s="53">
        <v>38</v>
      </c>
      <c r="F561" s="53">
        <v>0</v>
      </c>
      <c r="G561" s="53">
        <v>3</v>
      </c>
      <c r="H561" s="53">
        <v>6</v>
      </c>
      <c r="I561" s="53">
        <v>7</v>
      </c>
      <c r="J561" s="53">
        <v>0</v>
      </c>
      <c r="K561" s="53">
        <v>0</v>
      </c>
      <c r="L561" s="53">
        <v>0</v>
      </c>
      <c r="M561" s="53">
        <v>1</v>
      </c>
      <c r="N561" s="54">
        <v>0</v>
      </c>
      <c r="O561" s="54">
        <v>0</v>
      </c>
      <c r="P561" s="54">
        <v>0</v>
      </c>
      <c r="Q561" s="52">
        <v>38</v>
      </c>
      <c r="R561" s="118">
        <v>64.406779661016941</v>
      </c>
      <c r="S561" s="53">
        <v>8</v>
      </c>
      <c r="T561" s="118">
        <v>13.559322033898304</v>
      </c>
      <c r="U561" s="53">
        <v>0</v>
      </c>
      <c r="V561" s="118">
        <v>0</v>
      </c>
      <c r="W561" s="118">
        <v>20.677966101694917</v>
      </c>
      <c r="X561" s="124">
        <v>24.339112903225807</v>
      </c>
      <c r="Y561" s="52">
        <v>0</v>
      </c>
      <c r="Z561" s="53">
        <v>0</v>
      </c>
      <c r="AA561" s="53">
        <v>4</v>
      </c>
      <c r="AB561" s="53">
        <v>17</v>
      </c>
      <c r="AC561" s="53">
        <v>31</v>
      </c>
      <c r="AD561" s="53">
        <v>5</v>
      </c>
      <c r="AE561" s="53">
        <v>2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92</v>
      </c>
      <c r="C562" s="52">
        <v>6</v>
      </c>
      <c r="D562" s="53">
        <v>3</v>
      </c>
      <c r="E562" s="53">
        <v>63</v>
      </c>
      <c r="F562" s="53">
        <v>0</v>
      </c>
      <c r="G562" s="53">
        <v>2</v>
      </c>
      <c r="H562" s="53">
        <v>10</v>
      </c>
      <c r="I562" s="53">
        <v>7</v>
      </c>
      <c r="J562" s="53">
        <v>0</v>
      </c>
      <c r="K562" s="53">
        <v>0</v>
      </c>
      <c r="L562" s="53">
        <v>0</v>
      </c>
      <c r="M562" s="53">
        <v>0</v>
      </c>
      <c r="N562" s="54">
        <v>1</v>
      </c>
      <c r="O562" s="54">
        <v>0</v>
      </c>
      <c r="P562" s="54">
        <v>0</v>
      </c>
      <c r="Q562" s="52">
        <v>49</v>
      </c>
      <c r="R562" s="118">
        <v>53.260869565217398</v>
      </c>
      <c r="S562" s="53">
        <v>15</v>
      </c>
      <c r="T562" s="118">
        <v>16.304347826086957</v>
      </c>
      <c r="U562" s="53">
        <v>0</v>
      </c>
      <c r="V562" s="118">
        <v>0</v>
      </c>
      <c r="W562" s="118">
        <v>20.382608695652173</v>
      </c>
      <c r="X562" s="124">
        <v>23.548611111111111</v>
      </c>
      <c r="Y562" s="52">
        <v>0</v>
      </c>
      <c r="Z562" s="53">
        <v>1</v>
      </c>
      <c r="AA562" s="53">
        <v>7</v>
      </c>
      <c r="AB562" s="53">
        <v>35</v>
      </c>
      <c r="AC562" s="53">
        <v>45</v>
      </c>
      <c r="AD562" s="53">
        <v>3</v>
      </c>
      <c r="AE562" s="53">
        <v>1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115</v>
      </c>
      <c r="C563" s="52">
        <v>4</v>
      </c>
      <c r="D563" s="53">
        <v>1</v>
      </c>
      <c r="E563" s="53">
        <v>95</v>
      </c>
      <c r="F563" s="53">
        <v>0</v>
      </c>
      <c r="G563" s="53">
        <v>3</v>
      </c>
      <c r="H563" s="53">
        <v>5</v>
      </c>
      <c r="I563" s="53">
        <v>6</v>
      </c>
      <c r="J563" s="53">
        <v>0</v>
      </c>
      <c r="K563" s="53">
        <v>0</v>
      </c>
      <c r="L563" s="53">
        <v>0</v>
      </c>
      <c r="M563" s="53">
        <v>1</v>
      </c>
      <c r="N563" s="54">
        <v>0</v>
      </c>
      <c r="O563" s="54">
        <v>0</v>
      </c>
      <c r="P563" s="54">
        <v>0</v>
      </c>
      <c r="Q563" s="52">
        <v>48</v>
      </c>
      <c r="R563" s="118">
        <v>41.739130434782609</v>
      </c>
      <c r="S563" s="53">
        <v>12</v>
      </c>
      <c r="T563" s="118">
        <v>10.434782608695652</v>
      </c>
      <c r="U563" s="53">
        <v>1</v>
      </c>
      <c r="V563" s="118">
        <v>0.86956521739130432</v>
      </c>
      <c r="W563" s="118">
        <v>19.358260869565214</v>
      </c>
      <c r="X563" s="124">
        <v>23.481249999999999</v>
      </c>
      <c r="Y563" s="52">
        <v>0</v>
      </c>
      <c r="Z563" s="53">
        <v>1</v>
      </c>
      <c r="AA563" s="53">
        <v>10</v>
      </c>
      <c r="AB563" s="53">
        <v>56</v>
      </c>
      <c r="AC563" s="53">
        <v>40</v>
      </c>
      <c r="AD563" s="53">
        <v>6</v>
      </c>
      <c r="AE563" s="53">
        <v>1</v>
      </c>
      <c r="AF563" s="53">
        <v>0</v>
      </c>
      <c r="AG563" s="53">
        <v>1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84</v>
      </c>
      <c r="C564" s="52">
        <v>3</v>
      </c>
      <c r="D564" s="53">
        <v>4</v>
      </c>
      <c r="E564" s="53">
        <v>66</v>
      </c>
      <c r="F564" s="53">
        <v>1</v>
      </c>
      <c r="G564" s="53">
        <v>4</v>
      </c>
      <c r="H564" s="53">
        <v>5</v>
      </c>
      <c r="I564" s="53">
        <v>0</v>
      </c>
      <c r="J564" s="53">
        <v>0</v>
      </c>
      <c r="K564" s="53">
        <v>0</v>
      </c>
      <c r="L564" s="53">
        <v>0</v>
      </c>
      <c r="M564" s="53">
        <v>1</v>
      </c>
      <c r="N564" s="54">
        <v>0</v>
      </c>
      <c r="O564" s="54">
        <v>0</v>
      </c>
      <c r="P564" s="54">
        <v>0</v>
      </c>
      <c r="Q564" s="52">
        <v>37</v>
      </c>
      <c r="R564" s="118">
        <v>44.047619047619044</v>
      </c>
      <c r="S564" s="53">
        <v>21</v>
      </c>
      <c r="T564" s="118">
        <v>25</v>
      </c>
      <c r="U564" s="53">
        <v>1</v>
      </c>
      <c r="V564" s="118">
        <v>1.1904761904761905</v>
      </c>
      <c r="W564" s="118">
        <v>20.752380952380953</v>
      </c>
      <c r="X564" s="124">
        <v>26.415277777777774</v>
      </c>
      <c r="Y564" s="52">
        <v>0</v>
      </c>
      <c r="Z564" s="53">
        <v>0</v>
      </c>
      <c r="AA564" s="53">
        <v>11</v>
      </c>
      <c r="AB564" s="53">
        <v>36</v>
      </c>
      <c r="AC564" s="53">
        <v>18</v>
      </c>
      <c r="AD564" s="53">
        <v>18</v>
      </c>
      <c r="AE564" s="53">
        <v>0</v>
      </c>
      <c r="AF564" s="53">
        <v>1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99</v>
      </c>
      <c r="C565" s="52">
        <v>3</v>
      </c>
      <c r="D565" s="53">
        <v>3</v>
      </c>
      <c r="E565" s="53">
        <v>81</v>
      </c>
      <c r="F565" s="53">
        <v>0</v>
      </c>
      <c r="G565" s="53">
        <v>0</v>
      </c>
      <c r="H565" s="53">
        <v>6</v>
      </c>
      <c r="I565" s="53">
        <v>5</v>
      </c>
      <c r="J565" s="53">
        <v>0</v>
      </c>
      <c r="K565" s="53">
        <v>0</v>
      </c>
      <c r="L565" s="53">
        <v>0</v>
      </c>
      <c r="M565" s="53">
        <v>1</v>
      </c>
      <c r="N565" s="54">
        <v>0</v>
      </c>
      <c r="O565" s="54">
        <v>0</v>
      </c>
      <c r="P565" s="54">
        <v>0</v>
      </c>
      <c r="Q565" s="52">
        <v>59</v>
      </c>
      <c r="R565" s="118">
        <v>59.595959595959592</v>
      </c>
      <c r="S565" s="53">
        <v>26</v>
      </c>
      <c r="T565" s="118">
        <v>26.262626262626267</v>
      </c>
      <c r="U565" s="53">
        <v>0</v>
      </c>
      <c r="V565" s="118">
        <v>0</v>
      </c>
      <c r="W565" s="118">
        <v>21.1010101010101</v>
      </c>
      <c r="X565" s="124">
        <v>26.543749999999999</v>
      </c>
      <c r="Y565" s="52">
        <v>1</v>
      </c>
      <c r="Z565" s="53">
        <v>0</v>
      </c>
      <c r="AA565" s="53">
        <v>6</v>
      </c>
      <c r="AB565" s="53">
        <v>33</v>
      </c>
      <c r="AC565" s="53">
        <v>35</v>
      </c>
      <c r="AD565" s="53">
        <v>24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106</v>
      </c>
      <c r="C566" s="52">
        <v>5</v>
      </c>
      <c r="D566" s="53">
        <v>2</v>
      </c>
      <c r="E566" s="53">
        <v>79</v>
      </c>
      <c r="F566" s="53">
        <v>0</v>
      </c>
      <c r="G566" s="53">
        <v>1</v>
      </c>
      <c r="H566" s="53">
        <v>14</v>
      </c>
      <c r="I566" s="53">
        <v>4</v>
      </c>
      <c r="J566" s="53">
        <v>0</v>
      </c>
      <c r="K566" s="53">
        <v>1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58</v>
      </c>
      <c r="R566" s="118">
        <v>54.716981132075468</v>
      </c>
      <c r="S566" s="53">
        <v>27</v>
      </c>
      <c r="T566" s="118">
        <v>25.471698113207548</v>
      </c>
      <c r="U566" s="53">
        <v>0</v>
      </c>
      <c r="V566" s="118">
        <v>0</v>
      </c>
      <c r="W566" s="118">
        <v>20.549999999999997</v>
      </c>
      <c r="X566" s="124">
        <v>26.089880952380952</v>
      </c>
      <c r="Y566" s="52">
        <v>0</v>
      </c>
      <c r="Z566" s="53">
        <v>0</v>
      </c>
      <c r="AA566" s="53">
        <v>14</v>
      </c>
      <c r="AB566" s="53">
        <v>34</v>
      </c>
      <c r="AC566" s="53">
        <v>36</v>
      </c>
      <c r="AD566" s="53">
        <v>21</v>
      </c>
      <c r="AE566" s="53">
        <v>1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122</v>
      </c>
      <c r="C567" s="52">
        <v>7</v>
      </c>
      <c r="D567" s="53">
        <v>1</v>
      </c>
      <c r="E567" s="53">
        <v>91</v>
      </c>
      <c r="F567" s="53">
        <v>0</v>
      </c>
      <c r="G567" s="53">
        <v>4</v>
      </c>
      <c r="H567" s="53">
        <v>11</v>
      </c>
      <c r="I567" s="53">
        <v>6</v>
      </c>
      <c r="J567" s="53">
        <v>0</v>
      </c>
      <c r="K567" s="53">
        <v>0</v>
      </c>
      <c r="L567" s="53">
        <v>0</v>
      </c>
      <c r="M567" s="53">
        <v>1</v>
      </c>
      <c r="N567" s="54">
        <v>1</v>
      </c>
      <c r="O567" s="54">
        <v>0</v>
      </c>
      <c r="P567" s="54">
        <v>0</v>
      </c>
      <c r="Q567" s="52">
        <v>46</v>
      </c>
      <c r="R567" s="118">
        <v>37.704918032786885</v>
      </c>
      <c r="S567" s="53">
        <v>11</v>
      </c>
      <c r="T567" s="118">
        <v>9.0163934426229506</v>
      </c>
      <c r="U567" s="53">
        <v>1</v>
      </c>
      <c r="V567" s="118">
        <v>0.81967213114754101</v>
      </c>
      <c r="W567" s="118">
        <v>18.544262295081968</v>
      </c>
      <c r="X567" s="124">
        <v>23.380743243243241</v>
      </c>
      <c r="Y567" s="52">
        <v>1</v>
      </c>
      <c r="Z567" s="53">
        <v>6</v>
      </c>
      <c r="AA567" s="53">
        <v>27</v>
      </c>
      <c r="AB567" s="53">
        <v>42</v>
      </c>
      <c r="AC567" s="53">
        <v>37</v>
      </c>
      <c r="AD567" s="53">
        <v>7</v>
      </c>
      <c r="AE567" s="53">
        <v>1</v>
      </c>
      <c r="AF567" s="53">
        <v>0</v>
      </c>
      <c r="AG567" s="53">
        <v>0</v>
      </c>
      <c r="AH567" s="53">
        <v>1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116</v>
      </c>
      <c r="C568" s="52">
        <v>2</v>
      </c>
      <c r="D568" s="53">
        <v>2</v>
      </c>
      <c r="E568" s="53">
        <v>91</v>
      </c>
      <c r="F568" s="53">
        <v>0</v>
      </c>
      <c r="G568" s="53">
        <v>5</v>
      </c>
      <c r="H568" s="53">
        <v>7</v>
      </c>
      <c r="I568" s="53">
        <v>8</v>
      </c>
      <c r="J568" s="53">
        <v>0</v>
      </c>
      <c r="K568" s="53">
        <v>0</v>
      </c>
      <c r="L568" s="53">
        <v>0</v>
      </c>
      <c r="M568" s="53">
        <v>1</v>
      </c>
      <c r="N568" s="54">
        <v>0</v>
      </c>
      <c r="O568" s="54">
        <v>0</v>
      </c>
      <c r="P568" s="54">
        <v>0</v>
      </c>
      <c r="Q568" s="52">
        <v>57</v>
      </c>
      <c r="R568" s="118">
        <v>49.137931034482754</v>
      </c>
      <c r="S568" s="53">
        <v>7</v>
      </c>
      <c r="T568" s="118">
        <v>6.0344827586206895</v>
      </c>
      <c r="U568" s="53">
        <v>1</v>
      </c>
      <c r="V568" s="118">
        <v>0.86206896551724133</v>
      </c>
      <c r="W568" s="118">
        <v>18.835344827586209</v>
      </c>
      <c r="X568" s="124">
        <v>23.373349056603772</v>
      </c>
      <c r="Y568" s="52">
        <v>2</v>
      </c>
      <c r="Z568" s="53">
        <v>2</v>
      </c>
      <c r="AA568" s="53">
        <v>16</v>
      </c>
      <c r="AB568" s="53">
        <v>39</v>
      </c>
      <c r="AC568" s="53">
        <v>53</v>
      </c>
      <c r="AD568" s="53">
        <v>3</v>
      </c>
      <c r="AE568" s="53">
        <v>0</v>
      </c>
      <c r="AF568" s="53">
        <v>1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138</v>
      </c>
      <c r="C569" s="52">
        <v>1</v>
      </c>
      <c r="D569" s="53">
        <v>3</v>
      </c>
      <c r="E569" s="53">
        <v>116</v>
      </c>
      <c r="F569" s="53">
        <v>0</v>
      </c>
      <c r="G569" s="53">
        <v>2</v>
      </c>
      <c r="H569" s="53">
        <v>8</v>
      </c>
      <c r="I569" s="53">
        <v>7</v>
      </c>
      <c r="J569" s="53">
        <v>0</v>
      </c>
      <c r="K569" s="53">
        <v>0</v>
      </c>
      <c r="L569" s="53">
        <v>0</v>
      </c>
      <c r="M569" s="53">
        <v>0</v>
      </c>
      <c r="N569" s="54">
        <v>1</v>
      </c>
      <c r="O569" s="54">
        <v>0</v>
      </c>
      <c r="P569" s="54">
        <v>0</v>
      </c>
      <c r="Q569" s="52">
        <v>71</v>
      </c>
      <c r="R569" s="118">
        <v>51.449275362318836</v>
      </c>
      <c r="S569" s="53">
        <v>16</v>
      </c>
      <c r="T569" s="118">
        <v>11.594202898550725</v>
      </c>
      <c r="U569" s="53">
        <v>2</v>
      </c>
      <c r="V569" s="118">
        <v>1.4492753623188406</v>
      </c>
      <c r="W569" s="118">
        <v>19.431884057971018</v>
      </c>
      <c r="X569" s="124">
        <v>24.049780701754386</v>
      </c>
      <c r="Y569" s="52">
        <v>1</v>
      </c>
      <c r="Z569" s="53">
        <v>4</v>
      </c>
      <c r="AA569" s="53">
        <v>15</v>
      </c>
      <c r="AB569" s="53">
        <v>47</v>
      </c>
      <c r="AC569" s="53">
        <v>57</v>
      </c>
      <c r="AD569" s="53">
        <v>11</v>
      </c>
      <c r="AE569" s="53">
        <v>1</v>
      </c>
      <c r="AF569" s="53">
        <v>2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115</v>
      </c>
      <c r="C570" s="52">
        <v>6</v>
      </c>
      <c r="D570" s="53">
        <v>0</v>
      </c>
      <c r="E570" s="53">
        <v>86</v>
      </c>
      <c r="F570" s="53">
        <v>0</v>
      </c>
      <c r="G570" s="53">
        <v>3</v>
      </c>
      <c r="H570" s="53">
        <v>9</v>
      </c>
      <c r="I570" s="53">
        <v>7</v>
      </c>
      <c r="J570" s="53">
        <v>0</v>
      </c>
      <c r="K570" s="53">
        <v>0</v>
      </c>
      <c r="L570" s="53">
        <v>1</v>
      </c>
      <c r="M570" s="53">
        <v>3</v>
      </c>
      <c r="N570" s="54">
        <v>0</v>
      </c>
      <c r="O570" s="54">
        <v>0</v>
      </c>
      <c r="P570" s="54">
        <v>0</v>
      </c>
      <c r="Q570" s="52">
        <v>38</v>
      </c>
      <c r="R570" s="118">
        <v>33.043478260869563</v>
      </c>
      <c r="S570" s="53">
        <v>10</v>
      </c>
      <c r="T570" s="118">
        <v>8.695652173913043</v>
      </c>
      <c r="U570" s="53">
        <v>0</v>
      </c>
      <c r="V570" s="118">
        <v>0</v>
      </c>
      <c r="W570" s="118">
        <v>18.626086956521739</v>
      </c>
      <c r="X570" s="124">
        <v>23.095833333333331</v>
      </c>
      <c r="Y570" s="52">
        <v>0</v>
      </c>
      <c r="Z570" s="53">
        <v>2</v>
      </c>
      <c r="AA570" s="53">
        <v>17</v>
      </c>
      <c r="AB570" s="53">
        <v>58</v>
      </c>
      <c r="AC570" s="53">
        <v>30</v>
      </c>
      <c r="AD570" s="53">
        <v>8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148</v>
      </c>
      <c r="C571" s="52">
        <v>8</v>
      </c>
      <c r="D571" s="53">
        <v>5</v>
      </c>
      <c r="E571" s="53">
        <v>109</v>
      </c>
      <c r="F571" s="53">
        <v>0</v>
      </c>
      <c r="G571" s="53">
        <v>4</v>
      </c>
      <c r="H571" s="53">
        <v>13</v>
      </c>
      <c r="I571" s="53">
        <v>7</v>
      </c>
      <c r="J571" s="53">
        <v>0</v>
      </c>
      <c r="K571" s="53">
        <v>0</v>
      </c>
      <c r="L571" s="53">
        <v>1</v>
      </c>
      <c r="M571" s="53">
        <v>1</v>
      </c>
      <c r="N571" s="54">
        <v>0</v>
      </c>
      <c r="O571" s="54">
        <v>0</v>
      </c>
      <c r="P571" s="54">
        <v>0</v>
      </c>
      <c r="Q571" s="52">
        <v>81</v>
      </c>
      <c r="R571" s="118">
        <v>54.729729729729726</v>
      </c>
      <c r="S571" s="53">
        <v>34</v>
      </c>
      <c r="T571" s="118">
        <v>22.972972972972975</v>
      </c>
      <c r="U571" s="53">
        <v>0</v>
      </c>
      <c r="V571" s="118">
        <v>0</v>
      </c>
      <c r="W571" s="118">
        <v>19.799999999999997</v>
      </c>
      <c r="X571" s="124">
        <v>26.197499999999998</v>
      </c>
      <c r="Y571" s="52">
        <v>2</v>
      </c>
      <c r="Z571" s="53">
        <v>4</v>
      </c>
      <c r="AA571" s="53">
        <v>26</v>
      </c>
      <c r="AB571" s="53">
        <v>35</v>
      </c>
      <c r="AC571" s="53">
        <v>51</v>
      </c>
      <c r="AD571" s="53">
        <v>25</v>
      </c>
      <c r="AE571" s="53">
        <v>5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114</v>
      </c>
      <c r="C572" s="52">
        <v>1</v>
      </c>
      <c r="D572" s="53">
        <v>2</v>
      </c>
      <c r="E572" s="53">
        <v>93</v>
      </c>
      <c r="F572" s="53">
        <v>0</v>
      </c>
      <c r="G572" s="53">
        <v>3</v>
      </c>
      <c r="H572" s="53">
        <v>8</v>
      </c>
      <c r="I572" s="53">
        <v>3</v>
      </c>
      <c r="J572" s="53">
        <v>0</v>
      </c>
      <c r="K572" s="53">
        <v>0</v>
      </c>
      <c r="L572" s="53">
        <v>1</v>
      </c>
      <c r="M572" s="53">
        <v>2</v>
      </c>
      <c r="N572" s="54">
        <v>1</v>
      </c>
      <c r="O572" s="54">
        <v>0</v>
      </c>
      <c r="P572" s="54">
        <v>0</v>
      </c>
      <c r="Q572" s="52">
        <v>24</v>
      </c>
      <c r="R572" s="118">
        <v>21.052631578947366</v>
      </c>
      <c r="S572" s="53">
        <v>8</v>
      </c>
      <c r="T572" s="118">
        <v>7.0175438596491224</v>
      </c>
      <c r="U572" s="53">
        <v>0</v>
      </c>
      <c r="V572" s="118">
        <v>0</v>
      </c>
      <c r="W572" s="118">
        <v>17.178947368421053</v>
      </c>
      <c r="X572" s="124">
        <v>21.554166666666667</v>
      </c>
      <c r="Y572" s="52">
        <v>1</v>
      </c>
      <c r="Z572" s="53">
        <v>4</v>
      </c>
      <c r="AA572" s="53">
        <v>26</v>
      </c>
      <c r="AB572" s="53">
        <v>59</v>
      </c>
      <c r="AC572" s="53">
        <v>18</v>
      </c>
      <c r="AD572" s="53">
        <v>6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130</v>
      </c>
      <c r="C573" s="52">
        <v>2</v>
      </c>
      <c r="D573" s="53">
        <v>3</v>
      </c>
      <c r="E573" s="53">
        <v>92</v>
      </c>
      <c r="F573" s="53">
        <v>1</v>
      </c>
      <c r="G573" s="53">
        <v>5</v>
      </c>
      <c r="H573" s="53">
        <v>15</v>
      </c>
      <c r="I573" s="53">
        <v>10</v>
      </c>
      <c r="J573" s="53">
        <v>0</v>
      </c>
      <c r="K573" s="53">
        <v>0</v>
      </c>
      <c r="L573" s="53">
        <v>0</v>
      </c>
      <c r="M573" s="53">
        <v>1</v>
      </c>
      <c r="N573" s="54">
        <v>1</v>
      </c>
      <c r="O573" s="54">
        <v>0</v>
      </c>
      <c r="P573" s="54">
        <v>0</v>
      </c>
      <c r="Q573" s="52">
        <v>63</v>
      </c>
      <c r="R573" s="118">
        <v>48.46153846153846</v>
      </c>
      <c r="S573" s="53">
        <v>29</v>
      </c>
      <c r="T573" s="118">
        <v>22.30769230769231</v>
      </c>
      <c r="U573" s="53">
        <v>0</v>
      </c>
      <c r="V573" s="118">
        <v>0</v>
      </c>
      <c r="W573" s="118">
        <v>19.899999999999999</v>
      </c>
      <c r="X573" s="124">
        <v>24.265159574468086</v>
      </c>
      <c r="Y573" s="52">
        <v>0</v>
      </c>
      <c r="Z573" s="53">
        <v>2</v>
      </c>
      <c r="AA573" s="53">
        <v>14</v>
      </c>
      <c r="AB573" s="53">
        <v>51</v>
      </c>
      <c r="AC573" s="53">
        <v>47</v>
      </c>
      <c r="AD573" s="53">
        <v>13</v>
      </c>
      <c r="AE573" s="53">
        <v>3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134</v>
      </c>
      <c r="C574" s="52">
        <v>1</v>
      </c>
      <c r="D574" s="53">
        <v>1</v>
      </c>
      <c r="E574" s="53">
        <v>100</v>
      </c>
      <c r="F574" s="53">
        <v>1</v>
      </c>
      <c r="G574" s="53">
        <v>4</v>
      </c>
      <c r="H574" s="53">
        <v>19</v>
      </c>
      <c r="I574" s="53">
        <v>8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54</v>
      </c>
      <c r="R574" s="118">
        <v>40.298507462686565</v>
      </c>
      <c r="S574" s="53">
        <v>17</v>
      </c>
      <c r="T574" s="118">
        <v>12.686567164179104</v>
      </c>
      <c r="U574" s="53">
        <v>0</v>
      </c>
      <c r="V574" s="118">
        <v>0</v>
      </c>
      <c r="W574" s="118">
        <v>19.308208955223883</v>
      </c>
      <c r="X574" s="124">
        <v>23.673214285714284</v>
      </c>
      <c r="Y574" s="52">
        <v>0</v>
      </c>
      <c r="Z574" s="53">
        <v>7</v>
      </c>
      <c r="AA574" s="53">
        <v>6</v>
      </c>
      <c r="AB574" s="53">
        <v>67</v>
      </c>
      <c r="AC574" s="53">
        <v>42</v>
      </c>
      <c r="AD574" s="53">
        <v>11</v>
      </c>
      <c r="AE574" s="53">
        <v>1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150</v>
      </c>
      <c r="C575" s="52">
        <v>3</v>
      </c>
      <c r="D575" s="53">
        <v>4</v>
      </c>
      <c r="E575" s="53">
        <v>128</v>
      </c>
      <c r="F575" s="53">
        <v>0</v>
      </c>
      <c r="G575" s="53">
        <v>5</v>
      </c>
      <c r="H575" s="53">
        <v>6</v>
      </c>
      <c r="I575" s="53">
        <v>3</v>
      </c>
      <c r="J575" s="53">
        <v>0</v>
      </c>
      <c r="K575" s="53">
        <v>0</v>
      </c>
      <c r="L575" s="53">
        <v>0</v>
      </c>
      <c r="M575" s="53">
        <v>1</v>
      </c>
      <c r="N575" s="54">
        <v>0</v>
      </c>
      <c r="O575" s="54">
        <v>0</v>
      </c>
      <c r="P575" s="54">
        <v>0</v>
      </c>
      <c r="Q575" s="52">
        <v>43</v>
      </c>
      <c r="R575" s="118">
        <v>28.666666666666668</v>
      </c>
      <c r="S575" s="53">
        <v>8</v>
      </c>
      <c r="T575" s="118">
        <v>5.3333333333333339</v>
      </c>
      <c r="U575" s="53">
        <v>0</v>
      </c>
      <c r="V575" s="118">
        <v>0</v>
      </c>
      <c r="W575" s="118">
        <v>16.895999999999997</v>
      </c>
      <c r="X575" s="124">
        <v>22.265705128205127</v>
      </c>
      <c r="Y575" s="52">
        <v>0</v>
      </c>
      <c r="Z575" s="53">
        <v>6</v>
      </c>
      <c r="AA575" s="53">
        <v>49</v>
      </c>
      <c r="AB575" s="53">
        <v>52</v>
      </c>
      <c r="AC575" s="53">
        <v>39</v>
      </c>
      <c r="AD575" s="53">
        <v>2</v>
      </c>
      <c r="AE575" s="53">
        <v>2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149</v>
      </c>
      <c r="C576" s="52">
        <v>2</v>
      </c>
      <c r="D576" s="53">
        <v>2</v>
      </c>
      <c r="E576" s="53">
        <v>119</v>
      </c>
      <c r="F576" s="53">
        <v>1</v>
      </c>
      <c r="G576" s="53">
        <v>7</v>
      </c>
      <c r="H576" s="53">
        <v>15</v>
      </c>
      <c r="I576" s="53">
        <v>1</v>
      </c>
      <c r="J576" s="53">
        <v>0</v>
      </c>
      <c r="K576" s="53">
        <v>0</v>
      </c>
      <c r="L576" s="53">
        <v>0</v>
      </c>
      <c r="M576" s="53">
        <v>1</v>
      </c>
      <c r="N576" s="54">
        <v>0</v>
      </c>
      <c r="O576" s="54">
        <v>1</v>
      </c>
      <c r="P576" s="54">
        <v>0</v>
      </c>
      <c r="Q576" s="52">
        <v>35</v>
      </c>
      <c r="R576" s="118">
        <v>23.48993288590604</v>
      </c>
      <c r="S576" s="53">
        <v>8</v>
      </c>
      <c r="T576" s="118">
        <v>5.3691275167785237</v>
      </c>
      <c r="U576" s="53">
        <v>0</v>
      </c>
      <c r="V576" s="118">
        <v>0</v>
      </c>
      <c r="W576" s="118">
        <v>17.795973154362418</v>
      </c>
      <c r="X576" s="124">
        <v>21.74583333333333</v>
      </c>
      <c r="Y576" s="52">
        <v>1</v>
      </c>
      <c r="Z576" s="53">
        <v>2</v>
      </c>
      <c r="AA576" s="53">
        <v>17</v>
      </c>
      <c r="AB576" s="53">
        <v>94</v>
      </c>
      <c r="AC576" s="53">
        <v>30</v>
      </c>
      <c r="AD576" s="53">
        <v>4</v>
      </c>
      <c r="AE576" s="53">
        <v>1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153</v>
      </c>
      <c r="C577" s="52">
        <v>3</v>
      </c>
      <c r="D577" s="53">
        <v>6</v>
      </c>
      <c r="E577" s="53">
        <v>131</v>
      </c>
      <c r="F577" s="53">
        <v>0</v>
      </c>
      <c r="G577" s="53">
        <v>4</v>
      </c>
      <c r="H577" s="53">
        <v>6</v>
      </c>
      <c r="I577" s="53">
        <v>1</v>
      </c>
      <c r="J577" s="53">
        <v>0</v>
      </c>
      <c r="K577" s="53">
        <v>0</v>
      </c>
      <c r="L577" s="53">
        <v>1</v>
      </c>
      <c r="M577" s="53">
        <v>1</v>
      </c>
      <c r="N577" s="54">
        <v>0</v>
      </c>
      <c r="O577" s="54">
        <v>0</v>
      </c>
      <c r="P577" s="54">
        <v>0</v>
      </c>
      <c r="Q577" s="52">
        <v>23</v>
      </c>
      <c r="R577" s="118">
        <v>15.032679738562091</v>
      </c>
      <c r="S577" s="53">
        <v>4</v>
      </c>
      <c r="T577" s="118">
        <v>2.6143790849673203</v>
      </c>
      <c r="U577" s="53">
        <v>0</v>
      </c>
      <c r="V577" s="118">
        <v>0</v>
      </c>
      <c r="W577" s="118">
        <v>16.037908496732026</v>
      </c>
      <c r="X577" s="124">
        <v>19.649404761904762</v>
      </c>
      <c r="Y577" s="52">
        <v>0</v>
      </c>
      <c r="Z577" s="53">
        <v>13</v>
      </c>
      <c r="AA577" s="53">
        <v>36</v>
      </c>
      <c r="AB577" s="53">
        <v>81</v>
      </c>
      <c r="AC577" s="53">
        <v>21</v>
      </c>
      <c r="AD577" s="53">
        <v>2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139</v>
      </c>
      <c r="C578" s="52">
        <v>3</v>
      </c>
      <c r="D578" s="53">
        <v>5</v>
      </c>
      <c r="E578" s="53">
        <v>114</v>
      </c>
      <c r="F578" s="53">
        <v>0</v>
      </c>
      <c r="G578" s="53">
        <v>6</v>
      </c>
      <c r="H578" s="53">
        <v>7</v>
      </c>
      <c r="I578" s="53">
        <v>1</v>
      </c>
      <c r="J578" s="53">
        <v>0</v>
      </c>
      <c r="K578" s="53">
        <v>0</v>
      </c>
      <c r="L578" s="53">
        <v>0</v>
      </c>
      <c r="M578" s="53">
        <v>1</v>
      </c>
      <c r="N578" s="54">
        <v>0</v>
      </c>
      <c r="O578" s="54">
        <v>2</v>
      </c>
      <c r="P578" s="54">
        <v>0</v>
      </c>
      <c r="Q578" s="52">
        <v>41</v>
      </c>
      <c r="R578" s="118">
        <v>29.496402877697843</v>
      </c>
      <c r="S578" s="53">
        <v>18</v>
      </c>
      <c r="T578" s="118">
        <v>12.949640287769784</v>
      </c>
      <c r="U578" s="53">
        <v>2</v>
      </c>
      <c r="V578" s="118">
        <v>1.4388489208633095</v>
      </c>
      <c r="W578" s="118">
        <v>18.43812949640288</v>
      </c>
      <c r="X578" s="124">
        <v>23.667499999999997</v>
      </c>
      <c r="Y578" s="52">
        <v>1</v>
      </c>
      <c r="Z578" s="53">
        <v>3</v>
      </c>
      <c r="AA578" s="53">
        <v>29</v>
      </c>
      <c r="AB578" s="53">
        <v>65</v>
      </c>
      <c r="AC578" s="53">
        <v>25</v>
      </c>
      <c r="AD578" s="53">
        <v>14</v>
      </c>
      <c r="AE578" s="53">
        <v>0</v>
      </c>
      <c r="AF578" s="53">
        <v>2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170</v>
      </c>
      <c r="C579" s="52">
        <v>1</v>
      </c>
      <c r="D579" s="53">
        <v>2</v>
      </c>
      <c r="E579" s="53">
        <v>154</v>
      </c>
      <c r="F579" s="53">
        <v>1</v>
      </c>
      <c r="G579" s="53">
        <v>9</v>
      </c>
      <c r="H579" s="53">
        <v>1</v>
      </c>
      <c r="I579" s="53">
        <v>2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21</v>
      </c>
      <c r="R579" s="118">
        <v>12.352941176470589</v>
      </c>
      <c r="S579" s="53">
        <v>1</v>
      </c>
      <c r="T579" s="118">
        <v>0.58823529411764708</v>
      </c>
      <c r="U579" s="53">
        <v>0</v>
      </c>
      <c r="V579" s="118">
        <v>0</v>
      </c>
      <c r="W579" s="118">
        <v>16.303529411764707</v>
      </c>
      <c r="X579" s="124">
        <v>19.375872093023254</v>
      </c>
      <c r="Y579" s="52">
        <v>0</v>
      </c>
      <c r="Z579" s="53">
        <v>5</v>
      </c>
      <c r="AA579" s="53">
        <v>58</v>
      </c>
      <c r="AB579" s="53">
        <v>86</v>
      </c>
      <c r="AC579" s="53">
        <v>20</v>
      </c>
      <c r="AD579" s="53">
        <v>0</v>
      </c>
      <c r="AE579" s="53">
        <v>1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143</v>
      </c>
      <c r="C580" s="52">
        <v>3</v>
      </c>
      <c r="D580" s="53">
        <v>3</v>
      </c>
      <c r="E580" s="53">
        <v>131</v>
      </c>
      <c r="F580" s="53">
        <v>1</v>
      </c>
      <c r="G580" s="53">
        <v>5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70</v>
      </c>
      <c r="R580" s="118">
        <v>48.951048951048953</v>
      </c>
      <c r="S580" s="53">
        <v>8</v>
      </c>
      <c r="T580" s="118">
        <v>5.5944055944055942</v>
      </c>
      <c r="U580" s="53">
        <v>0</v>
      </c>
      <c r="V580" s="118">
        <v>0</v>
      </c>
      <c r="W580" s="118">
        <v>18.890209790209791</v>
      </c>
      <c r="X580" s="124">
        <v>23.430468749999999</v>
      </c>
      <c r="Y580" s="52">
        <v>1</v>
      </c>
      <c r="Z580" s="53">
        <v>2</v>
      </c>
      <c r="AA580" s="53">
        <v>21</v>
      </c>
      <c r="AB580" s="53">
        <v>49</v>
      </c>
      <c r="AC580" s="53">
        <v>64</v>
      </c>
      <c r="AD580" s="53">
        <v>6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147</v>
      </c>
      <c r="C581" s="52">
        <v>4</v>
      </c>
      <c r="D581" s="53">
        <v>3</v>
      </c>
      <c r="E581" s="53">
        <v>124</v>
      </c>
      <c r="F581" s="53">
        <v>0</v>
      </c>
      <c r="G581" s="53">
        <v>2</v>
      </c>
      <c r="H581" s="53">
        <v>11</v>
      </c>
      <c r="I581" s="53">
        <v>2</v>
      </c>
      <c r="J581" s="53">
        <v>0</v>
      </c>
      <c r="K581" s="53">
        <v>0</v>
      </c>
      <c r="L581" s="53">
        <v>0</v>
      </c>
      <c r="M581" s="53">
        <v>0</v>
      </c>
      <c r="N581" s="54">
        <v>1</v>
      </c>
      <c r="O581" s="54">
        <v>0</v>
      </c>
      <c r="P581" s="54">
        <v>0</v>
      </c>
      <c r="Q581" s="52">
        <v>35</v>
      </c>
      <c r="R581" s="118">
        <v>23.809523809523807</v>
      </c>
      <c r="S581" s="53">
        <v>2</v>
      </c>
      <c r="T581" s="118">
        <v>1.3605442176870748</v>
      </c>
      <c r="U581" s="53">
        <v>0</v>
      </c>
      <c r="V581" s="118">
        <v>0</v>
      </c>
      <c r="W581" s="118">
        <v>17.146938775510208</v>
      </c>
      <c r="X581" s="124">
        <v>21.59962121212121</v>
      </c>
      <c r="Y581" s="52">
        <v>1</v>
      </c>
      <c r="Z581" s="53">
        <v>1</v>
      </c>
      <c r="AA581" s="53">
        <v>39</v>
      </c>
      <c r="AB581" s="53">
        <v>71</v>
      </c>
      <c r="AC581" s="53">
        <v>33</v>
      </c>
      <c r="AD581" s="53">
        <v>2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136</v>
      </c>
      <c r="C582" s="52">
        <v>4</v>
      </c>
      <c r="D582" s="53">
        <v>4</v>
      </c>
      <c r="E582" s="53">
        <v>117</v>
      </c>
      <c r="F582" s="53">
        <v>0</v>
      </c>
      <c r="G582" s="53">
        <v>1</v>
      </c>
      <c r="H582" s="53">
        <v>8</v>
      </c>
      <c r="I582" s="53">
        <v>1</v>
      </c>
      <c r="J582" s="53">
        <v>0</v>
      </c>
      <c r="K582" s="53">
        <v>1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33</v>
      </c>
      <c r="R582" s="118">
        <v>24.264705882352942</v>
      </c>
      <c r="S582" s="53">
        <v>14</v>
      </c>
      <c r="T582" s="118">
        <v>10.294117647058822</v>
      </c>
      <c r="U582" s="53">
        <v>1</v>
      </c>
      <c r="V582" s="118">
        <v>0.73529411764705876</v>
      </c>
      <c r="W582" s="118">
        <v>18.400000000000002</v>
      </c>
      <c r="X582" s="124">
        <v>22.501136363636363</v>
      </c>
      <c r="Y582" s="52">
        <v>0</v>
      </c>
      <c r="Z582" s="53">
        <v>7</v>
      </c>
      <c r="AA582" s="53">
        <v>16</v>
      </c>
      <c r="AB582" s="53">
        <v>80</v>
      </c>
      <c r="AC582" s="53">
        <v>22</v>
      </c>
      <c r="AD582" s="53">
        <v>8</v>
      </c>
      <c r="AE582" s="53">
        <v>2</v>
      </c>
      <c r="AF582" s="53">
        <v>1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188</v>
      </c>
      <c r="C583" s="52">
        <v>2</v>
      </c>
      <c r="D583" s="53">
        <v>4</v>
      </c>
      <c r="E583" s="53">
        <v>166</v>
      </c>
      <c r="F583" s="53">
        <v>1</v>
      </c>
      <c r="G583" s="53">
        <v>1</v>
      </c>
      <c r="H583" s="53">
        <v>7</v>
      </c>
      <c r="I583" s="53">
        <v>7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65</v>
      </c>
      <c r="R583" s="118">
        <v>34.574468085106389</v>
      </c>
      <c r="S583" s="53">
        <v>15</v>
      </c>
      <c r="T583" s="118">
        <v>7.9787234042553195</v>
      </c>
      <c r="U583" s="53">
        <v>0</v>
      </c>
      <c r="V583" s="118">
        <v>0</v>
      </c>
      <c r="W583" s="118">
        <v>18.24255319148936</v>
      </c>
      <c r="X583" s="124">
        <v>22.865570175438595</v>
      </c>
      <c r="Y583" s="52">
        <v>1</v>
      </c>
      <c r="Z583" s="53">
        <v>7</v>
      </c>
      <c r="AA583" s="53">
        <v>24</v>
      </c>
      <c r="AB583" s="53">
        <v>91</v>
      </c>
      <c r="AC583" s="53">
        <v>57</v>
      </c>
      <c r="AD583" s="53">
        <v>7</v>
      </c>
      <c r="AE583" s="53">
        <v>1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177</v>
      </c>
      <c r="C584" s="52">
        <v>2</v>
      </c>
      <c r="D584" s="53">
        <v>3</v>
      </c>
      <c r="E584" s="53">
        <v>156</v>
      </c>
      <c r="F584" s="53">
        <v>1</v>
      </c>
      <c r="G584" s="53">
        <v>0</v>
      </c>
      <c r="H584" s="53">
        <v>9</v>
      </c>
      <c r="I584" s="53">
        <v>2</v>
      </c>
      <c r="J584" s="53">
        <v>1</v>
      </c>
      <c r="K584" s="53">
        <v>0</v>
      </c>
      <c r="L584" s="53">
        <v>0</v>
      </c>
      <c r="M584" s="53">
        <v>2</v>
      </c>
      <c r="N584" s="54">
        <v>1</v>
      </c>
      <c r="O584" s="54">
        <v>0</v>
      </c>
      <c r="P584" s="54">
        <v>0</v>
      </c>
      <c r="Q584" s="52">
        <v>75</v>
      </c>
      <c r="R584" s="118">
        <v>42.372881355932201</v>
      </c>
      <c r="S584" s="53">
        <v>34</v>
      </c>
      <c r="T584" s="118">
        <v>19.209039548022599</v>
      </c>
      <c r="U584" s="53">
        <v>5</v>
      </c>
      <c r="V584" s="118">
        <v>2.8248587570621471</v>
      </c>
      <c r="W584" s="118">
        <v>19.458192090395478</v>
      </c>
      <c r="X584" s="124">
        <v>23.74343220338983</v>
      </c>
      <c r="Y584" s="52">
        <v>0</v>
      </c>
      <c r="Z584" s="53">
        <v>5</v>
      </c>
      <c r="AA584" s="53">
        <v>43</v>
      </c>
      <c r="AB584" s="53">
        <v>54</v>
      </c>
      <c r="AC584" s="53">
        <v>59</v>
      </c>
      <c r="AD584" s="53">
        <v>10</v>
      </c>
      <c r="AE584" s="53">
        <v>1</v>
      </c>
      <c r="AF584" s="53">
        <v>0</v>
      </c>
      <c r="AG584" s="53">
        <v>2</v>
      </c>
      <c r="AH584" s="53">
        <v>0</v>
      </c>
      <c r="AI584" s="53">
        <v>0</v>
      </c>
      <c r="AJ584" s="53">
        <v>0</v>
      </c>
      <c r="AK584" s="53">
        <v>3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156</v>
      </c>
      <c r="C585" s="52">
        <v>4</v>
      </c>
      <c r="D585" s="53">
        <v>3</v>
      </c>
      <c r="E585" s="53">
        <v>133</v>
      </c>
      <c r="F585" s="53">
        <v>1</v>
      </c>
      <c r="G585" s="53">
        <v>5</v>
      </c>
      <c r="H585" s="53">
        <v>6</v>
      </c>
      <c r="I585" s="53">
        <v>4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53</v>
      </c>
      <c r="R585" s="118">
        <v>33.974358974358978</v>
      </c>
      <c r="S585" s="53">
        <v>3</v>
      </c>
      <c r="T585" s="118">
        <v>1.9230769230769231</v>
      </c>
      <c r="U585" s="53">
        <v>0</v>
      </c>
      <c r="V585" s="118">
        <v>0</v>
      </c>
      <c r="W585" s="118">
        <v>18.39423076923077</v>
      </c>
      <c r="X585" s="124">
        <v>22.5975</v>
      </c>
      <c r="Y585" s="52">
        <v>1</v>
      </c>
      <c r="Z585" s="53">
        <v>3</v>
      </c>
      <c r="AA585" s="53">
        <v>23</v>
      </c>
      <c r="AB585" s="53">
        <v>76</v>
      </c>
      <c r="AC585" s="53">
        <v>50</v>
      </c>
      <c r="AD585" s="53">
        <v>2</v>
      </c>
      <c r="AE585" s="53">
        <v>1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170</v>
      </c>
      <c r="C586" s="52">
        <v>1</v>
      </c>
      <c r="D586" s="53">
        <v>5</v>
      </c>
      <c r="E586" s="53">
        <v>150</v>
      </c>
      <c r="F586" s="53">
        <v>0</v>
      </c>
      <c r="G586" s="53">
        <v>2</v>
      </c>
      <c r="H586" s="53">
        <v>7</v>
      </c>
      <c r="I586" s="53">
        <v>3</v>
      </c>
      <c r="J586" s="53">
        <v>0</v>
      </c>
      <c r="K586" s="53">
        <v>0</v>
      </c>
      <c r="L586" s="53">
        <v>0</v>
      </c>
      <c r="M586" s="53">
        <v>2</v>
      </c>
      <c r="N586" s="54">
        <v>0</v>
      </c>
      <c r="O586" s="54">
        <v>0</v>
      </c>
      <c r="P586" s="54">
        <v>0</v>
      </c>
      <c r="Q586" s="52">
        <v>78</v>
      </c>
      <c r="R586" s="118">
        <v>45.882352941176471</v>
      </c>
      <c r="S586" s="53">
        <v>22</v>
      </c>
      <c r="T586" s="118">
        <v>12.941176470588237</v>
      </c>
      <c r="U586" s="53">
        <v>1</v>
      </c>
      <c r="V586" s="118">
        <v>0.58823529411764708</v>
      </c>
      <c r="W586" s="118">
        <v>19.336470588235294</v>
      </c>
      <c r="X586" s="124">
        <v>23.804166666666667</v>
      </c>
      <c r="Y586" s="52">
        <v>0</v>
      </c>
      <c r="Z586" s="53">
        <v>4</v>
      </c>
      <c r="AA586" s="53">
        <v>23</v>
      </c>
      <c r="AB586" s="53">
        <v>65</v>
      </c>
      <c r="AC586" s="53">
        <v>63</v>
      </c>
      <c r="AD586" s="53">
        <v>11</v>
      </c>
      <c r="AE586" s="53">
        <v>3</v>
      </c>
      <c r="AF586" s="53">
        <v>0</v>
      </c>
      <c r="AG586" s="53">
        <v>0</v>
      </c>
      <c r="AH586" s="53">
        <v>1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193</v>
      </c>
      <c r="C587" s="52">
        <v>2</v>
      </c>
      <c r="D587" s="53">
        <v>2</v>
      </c>
      <c r="E587" s="53">
        <v>176</v>
      </c>
      <c r="F587" s="53">
        <v>1</v>
      </c>
      <c r="G587" s="53">
        <v>3</v>
      </c>
      <c r="H587" s="53">
        <v>6</v>
      </c>
      <c r="I587" s="53">
        <v>2</v>
      </c>
      <c r="J587" s="53">
        <v>0</v>
      </c>
      <c r="K587" s="53">
        <v>1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80</v>
      </c>
      <c r="R587" s="118">
        <v>41.450777202072537</v>
      </c>
      <c r="S587" s="53">
        <v>13</v>
      </c>
      <c r="T587" s="118">
        <v>6.7357512953367875</v>
      </c>
      <c r="U587" s="53">
        <v>0</v>
      </c>
      <c r="V587" s="118">
        <v>0</v>
      </c>
      <c r="W587" s="118">
        <v>19.453886010362691</v>
      </c>
      <c r="X587" s="124">
        <v>23.182638888888889</v>
      </c>
      <c r="Y587" s="52">
        <v>0</v>
      </c>
      <c r="Z587" s="53">
        <v>1</v>
      </c>
      <c r="AA587" s="53">
        <v>20</v>
      </c>
      <c r="AB587" s="53">
        <v>92</v>
      </c>
      <c r="AC587" s="53">
        <v>72</v>
      </c>
      <c r="AD587" s="53">
        <v>5</v>
      </c>
      <c r="AE587" s="53">
        <v>3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185</v>
      </c>
      <c r="C588" s="52">
        <v>3</v>
      </c>
      <c r="D588" s="53">
        <v>2</v>
      </c>
      <c r="E588" s="53">
        <v>164</v>
      </c>
      <c r="F588" s="53">
        <v>0</v>
      </c>
      <c r="G588" s="53">
        <v>3</v>
      </c>
      <c r="H588" s="53">
        <v>9</v>
      </c>
      <c r="I588" s="53">
        <v>3</v>
      </c>
      <c r="J588" s="53">
        <v>0</v>
      </c>
      <c r="K588" s="53">
        <v>0</v>
      </c>
      <c r="L588" s="53">
        <v>0</v>
      </c>
      <c r="M588" s="53">
        <v>1</v>
      </c>
      <c r="N588" s="54">
        <v>0</v>
      </c>
      <c r="O588" s="54">
        <v>0</v>
      </c>
      <c r="P588" s="54">
        <v>0</v>
      </c>
      <c r="Q588" s="52">
        <v>94</v>
      </c>
      <c r="R588" s="118">
        <v>50.810810810810814</v>
      </c>
      <c r="S588" s="53">
        <v>54</v>
      </c>
      <c r="T588" s="118">
        <v>29.189189189189189</v>
      </c>
      <c r="U588" s="53">
        <v>8</v>
      </c>
      <c r="V588" s="118">
        <v>4.3243243243243246</v>
      </c>
      <c r="W588" s="118">
        <v>21.367567567567569</v>
      </c>
      <c r="X588" s="124">
        <v>25.158333333333328</v>
      </c>
      <c r="Y588" s="52">
        <v>1</v>
      </c>
      <c r="Z588" s="53">
        <v>3</v>
      </c>
      <c r="AA588" s="53">
        <v>22</v>
      </c>
      <c r="AB588" s="53">
        <v>65</v>
      </c>
      <c r="AC588" s="53">
        <v>65</v>
      </c>
      <c r="AD588" s="53">
        <v>12</v>
      </c>
      <c r="AE588" s="53">
        <v>9</v>
      </c>
      <c r="AF588" s="53">
        <v>7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1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174</v>
      </c>
      <c r="C589" s="52">
        <v>3</v>
      </c>
      <c r="D589" s="53">
        <v>2</v>
      </c>
      <c r="E589" s="53">
        <v>155</v>
      </c>
      <c r="F589" s="53">
        <v>2</v>
      </c>
      <c r="G589" s="53">
        <v>2</v>
      </c>
      <c r="H589" s="53">
        <v>6</v>
      </c>
      <c r="I589" s="53">
        <v>4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59</v>
      </c>
      <c r="R589" s="118">
        <v>33.90804597701149</v>
      </c>
      <c r="S589" s="53">
        <v>38</v>
      </c>
      <c r="T589" s="118">
        <v>21.839080459770116</v>
      </c>
      <c r="U589" s="53">
        <v>2</v>
      </c>
      <c r="V589" s="118">
        <v>1.1494252873563218</v>
      </c>
      <c r="W589" s="118">
        <v>18.148275862068967</v>
      </c>
      <c r="X589" s="124">
        <v>23.649695121951218</v>
      </c>
      <c r="Y589" s="52">
        <v>0</v>
      </c>
      <c r="Z589" s="53">
        <v>18</v>
      </c>
      <c r="AA589" s="53">
        <v>27</v>
      </c>
      <c r="AB589" s="53">
        <v>70</v>
      </c>
      <c r="AC589" s="53">
        <v>41</v>
      </c>
      <c r="AD589" s="53">
        <v>12</v>
      </c>
      <c r="AE589" s="53">
        <v>4</v>
      </c>
      <c r="AF589" s="53">
        <v>1</v>
      </c>
      <c r="AG589" s="53">
        <v>1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198</v>
      </c>
      <c r="C590" s="52">
        <v>1</v>
      </c>
      <c r="D590" s="53">
        <v>3</v>
      </c>
      <c r="E590" s="53">
        <v>181</v>
      </c>
      <c r="F590" s="53">
        <v>0</v>
      </c>
      <c r="G590" s="53">
        <v>3</v>
      </c>
      <c r="H590" s="53">
        <v>3</v>
      </c>
      <c r="I590" s="53">
        <v>5</v>
      </c>
      <c r="J590" s="53">
        <v>0</v>
      </c>
      <c r="K590" s="53">
        <v>1</v>
      </c>
      <c r="L590" s="53">
        <v>0</v>
      </c>
      <c r="M590" s="53">
        <v>1</v>
      </c>
      <c r="N590" s="54">
        <v>0</v>
      </c>
      <c r="O590" s="54">
        <v>0</v>
      </c>
      <c r="P590" s="54">
        <v>0</v>
      </c>
      <c r="Q590" s="52">
        <v>27</v>
      </c>
      <c r="R590" s="118">
        <v>13.636363636363635</v>
      </c>
      <c r="S590" s="53">
        <v>6</v>
      </c>
      <c r="T590" s="118">
        <v>3.0303030303030303</v>
      </c>
      <c r="U590" s="53">
        <v>1</v>
      </c>
      <c r="V590" s="118">
        <v>0.50505050505050508</v>
      </c>
      <c r="W590" s="118">
        <v>17.166666666666668</v>
      </c>
      <c r="X590" s="124">
        <v>19.529499999999999</v>
      </c>
      <c r="Y590" s="52">
        <v>2</v>
      </c>
      <c r="Z590" s="53">
        <v>5</v>
      </c>
      <c r="AA590" s="53">
        <v>39</v>
      </c>
      <c r="AB590" s="53">
        <v>125</v>
      </c>
      <c r="AC590" s="53">
        <v>22</v>
      </c>
      <c r="AD590" s="53">
        <v>4</v>
      </c>
      <c r="AE590" s="53">
        <v>0</v>
      </c>
      <c r="AF590" s="53">
        <v>0</v>
      </c>
      <c r="AG590" s="53">
        <v>1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195</v>
      </c>
      <c r="C591" s="52">
        <v>6</v>
      </c>
      <c r="D591" s="53">
        <v>4</v>
      </c>
      <c r="E591" s="53">
        <v>170</v>
      </c>
      <c r="F591" s="53">
        <v>0</v>
      </c>
      <c r="G591" s="53">
        <v>4</v>
      </c>
      <c r="H591" s="53">
        <v>6</v>
      </c>
      <c r="I591" s="53">
        <v>2</v>
      </c>
      <c r="J591" s="53">
        <v>0</v>
      </c>
      <c r="K591" s="53">
        <v>0</v>
      </c>
      <c r="L591" s="53">
        <v>1</v>
      </c>
      <c r="M591" s="53">
        <v>1</v>
      </c>
      <c r="N591" s="54">
        <v>1</v>
      </c>
      <c r="O591" s="54">
        <v>0</v>
      </c>
      <c r="P591" s="54">
        <v>0</v>
      </c>
      <c r="Q591" s="52">
        <v>65</v>
      </c>
      <c r="R591" s="118">
        <v>33.333333333333329</v>
      </c>
      <c r="S591" s="53">
        <v>9</v>
      </c>
      <c r="T591" s="118">
        <v>4.6153846153846159</v>
      </c>
      <c r="U591" s="53">
        <v>0</v>
      </c>
      <c r="V591" s="118">
        <v>0</v>
      </c>
      <c r="W591" s="118">
        <v>17.396410256410256</v>
      </c>
      <c r="X591" s="124">
        <v>22.567827868852458</v>
      </c>
      <c r="Y591" s="52">
        <v>1</v>
      </c>
      <c r="Z591" s="53">
        <v>7</v>
      </c>
      <c r="AA591" s="53">
        <v>49</v>
      </c>
      <c r="AB591" s="53">
        <v>73</v>
      </c>
      <c r="AC591" s="53">
        <v>61</v>
      </c>
      <c r="AD591" s="53">
        <v>4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167</v>
      </c>
      <c r="C592" s="52">
        <v>3</v>
      </c>
      <c r="D592" s="53">
        <v>5</v>
      </c>
      <c r="E592" s="53">
        <v>143</v>
      </c>
      <c r="F592" s="53">
        <v>0</v>
      </c>
      <c r="G592" s="53">
        <v>0</v>
      </c>
      <c r="H592" s="53">
        <v>12</v>
      </c>
      <c r="I592" s="53">
        <v>4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74</v>
      </c>
      <c r="R592" s="118">
        <v>44.311377245508979</v>
      </c>
      <c r="S592" s="53">
        <v>22</v>
      </c>
      <c r="T592" s="118">
        <v>13.17365269461078</v>
      </c>
      <c r="U592" s="53">
        <v>1</v>
      </c>
      <c r="V592" s="118">
        <v>0.5988023952095809</v>
      </c>
      <c r="W592" s="118">
        <v>20.152095808383233</v>
      </c>
      <c r="X592" s="124">
        <v>23.716666666666665</v>
      </c>
      <c r="Y592" s="52">
        <v>0</v>
      </c>
      <c r="Z592" s="53">
        <v>2</v>
      </c>
      <c r="AA592" s="53">
        <v>12</v>
      </c>
      <c r="AB592" s="53">
        <v>79</v>
      </c>
      <c r="AC592" s="53">
        <v>60</v>
      </c>
      <c r="AD592" s="53">
        <v>9</v>
      </c>
      <c r="AE592" s="53">
        <v>4</v>
      </c>
      <c r="AF592" s="53">
        <v>0</v>
      </c>
      <c r="AG592" s="53">
        <v>0</v>
      </c>
      <c r="AH592" s="53">
        <v>1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149</v>
      </c>
      <c r="C593" s="52">
        <v>7</v>
      </c>
      <c r="D593" s="53">
        <v>6</v>
      </c>
      <c r="E593" s="53">
        <v>124</v>
      </c>
      <c r="F593" s="53">
        <v>0</v>
      </c>
      <c r="G593" s="53">
        <v>1</v>
      </c>
      <c r="H593" s="53">
        <v>5</v>
      </c>
      <c r="I593" s="53">
        <v>5</v>
      </c>
      <c r="J593" s="53">
        <v>0</v>
      </c>
      <c r="K593" s="53">
        <v>0</v>
      </c>
      <c r="L593" s="53">
        <v>0</v>
      </c>
      <c r="M593" s="53">
        <v>1</v>
      </c>
      <c r="N593" s="54">
        <v>0</v>
      </c>
      <c r="O593" s="54">
        <v>0</v>
      </c>
      <c r="P593" s="54">
        <v>0</v>
      </c>
      <c r="Q593" s="52">
        <v>43</v>
      </c>
      <c r="R593" s="118">
        <v>28.859060402684566</v>
      </c>
      <c r="S593" s="53">
        <v>10</v>
      </c>
      <c r="T593" s="118">
        <v>6.7114093959731544</v>
      </c>
      <c r="U593" s="53">
        <v>0</v>
      </c>
      <c r="V593" s="118">
        <v>0</v>
      </c>
      <c r="W593" s="118">
        <v>17.448322147651009</v>
      </c>
      <c r="X593" s="124">
        <v>22.766287878787878</v>
      </c>
      <c r="Y593" s="52">
        <v>4</v>
      </c>
      <c r="Z593" s="53">
        <v>4</v>
      </c>
      <c r="AA593" s="53">
        <v>37</v>
      </c>
      <c r="AB593" s="53">
        <v>61</v>
      </c>
      <c r="AC593" s="53">
        <v>33</v>
      </c>
      <c r="AD593" s="53">
        <v>9</v>
      </c>
      <c r="AE593" s="53">
        <v>1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201</v>
      </c>
      <c r="C594" s="52">
        <v>0</v>
      </c>
      <c r="D594" s="53">
        <v>5</v>
      </c>
      <c r="E594" s="53">
        <v>184</v>
      </c>
      <c r="F594" s="53">
        <v>0</v>
      </c>
      <c r="G594" s="53">
        <v>2</v>
      </c>
      <c r="H594" s="53">
        <v>7</v>
      </c>
      <c r="I594" s="53">
        <v>1</v>
      </c>
      <c r="J594" s="53">
        <v>1</v>
      </c>
      <c r="K594" s="53">
        <v>0</v>
      </c>
      <c r="L594" s="53">
        <v>0</v>
      </c>
      <c r="M594" s="53">
        <v>0</v>
      </c>
      <c r="N594" s="54">
        <v>1</v>
      </c>
      <c r="O594" s="54">
        <v>0</v>
      </c>
      <c r="P594" s="54">
        <v>0</v>
      </c>
      <c r="Q594" s="52">
        <v>78</v>
      </c>
      <c r="R594" s="118">
        <v>38.805970149253731</v>
      </c>
      <c r="S594" s="53">
        <v>54</v>
      </c>
      <c r="T594" s="118">
        <v>26.865671641791046</v>
      </c>
      <c r="U594" s="53">
        <v>2</v>
      </c>
      <c r="V594" s="118">
        <v>0.99502487562189057</v>
      </c>
      <c r="W594" s="118">
        <v>19.043781094527365</v>
      </c>
      <c r="X594" s="124">
        <v>23.496370967741935</v>
      </c>
      <c r="Y594" s="52">
        <v>1</v>
      </c>
      <c r="Z594" s="53">
        <v>4</v>
      </c>
      <c r="AA594" s="53">
        <v>27</v>
      </c>
      <c r="AB594" s="53">
        <v>91</v>
      </c>
      <c r="AC594" s="53">
        <v>62</v>
      </c>
      <c r="AD594" s="53">
        <v>10</v>
      </c>
      <c r="AE594" s="53">
        <v>4</v>
      </c>
      <c r="AF594" s="53">
        <v>2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168</v>
      </c>
      <c r="C595" s="52">
        <v>2</v>
      </c>
      <c r="D595" s="53">
        <v>2</v>
      </c>
      <c r="E595" s="53">
        <v>153</v>
      </c>
      <c r="F595" s="53">
        <v>0</v>
      </c>
      <c r="G595" s="53">
        <v>2</v>
      </c>
      <c r="H595" s="53">
        <v>5</v>
      </c>
      <c r="I595" s="53">
        <v>4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37</v>
      </c>
      <c r="R595" s="118">
        <v>22.023809523809522</v>
      </c>
      <c r="S595" s="53">
        <v>20</v>
      </c>
      <c r="T595" s="118">
        <v>11.904761904761903</v>
      </c>
      <c r="U595" s="53">
        <v>0</v>
      </c>
      <c r="V595" s="118">
        <v>0</v>
      </c>
      <c r="W595" s="118">
        <v>16.700595238095236</v>
      </c>
      <c r="X595" s="124">
        <v>22.742763157894736</v>
      </c>
      <c r="Y595" s="52">
        <v>3</v>
      </c>
      <c r="Z595" s="53">
        <v>8</v>
      </c>
      <c r="AA595" s="53">
        <v>51</v>
      </c>
      <c r="AB595" s="53">
        <v>69</v>
      </c>
      <c r="AC595" s="53">
        <v>19</v>
      </c>
      <c r="AD595" s="53">
        <v>16</v>
      </c>
      <c r="AE595" s="53">
        <v>2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169</v>
      </c>
      <c r="C596" s="52">
        <v>1</v>
      </c>
      <c r="D596" s="53">
        <v>3</v>
      </c>
      <c r="E596" s="53">
        <v>150</v>
      </c>
      <c r="F596" s="53">
        <v>0</v>
      </c>
      <c r="G596" s="53">
        <v>4</v>
      </c>
      <c r="H596" s="53">
        <v>6</v>
      </c>
      <c r="I596" s="53">
        <v>4</v>
      </c>
      <c r="J596" s="53">
        <v>1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39</v>
      </c>
      <c r="R596" s="118">
        <v>23.076923076923077</v>
      </c>
      <c r="S596" s="53">
        <v>2</v>
      </c>
      <c r="T596" s="118">
        <v>1.1834319526627219</v>
      </c>
      <c r="U596" s="53">
        <v>0</v>
      </c>
      <c r="V596" s="118">
        <v>0</v>
      </c>
      <c r="W596" s="118">
        <v>17.117159763313609</v>
      </c>
      <c r="X596" s="124">
        <v>21.482094594594592</v>
      </c>
      <c r="Y596" s="52">
        <v>1</v>
      </c>
      <c r="Z596" s="53">
        <v>6</v>
      </c>
      <c r="AA596" s="53">
        <v>31</v>
      </c>
      <c r="AB596" s="53">
        <v>92</v>
      </c>
      <c r="AC596" s="53">
        <v>37</v>
      </c>
      <c r="AD596" s="53">
        <v>1</v>
      </c>
      <c r="AE596" s="53">
        <v>1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157</v>
      </c>
      <c r="C597" s="52">
        <v>2</v>
      </c>
      <c r="D597" s="53">
        <v>5</v>
      </c>
      <c r="E597" s="53">
        <v>129</v>
      </c>
      <c r="F597" s="53">
        <v>1</v>
      </c>
      <c r="G597" s="53">
        <v>2</v>
      </c>
      <c r="H597" s="53">
        <v>10</v>
      </c>
      <c r="I597" s="53">
        <v>7</v>
      </c>
      <c r="J597" s="53">
        <v>0</v>
      </c>
      <c r="K597" s="53">
        <v>0</v>
      </c>
      <c r="L597" s="53">
        <v>0</v>
      </c>
      <c r="M597" s="53">
        <v>0</v>
      </c>
      <c r="N597" s="54">
        <v>1</v>
      </c>
      <c r="O597" s="54">
        <v>0</v>
      </c>
      <c r="P597" s="54">
        <v>0</v>
      </c>
      <c r="Q597" s="52">
        <v>43</v>
      </c>
      <c r="R597" s="118">
        <v>27.388535031847134</v>
      </c>
      <c r="S597" s="53">
        <v>8</v>
      </c>
      <c r="T597" s="118">
        <v>5.095541401273886</v>
      </c>
      <c r="U597" s="53">
        <v>0</v>
      </c>
      <c r="V597" s="118">
        <v>0</v>
      </c>
      <c r="W597" s="118">
        <v>17.85859872611465</v>
      </c>
      <c r="X597" s="124">
        <v>22.265878378378378</v>
      </c>
      <c r="Y597" s="52">
        <v>0</v>
      </c>
      <c r="Z597" s="53">
        <v>2</v>
      </c>
      <c r="AA597" s="53">
        <v>22</v>
      </c>
      <c r="AB597" s="53">
        <v>90</v>
      </c>
      <c r="AC597" s="53">
        <v>37</v>
      </c>
      <c r="AD597" s="53">
        <v>6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156</v>
      </c>
      <c r="C598" s="52">
        <v>1</v>
      </c>
      <c r="D598" s="53">
        <v>6</v>
      </c>
      <c r="E598" s="53">
        <v>138</v>
      </c>
      <c r="F598" s="53">
        <v>0</v>
      </c>
      <c r="G598" s="53">
        <v>0</v>
      </c>
      <c r="H598" s="53">
        <v>5</v>
      </c>
      <c r="I598" s="53">
        <v>6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48</v>
      </c>
      <c r="R598" s="118">
        <v>30.76923076923077</v>
      </c>
      <c r="S598" s="53">
        <v>24</v>
      </c>
      <c r="T598" s="118">
        <v>15.384615384615385</v>
      </c>
      <c r="U598" s="53">
        <v>1</v>
      </c>
      <c r="V598" s="118">
        <v>0.64102564102564097</v>
      </c>
      <c r="W598" s="118">
        <v>17.797435897435896</v>
      </c>
      <c r="X598" s="124">
        <v>24.767934782608695</v>
      </c>
      <c r="Y598" s="52">
        <v>1</v>
      </c>
      <c r="Z598" s="53">
        <v>2</v>
      </c>
      <c r="AA598" s="53">
        <v>37</v>
      </c>
      <c r="AB598" s="53">
        <v>68</v>
      </c>
      <c r="AC598" s="53">
        <v>24</v>
      </c>
      <c r="AD598" s="53">
        <v>23</v>
      </c>
      <c r="AE598" s="53">
        <v>0</v>
      </c>
      <c r="AF598" s="53">
        <v>1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168</v>
      </c>
      <c r="C599" s="52">
        <v>1</v>
      </c>
      <c r="D599" s="53">
        <v>2</v>
      </c>
      <c r="E599" s="53">
        <v>157</v>
      </c>
      <c r="F599" s="53">
        <v>0</v>
      </c>
      <c r="G599" s="53">
        <v>1</v>
      </c>
      <c r="H599" s="53">
        <v>6</v>
      </c>
      <c r="I599" s="53">
        <v>1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14</v>
      </c>
      <c r="R599" s="118">
        <v>8.3333333333333321</v>
      </c>
      <c r="S599" s="53">
        <v>6</v>
      </c>
      <c r="T599" s="118">
        <v>3.5714285714285712</v>
      </c>
      <c r="U599" s="53">
        <v>2</v>
      </c>
      <c r="V599" s="118">
        <v>1.1904761904761905</v>
      </c>
      <c r="W599" s="118">
        <v>17.460714285714282</v>
      </c>
      <c r="X599" s="124">
        <v>19.132995495495493</v>
      </c>
      <c r="Y599" s="52">
        <v>0</v>
      </c>
      <c r="Z599" s="53">
        <v>2</v>
      </c>
      <c r="AA599" s="53">
        <v>41</v>
      </c>
      <c r="AB599" s="53">
        <v>111</v>
      </c>
      <c r="AC599" s="53">
        <v>10</v>
      </c>
      <c r="AD599" s="53">
        <v>2</v>
      </c>
      <c r="AE599" s="53">
        <v>0</v>
      </c>
      <c r="AF599" s="53">
        <v>2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164</v>
      </c>
      <c r="C600" s="52">
        <v>3</v>
      </c>
      <c r="D600" s="53">
        <v>4</v>
      </c>
      <c r="E600" s="53">
        <v>142</v>
      </c>
      <c r="F600" s="53">
        <v>1</v>
      </c>
      <c r="G600" s="53">
        <v>3</v>
      </c>
      <c r="H600" s="53">
        <v>9</v>
      </c>
      <c r="I600" s="53">
        <v>2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43</v>
      </c>
      <c r="R600" s="118">
        <v>26.219512195121951</v>
      </c>
      <c r="S600" s="53">
        <v>26</v>
      </c>
      <c r="T600" s="118">
        <v>15.853658536585366</v>
      </c>
      <c r="U600" s="53">
        <v>13</v>
      </c>
      <c r="V600" s="118">
        <v>7.9268292682926829</v>
      </c>
      <c r="W600" s="118">
        <v>24.881707317073172</v>
      </c>
      <c r="X600" s="124">
        <v>24.018452380952379</v>
      </c>
      <c r="Y600" s="52">
        <v>0</v>
      </c>
      <c r="Z600" s="53">
        <v>2</v>
      </c>
      <c r="AA600" s="53">
        <v>33</v>
      </c>
      <c r="AB600" s="53">
        <v>86</v>
      </c>
      <c r="AC600" s="53">
        <v>21</v>
      </c>
      <c r="AD600" s="53">
        <v>9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13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136</v>
      </c>
      <c r="C601" s="52">
        <v>2</v>
      </c>
      <c r="D601" s="53">
        <v>5</v>
      </c>
      <c r="E601" s="53">
        <v>119</v>
      </c>
      <c r="F601" s="53">
        <v>1</v>
      </c>
      <c r="G601" s="53">
        <v>1</v>
      </c>
      <c r="H601" s="53">
        <v>5</v>
      </c>
      <c r="I601" s="53">
        <v>3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41</v>
      </c>
      <c r="R601" s="118">
        <v>30.147058823529409</v>
      </c>
      <c r="S601" s="53">
        <v>28</v>
      </c>
      <c r="T601" s="118">
        <v>20.588235294117645</v>
      </c>
      <c r="U601" s="53">
        <v>0</v>
      </c>
      <c r="V601" s="118">
        <v>0</v>
      </c>
      <c r="W601" s="118">
        <v>18.591176470588238</v>
      </c>
      <c r="X601" s="124">
        <v>26.099038461538459</v>
      </c>
      <c r="Y601" s="52">
        <v>0</v>
      </c>
      <c r="Z601" s="53">
        <v>2</v>
      </c>
      <c r="AA601" s="53">
        <v>31</v>
      </c>
      <c r="AB601" s="53">
        <v>62</v>
      </c>
      <c r="AC601" s="53">
        <v>13</v>
      </c>
      <c r="AD601" s="53">
        <v>26</v>
      </c>
      <c r="AE601" s="53">
        <v>2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187</v>
      </c>
      <c r="C602" s="52">
        <v>3</v>
      </c>
      <c r="D602" s="53">
        <v>4</v>
      </c>
      <c r="E602" s="53">
        <v>165</v>
      </c>
      <c r="F602" s="53">
        <v>0</v>
      </c>
      <c r="G602" s="53">
        <v>1</v>
      </c>
      <c r="H602" s="53">
        <v>7</v>
      </c>
      <c r="I602" s="53">
        <v>5</v>
      </c>
      <c r="J602" s="53">
        <v>0</v>
      </c>
      <c r="K602" s="53">
        <v>0</v>
      </c>
      <c r="L602" s="53">
        <v>0</v>
      </c>
      <c r="M602" s="53">
        <v>2</v>
      </c>
      <c r="N602" s="54">
        <v>0</v>
      </c>
      <c r="O602" s="54">
        <v>0</v>
      </c>
      <c r="P602" s="54">
        <v>0</v>
      </c>
      <c r="Q602" s="52">
        <v>54</v>
      </c>
      <c r="R602" s="118">
        <v>28.877005347593581</v>
      </c>
      <c r="S602" s="53">
        <v>12</v>
      </c>
      <c r="T602" s="118">
        <v>6.4171122994652414</v>
      </c>
      <c r="U602" s="53">
        <v>0</v>
      </c>
      <c r="V602" s="118">
        <v>0</v>
      </c>
      <c r="W602" s="118">
        <v>18.298395721925132</v>
      </c>
      <c r="X602" s="124">
        <v>22.39813829787234</v>
      </c>
      <c r="Y602" s="52">
        <v>2</v>
      </c>
      <c r="Z602" s="53">
        <v>3</v>
      </c>
      <c r="AA602" s="53">
        <v>23</v>
      </c>
      <c r="AB602" s="53">
        <v>105</v>
      </c>
      <c r="AC602" s="53">
        <v>47</v>
      </c>
      <c r="AD602" s="53">
        <v>6</v>
      </c>
      <c r="AE602" s="53">
        <v>1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172</v>
      </c>
      <c r="C603" s="52">
        <v>1</v>
      </c>
      <c r="D603" s="53">
        <v>7</v>
      </c>
      <c r="E603" s="53">
        <v>149</v>
      </c>
      <c r="F603" s="53">
        <v>1</v>
      </c>
      <c r="G603" s="53">
        <v>1</v>
      </c>
      <c r="H603" s="53">
        <v>9</v>
      </c>
      <c r="I603" s="53">
        <v>2</v>
      </c>
      <c r="J603" s="53">
        <v>0</v>
      </c>
      <c r="K603" s="53">
        <v>0</v>
      </c>
      <c r="L603" s="53">
        <v>0</v>
      </c>
      <c r="M603" s="53">
        <v>2</v>
      </c>
      <c r="N603" s="54">
        <v>0</v>
      </c>
      <c r="O603" s="54">
        <v>0</v>
      </c>
      <c r="P603" s="54">
        <v>0</v>
      </c>
      <c r="Q603" s="52">
        <v>63</v>
      </c>
      <c r="R603" s="118">
        <v>36.627906976744185</v>
      </c>
      <c r="S603" s="53">
        <v>24</v>
      </c>
      <c r="T603" s="118">
        <v>13.953488372093023</v>
      </c>
      <c r="U603" s="53">
        <v>1</v>
      </c>
      <c r="V603" s="118">
        <v>0.58139534883720934</v>
      </c>
      <c r="W603" s="118">
        <v>19.497674418604653</v>
      </c>
      <c r="X603" s="124">
        <v>24.287500000000001</v>
      </c>
      <c r="Y603" s="52">
        <v>0</v>
      </c>
      <c r="Z603" s="53">
        <v>1</v>
      </c>
      <c r="AA603" s="53">
        <v>15</v>
      </c>
      <c r="AB603" s="53">
        <v>93</v>
      </c>
      <c r="AC603" s="53">
        <v>40</v>
      </c>
      <c r="AD603" s="53">
        <v>22</v>
      </c>
      <c r="AE603" s="53">
        <v>0</v>
      </c>
      <c r="AF603" s="53">
        <v>1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139</v>
      </c>
      <c r="C604" s="52">
        <v>1</v>
      </c>
      <c r="D604" s="53">
        <v>5</v>
      </c>
      <c r="E604" s="53">
        <v>125</v>
      </c>
      <c r="F604" s="53">
        <v>0</v>
      </c>
      <c r="G604" s="53">
        <v>2</v>
      </c>
      <c r="H604" s="53">
        <v>4</v>
      </c>
      <c r="I604" s="53">
        <v>2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99</v>
      </c>
      <c r="R604" s="118">
        <v>71.223021582733821</v>
      </c>
      <c r="S604" s="53">
        <v>11</v>
      </c>
      <c r="T604" s="118">
        <v>7.9136690647482011</v>
      </c>
      <c r="U604" s="53">
        <v>0</v>
      </c>
      <c r="V604" s="118">
        <v>0</v>
      </c>
      <c r="W604" s="118">
        <v>20.85107913669065</v>
      </c>
      <c r="X604" s="124">
        <v>23.931456043956043</v>
      </c>
      <c r="Y604" s="52">
        <v>1</v>
      </c>
      <c r="Z604" s="53">
        <v>0</v>
      </c>
      <c r="AA604" s="53">
        <v>5</v>
      </c>
      <c r="AB604" s="53">
        <v>34</v>
      </c>
      <c r="AC604" s="53">
        <v>91</v>
      </c>
      <c r="AD604" s="53">
        <v>8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151</v>
      </c>
      <c r="C605" s="52">
        <v>1</v>
      </c>
      <c r="D605" s="53">
        <v>9</v>
      </c>
      <c r="E605" s="53">
        <v>135</v>
      </c>
      <c r="F605" s="53">
        <v>0</v>
      </c>
      <c r="G605" s="53">
        <v>0</v>
      </c>
      <c r="H605" s="53">
        <v>5</v>
      </c>
      <c r="I605" s="53">
        <v>1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92</v>
      </c>
      <c r="R605" s="118">
        <v>60.927152317880797</v>
      </c>
      <c r="S605" s="53">
        <v>43</v>
      </c>
      <c r="T605" s="118">
        <v>28.476821192052981</v>
      </c>
      <c r="U605" s="53">
        <v>0</v>
      </c>
      <c r="V605" s="118">
        <v>0</v>
      </c>
      <c r="W605" s="118">
        <v>21.4</v>
      </c>
      <c r="X605" s="124">
        <v>24.32331081081081</v>
      </c>
      <c r="Y605" s="52">
        <v>0</v>
      </c>
      <c r="Z605" s="53">
        <v>2</v>
      </c>
      <c r="AA605" s="53">
        <v>9</v>
      </c>
      <c r="AB605" s="53">
        <v>48</v>
      </c>
      <c r="AC605" s="53">
        <v>74</v>
      </c>
      <c r="AD605" s="53">
        <v>13</v>
      </c>
      <c r="AE605" s="53">
        <v>5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150</v>
      </c>
      <c r="C606" s="52">
        <v>2</v>
      </c>
      <c r="D606" s="53">
        <v>5</v>
      </c>
      <c r="E606" s="53">
        <v>129</v>
      </c>
      <c r="F606" s="53">
        <v>0</v>
      </c>
      <c r="G606" s="53">
        <v>1</v>
      </c>
      <c r="H606" s="53">
        <v>7</v>
      </c>
      <c r="I606" s="53">
        <v>5</v>
      </c>
      <c r="J606" s="53">
        <v>0</v>
      </c>
      <c r="K606" s="53">
        <v>0</v>
      </c>
      <c r="L606" s="53">
        <v>0</v>
      </c>
      <c r="M606" s="53">
        <v>1</v>
      </c>
      <c r="N606" s="54">
        <v>0</v>
      </c>
      <c r="O606" s="54">
        <v>0</v>
      </c>
      <c r="P606" s="54">
        <v>0</v>
      </c>
      <c r="Q606" s="52">
        <v>108</v>
      </c>
      <c r="R606" s="118">
        <v>72</v>
      </c>
      <c r="S606" s="53">
        <v>28</v>
      </c>
      <c r="T606" s="118">
        <v>18.666666666666668</v>
      </c>
      <c r="U606" s="53">
        <v>2</v>
      </c>
      <c r="V606" s="118">
        <v>1.3333333333333335</v>
      </c>
      <c r="W606" s="118">
        <v>21.263999999999999</v>
      </c>
      <c r="X606" s="124">
        <v>24.551293103448273</v>
      </c>
      <c r="Y606" s="52">
        <v>0</v>
      </c>
      <c r="Z606" s="53">
        <v>0</v>
      </c>
      <c r="AA606" s="53">
        <v>6</v>
      </c>
      <c r="AB606" s="53">
        <v>36</v>
      </c>
      <c r="AC606" s="53">
        <v>87</v>
      </c>
      <c r="AD606" s="53">
        <v>18</v>
      </c>
      <c r="AE606" s="53">
        <v>1</v>
      </c>
      <c r="AF606" s="53">
        <v>1</v>
      </c>
      <c r="AG606" s="53">
        <v>1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127</v>
      </c>
      <c r="C607" s="52">
        <v>0</v>
      </c>
      <c r="D607" s="53">
        <v>6</v>
      </c>
      <c r="E607" s="53">
        <v>110</v>
      </c>
      <c r="F607" s="53">
        <v>0</v>
      </c>
      <c r="G607" s="53">
        <v>1</v>
      </c>
      <c r="H607" s="53">
        <v>4</v>
      </c>
      <c r="I607" s="53">
        <v>5</v>
      </c>
      <c r="J607" s="53">
        <v>0</v>
      </c>
      <c r="K607" s="53">
        <v>0</v>
      </c>
      <c r="L607" s="53">
        <v>0</v>
      </c>
      <c r="M607" s="53">
        <v>0</v>
      </c>
      <c r="N607" s="54">
        <v>1</v>
      </c>
      <c r="O607" s="54">
        <v>0</v>
      </c>
      <c r="P607" s="54">
        <v>0</v>
      </c>
      <c r="Q607" s="52">
        <v>64</v>
      </c>
      <c r="R607" s="118">
        <v>50.393700787401571</v>
      </c>
      <c r="S607" s="53">
        <v>32</v>
      </c>
      <c r="T607" s="118">
        <v>25.196850393700785</v>
      </c>
      <c r="U607" s="53">
        <v>1</v>
      </c>
      <c r="V607" s="118">
        <v>0.78740157480314954</v>
      </c>
      <c r="W607" s="118">
        <v>20.736220472440944</v>
      </c>
      <c r="X607" s="124">
        <v>24.1325</v>
      </c>
      <c r="Y607" s="52">
        <v>0</v>
      </c>
      <c r="Z607" s="53">
        <v>0</v>
      </c>
      <c r="AA607" s="53">
        <v>5</v>
      </c>
      <c r="AB607" s="53">
        <v>58</v>
      </c>
      <c r="AC607" s="53">
        <v>50</v>
      </c>
      <c r="AD607" s="53">
        <v>12</v>
      </c>
      <c r="AE607" s="53">
        <v>1</v>
      </c>
      <c r="AF607" s="53">
        <v>1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138</v>
      </c>
      <c r="C608" s="52">
        <v>3</v>
      </c>
      <c r="D608" s="53">
        <v>7</v>
      </c>
      <c r="E608" s="53">
        <v>118</v>
      </c>
      <c r="F608" s="53">
        <v>0</v>
      </c>
      <c r="G608" s="53">
        <v>0</v>
      </c>
      <c r="H608" s="53">
        <v>5</v>
      </c>
      <c r="I608" s="53">
        <v>3</v>
      </c>
      <c r="J608" s="53">
        <v>0</v>
      </c>
      <c r="K608" s="53">
        <v>0</v>
      </c>
      <c r="L608" s="53">
        <v>0</v>
      </c>
      <c r="M608" s="53">
        <v>2</v>
      </c>
      <c r="N608" s="54">
        <v>0</v>
      </c>
      <c r="O608" s="54">
        <v>0</v>
      </c>
      <c r="P608" s="54">
        <v>0</v>
      </c>
      <c r="Q608" s="52">
        <v>92</v>
      </c>
      <c r="R608" s="118">
        <v>66.666666666666657</v>
      </c>
      <c r="S608" s="53">
        <v>40</v>
      </c>
      <c r="T608" s="118">
        <v>28.985507246376812</v>
      </c>
      <c r="U608" s="53">
        <v>0</v>
      </c>
      <c r="V608" s="118">
        <v>0</v>
      </c>
      <c r="W608" s="118">
        <v>21.158695652173915</v>
      </c>
      <c r="X608" s="124">
        <v>26.359722222222221</v>
      </c>
      <c r="Y608" s="52">
        <v>0</v>
      </c>
      <c r="Z608" s="53">
        <v>0</v>
      </c>
      <c r="AA608" s="53">
        <v>10</v>
      </c>
      <c r="AB608" s="53">
        <v>36</v>
      </c>
      <c r="AC608" s="53">
        <v>62</v>
      </c>
      <c r="AD608" s="53">
        <v>27</v>
      </c>
      <c r="AE608" s="53">
        <v>3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111</v>
      </c>
      <c r="C609" s="52">
        <v>0</v>
      </c>
      <c r="D609" s="53">
        <v>8</v>
      </c>
      <c r="E609" s="53">
        <v>93</v>
      </c>
      <c r="F609" s="53">
        <v>0</v>
      </c>
      <c r="G609" s="53">
        <v>1</v>
      </c>
      <c r="H609" s="53">
        <v>4</v>
      </c>
      <c r="I609" s="53">
        <v>3</v>
      </c>
      <c r="J609" s="53">
        <v>0</v>
      </c>
      <c r="K609" s="53">
        <v>0</v>
      </c>
      <c r="L609" s="53">
        <v>0</v>
      </c>
      <c r="M609" s="53">
        <v>0</v>
      </c>
      <c r="N609" s="54">
        <v>1</v>
      </c>
      <c r="O609" s="54">
        <v>1</v>
      </c>
      <c r="P609" s="54">
        <v>0</v>
      </c>
      <c r="Q609" s="52">
        <v>76</v>
      </c>
      <c r="R609" s="118">
        <v>68.468468468468473</v>
      </c>
      <c r="S609" s="53">
        <v>10</v>
      </c>
      <c r="T609" s="118">
        <v>9.0090090090090094</v>
      </c>
      <c r="U609" s="53">
        <v>0</v>
      </c>
      <c r="V609" s="118">
        <v>0</v>
      </c>
      <c r="W609" s="118">
        <v>20.813513513513509</v>
      </c>
      <c r="X609" s="124">
        <v>24.066604477611939</v>
      </c>
      <c r="Y609" s="52">
        <v>0</v>
      </c>
      <c r="Z609" s="53">
        <v>0</v>
      </c>
      <c r="AA609" s="53">
        <v>4</v>
      </c>
      <c r="AB609" s="53">
        <v>31</v>
      </c>
      <c r="AC609" s="53">
        <v>67</v>
      </c>
      <c r="AD609" s="53">
        <v>8</v>
      </c>
      <c r="AE609" s="53">
        <v>1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104</v>
      </c>
      <c r="C610" s="52">
        <v>1</v>
      </c>
      <c r="D610" s="53">
        <v>8</v>
      </c>
      <c r="E610" s="53">
        <v>88</v>
      </c>
      <c r="F610" s="53">
        <v>0</v>
      </c>
      <c r="G610" s="53">
        <v>0</v>
      </c>
      <c r="H610" s="53">
        <v>4</v>
      </c>
      <c r="I610" s="53">
        <v>2</v>
      </c>
      <c r="J610" s="53">
        <v>0</v>
      </c>
      <c r="K610" s="53">
        <v>0</v>
      </c>
      <c r="L610" s="53">
        <v>1</v>
      </c>
      <c r="M610" s="53">
        <v>0</v>
      </c>
      <c r="N610" s="54">
        <v>0</v>
      </c>
      <c r="O610" s="54">
        <v>0</v>
      </c>
      <c r="P610" s="54">
        <v>0</v>
      </c>
      <c r="Q610" s="52">
        <v>60</v>
      </c>
      <c r="R610" s="118">
        <v>57.692307692307686</v>
      </c>
      <c r="S610" s="53">
        <v>28</v>
      </c>
      <c r="T610" s="118">
        <v>26.923076923076923</v>
      </c>
      <c r="U610" s="53">
        <v>0</v>
      </c>
      <c r="V610" s="118">
        <v>0</v>
      </c>
      <c r="W610" s="118">
        <v>21.055769230769229</v>
      </c>
      <c r="X610" s="124">
        <v>25.795394736842102</v>
      </c>
      <c r="Y610" s="52">
        <v>0</v>
      </c>
      <c r="Z610" s="53">
        <v>0</v>
      </c>
      <c r="AA610" s="53">
        <v>11</v>
      </c>
      <c r="AB610" s="53">
        <v>33</v>
      </c>
      <c r="AC610" s="53">
        <v>40</v>
      </c>
      <c r="AD610" s="53">
        <v>19</v>
      </c>
      <c r="AE610" s="53">
        <v>1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97</v>
      </c>
      <c r="C611" s="52">
        <v>1</v>
      </c>
      <c r="D611" s="53">
        <v>5</v>
      </c>
      <c r="E611" s="53">
        <v>86</v>
      </c>
      <c r="F611" s="53">
        <v>0</v>
      </c>
      <c r="G611" s="53">
        <v>0</v>
      </c>
      <c r="H611" s="53">
        <v>3</v>
      </c>
      <c r="I611" s="53">
        <v>2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58</v>
      </c>
      <c r="R611" s="118">
        <v>59.793814432989691</v>
      </c>
      <c r="S611" s="53">
        <v>35</v>
      </c>
      <c r="T611" s="118">
        <v>36.082474226804123</v>
      </c>
      <c r="U611" s="53">
        <v>1</v>
      </c>
      <c r="V611" s="118">
        <v>1.0309278350515463</v>
      </c>
      <c r="W611" s="118">
        <v>22.756701030927836</v>
      </c>
      <c r="X611" s="124">
        <v>27.774596774193547</v>
      </c>
      <c r="Y611" s="52">
        <v>0</v>
      </c>
      <c r="Z611" s="53">
        <v>1</v>
      </c>
      <c r="AA611" s="53">
        <v>1</v>
      </c>
      <c r="AB611" s="53">
        <v>37</v>
      </c>
      <c r="AC611" s="53">
        <v>24</v>
      </c>
      <c r="AD611" s="53">
        <v>31</v>
      </c>
      <c r="AE611" s="53">
        <v>2</v>
      </c>
      <c r="AF611" s="53">
        <v>1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92</v>
      </c>
      <c r="C612" s="52">
        <v>2</v>
      </c>
      <c r="D612" s="53">
        <v>1</v>
      </c>
      <c r="E612" s="53">
        <v>81</v>
      </c>
      <c r="F612" s="53">
        <v>0</v>
      </c>
      <c r="G612" s="53">
        <v>0</v>
      </c>
      <c r="H612" s="53">
        <v>7</v>
      </c>
      <c r="I612" s="53">
        <v>1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45</v>
      </c>
      <c r="R612" s="118">
        <v>48.913043478260867</v>
      </c>
      <c r="S612" s="53">
        <v>11</v>
      </c>
      <c r="T612" s="118">
        <v>11.956521739130435</v>
      </c>
      <c r="U612" s="53">
        <v>0</v>
      </c>
      <c r="V612" s="118">
        <v>0</v>
      </c>
      <c r="W612" s="118">
        <v>20.107608695652175</v>
      </c>
      <c r="X612" s="124">
        <v>23.742763157894736</v>
      </c>
      <c r="Y612" s="52">
        <v>0</v>
      </c>
      <c r="Z612" s="53">
        <v>0</v>
      </c>
      <c r="AA612" s="53">
        <v>8</v>
      </c>
      <c r="AB612" s="53">
        <v>39</v>
      </c>
      <c r="AC612" s="53">
        <v>38</v>
      </c>
      <c r="AD612" s="53">
        <v>7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83</v>
      </c>
      <c r="C613" s="52">
        <v>2</v>
      </c>
      <c r="D613" s="53">
        <v>2</v>
      </c>
      <c r="E613" s="53">
        <v>67</v>
      </c>
      <c r="F613" s="53">
        <v>0</v>
      </c>
      <c r="G613" s="53">
        <v>1</v>
      </c>
      <c r="H613" s="53">
        <v>7</v>
      </c>
      <c r="I613" s="53">
        <v>2</v>
      </c>
      <c r="J613" s="53">
        <v>0</v>
      </c>
      <c r="K613" s="53">
        <v>0</v>
      </c>
      <c r="L613" s="53">
        <v>0</v>
      </c>
      <c r="M613" s="53">
        <v>2</v>
      </c>
      <c r="N613" s="54">
        <v>0</v>
      </c>
      <c r="O613" s="54">
        <v>0</v>
      </c>
      <c r="P613" s="54">
        <v>0</v>
      </c>
      <c r="Q613" s="52">
        <v>66</v>
      </c>
      <c r="R613" s="118">
        <v>79.518072289156621</v>
      </c>
      <c r="S613" s="53">
        <v>22</v>
      </c>
      <c r="T613" s="118">
        <v>26.506024096385545</v>
      </c>
      <c r="U613" s="53">
        <v>1</v>
      </c>
      <c r="V613" s="118">
        <v>1.2048192771084338</v>
      </c>
      <c r="W613" s="118">
        <v>23.11566265060241</v>
      </c>
      <c r="X613" s="124">
        <v>26.684374999999999</v>
      </c>
      <c r="Y613" s="52">
        <v>0</v>
      </c>
      <c r="Z613" s="53">
        <v>0</v>
      </c>
      <c r="AA613" s="53">
        <v>0</v>
      </c>
      <c r="AB613" s="53">
        <v>17</v>
      </c>
      <c r="AC613" s="53">
        <v>47</v>
      </c>
      <c r="AD613" s="53">
        <v>16</v>
      </c>
      <c r="AE613" s="53">
        <v>2</v>
      </c>
      <c r="AF613" s="53">
        <v>1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103</v>
      </c>
      <c r="C614" s="52">
        <v>0</v>
      </c>
      <c r="D614" s="53">
        <v>1</v>
      </c>
      <c r="E614" s="53">
        <v>91</v>
      </c>
      <c r="F614" s="53">
        <v>0</v>
      </c>
      <c r="G614" s="53">
        <v>1</v>
      </c>
      <c r="H614" s="53">
        <v>4</v>
      </c>
      <c r="I614" s="53">
        <v>6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61</v>
      </c>
      <c r="R614" s="118">
        <v>59.22330097087378</v>
      </c>
      <c r="S614" s="53">
        <v>19</v>
      </c>
      <c r="T614" s="118">
        <v>18.446601941747574</v>
      </c>
      <c r="U614" s="53">
        <v>1</v>
      </c>
      <c r="V614" s="118">
        <v>0.97087378640776689</v>
      </c>
      <c r="W614" s="118">
        <v>21.182524271844663</v>
      </c>
      <c r="X614" s="124">
        <v>24.483244680851065</v>
      </c>
      <c r="Y614" s="52">
        <v>0</v>
      </c>
      <c r="Z614" s="53">
        <v>1</v>
      </c>
      <c r="AA614" s="53">
        <v>7</v>
      </c>
      <c r="AB614" s="53">
        <v>34</v>
      </c>
      <c r="AC614" s="53">
        <v>47</v>
      </c>
      <c r="AD614" s="53">
        <v>3</v>
      </c>
      <c r="AE614" s="53">
        <v>10</v>
      </c>
      <c r="AF614" s="53">
        <v>1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82</v>
      </c>
      <c r="C615" s="52">
        <v>1</v>
      </c>
      <c r="D615" s="53">
        <v>2</v>
      </c>
      <c r="E615" s="53">
        <v>72</v>
      </c>
      <c r="F615" s="53">
        <v>0</v>
      </c>
      <c r="G615" s="53">
        <v>1</v>
      </c>
      <c r="H615" s="53">
        <v>4</v>
      </c>
      <c r="I615" s="53">
        <v>1</v>
      </c>
      <c r="J615" s="53">
        <v>0</v>
      </c>
      <c r="K615" s="53">
        <v>0</v>
      </c>
      <c r="L615" s="53">
        <v>0</v>
      </c>
      <c r="M615" s="53">
        <v>1</v>
      </c>
      <c r="N615" s="54">
        <v>0</v>
      </c>
      <c r="O615" s="54">
        <v>0</v>
      </c>
      <c r="P615" s="54">
        <v>0</v>
      </c>
      <c r="Q615" s="52">
        <v>52</v>
      </c>
      <c r="R615" s="118">
        <v>63.414634146341463</v>
      </c>
      <c r="S615" s="53">
        <v>4</v>
      </c>
      <c r="T615" s="118">
        <v>4.8780487804878048</v>
      </c>
      <c r="U615" s="53">
        <v>0</v>
      </c>
      <c r="V615" s="118">
        <v>0</v>
      </c>
      <c r="W615" s="118">
        <v>20.826829268292684</v>
      </c>
      <c r="X615" s="124">
        <v>23.688520408163264</v>
      </c>
      <c r="Y615" s="52">
        <v>0</v>
      </c>
      <c r="Z615" s="53">
        <v>0</v>
      </c>
      <c r="AA615" s="53">
        <v>3</v>
      </c>
      <c r="AB615" s="53">
        <v>27</v>
      </c>
      <c r="AC615" s="53">
        <v>49</v>
      </c>
      <c r="AD615" s="53">
        <v>3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59</v>
      </c>
      <c r="C616" s="52">
        <v>0</v>
      </c>
      <c r="D616" s="53">
        <v>2</v>
      </c>
      <c r="E616" s="53">
        <v>53</v>
      </c>
      <c r="F616" s="53">
        <v>0</v>
      </c>
      <c r="G616" s="53">
        <v>0</v>
      </c>
      <c r="H616" s="53">
        <v>4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47</v>
      </c>
      <c r="R616" s="118">
        <v>79.66101694915254</v>
      </c>
      <c r="S616" s="53">
        <v>6</v>
      </c>
      <c r="T616" s="118">
        <v>10.16949152542373</v>
      </c>
      <c r="U616" s="53">
        <v>0</v>
      </c>
      <c r="V616" s="118">
        <v>0</v>
      </c>
      <c r="W616" s="118">
        <v>21.920338983050847</v>
      </c>
      <c r="X616" s="124">
        <v>24.179166666666667</v>
      </c>
      <c r="Y616" s="52">
        <v>0</v>
      </c>
      <c r="Z616" s="53">
        <v>0</v>
      </c>
      <c r="AA616" s="53">
        <v>2</v>
      </c>
      <c r="AB616" s="53">
        <v>10</v>
      </c>
      <c r="AC616" s="53">
        <v>42</v>
      </c>
      <c r="AD616" s="53">
        <v>5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69</v>
      </c>
      <c r="C617" s="52">
        <v>1</v>
      </c>
      <c r="D617" s="53">
        <v>1</v>
      </c>
      <c r="E617" s="53">
        <v>54</v>
      </c>
      <c r="F617" s="53">
        <v>0</v>
      </c>
      <c r="G617" s="53">
        <v>2</v>
      </c>
      <c r="H617" s="53">
        <v>6</v>
      </c>
      <c r="I617" s="53">
        <v>3</v>
      </c>
      <c r="J617" s="53">
        <v>0</v>
      </c>
      <c r="K617" s="53">
        <v>0</v>
      </c>
      <c r="L617" s="53">
        <v>0</v>
      </c>
      <c r="M617" s="53">
        <v>2</v>
      </c>
      <c r="N617" s="54">
        <v>0</v>
      </c>
      <c r="O617" s="54">
        <v>0</v>
      </c>
      <c r="P617" s="54">
        <v>0</v>
      </c>
      <c r="Q617" s="52">
        <v>32</v>
      </c>
      <c r="R617" s="118">
        <v>46.376811594202898</v>
      </c>
      <c r="S617" s="53">
        <v>4</v>
      </c>
      <c r="T617" s="118">
        <v>5.7971014492753623</v>
      </c>
      <c r="U617" s="53">
        <v>0</v>
      </c>
      <c r="V617" s="118">
        <v>0</v>
      </c>
      <c r="W617" s="118">
        <v>20.173913043478262</v>
      </c>
      <c r="X617" s="124">
        <v>23.129435483870967</v>
      </c>
      <c r="Y617" s="52">
        <v>0</v>
      </c>
      <c r="Z617" s="53">
        <v>0</v>
      </c>
      <c r="AA617" s="53">
        <v>4</v>
      </c>
      <c r="AB617" s="53">
        <v>33</v>
      </c>
      <c r="AC617" s="53">
        <v>31</v>
      </c>
      <c r="AD617" s="53">
        <v>1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63</v>
      </c>
      <c r="C618" s="52">
        <v>1</v>
      </c>
      <c r="D618" s="53">
        <v>2</v>
      </c>
      <c r="E618" s="53">
        <v>55</v>
      </c>
      <c r="F618" s="53">
        <v>0</v>
      </c>
      <c r="G618" s="53">
        <v>0</v>
      </c>
      <c r="H618" s="53">
        <v>3</v>
      </c>
      <c r="I618" s="53">
        <v>1</v>
      </c>
      <c r="J618" s="53">
        <v>0</v>
      </c>
      <c r="K618" s="53">
        <v>0</v>
      </c>
      <c r="L618" s="53">
        <v>0</v>
      </c>
      <c r="M618" s="53">
        <v>0</v>
      </c>
      <c r="N618" s="54">
        <v>1</v>
      </c>
      <c r="O618" s="54">
        <v>0</v>
      </c>
      <c r="P618" s="54">
        <v>0</v>
      </c>
      <c r="Q618" s="52">
        <v>30</v>
      </c>
      <c r="R618" s="118">
        <v>47.619047619047613</v>
      </c>
      <c r="S618" s="53">
        <v>11</v>
      </c>
      <c r="T618" s="118">
        <v>17.460317460317459</v>
      </c>
      <c r="U618" s="53">
        <v>2</v>
      </c>
      <c r="V618" s="118">
        <v>3.1746031746031744</v>
      </c>
      <c r="W618" s="118">
        <v>21.449206349206353</v>
      </c>
      <c r="X618" s="124">
        <v>24.104891304347824</v>
      </c>
      <c r="Y618" s="52">
        <v>0</v>
      </c>
      <c r="Z618" s="53">
        <v>0</v>
      </c>
      <c r="AA618" s="53">
        <v>1</v>
      </c>
      <c r="AB618" s="53">
        <v>32</v>
      </c>
      <c r="AC618" s="53">
        <v>23</v>
      </c>
      <c r="AD618" s="53">
        <v>4</v>
      </c>
      <c r="AE618" s="53">
        <v>1</v>
      </c>
      <c r="AF618" s="53">
        <v>1</v>
      </c>
      <c r="AG618" s="53">
        <v>0</v>
      </c>
      <c r="AH618" s="53">
        <v>1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78</v>
      </c>
      <c r="C619" s="52">
        <v>1</v>
      </c>
      <c r="D619" s="53">
        <v>4</v>
      </c>
      <c r="E619" s="53">
        <v>67</v>
      </c>
      <c r="F619" s="53">
        <v>0</v>
      </c>
      <c r="G619" s="53">
        <v>0</v>
      </c>
      <c r="H619" s="53">
        <v>3</v>
      </c>
      <c r="I619" s="53">
        <v>3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36</v>
      </c>
      <c r="R619" s="118">
        <v>46.153846153846153</v>
      </c>
      <c r="S619" s="53">
        <v>14</v>
      </c>
      <c r="T619" s="118">
        <v>17.948717948717949</v>
      </c>
      <c r="U619" s="53">
        <v>0</v>
      </c>
      <c r="V619" s="118">
        <v>0</v>
      </c>
      <c r="W619" s="118">
        <v>20.602564102564102</v>
      </c>
      <c r="X619" s="124">
        <v>24.773863636363636</v>
      </c>
      <c r="Y619" s="52">
        <v>0</v>
      </c>
      <c r="Z619" s="53">
        <v>0</v>
      </c>
      <c r="AA619" s="53">
        <v>3</v>
      </c>
      <c r="AB619" s="53">
        <v>39</v>
      </c>
      <c r="AC619" s="53">
        <v>24</v>
      </c>
      <c r="AD619" s="53">
        <v>11</v>
      </c>
      <c r="AE619" s="53">
        <v>1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76</v>
      </c>
      <c r="C620" s="52">
        <v>0</v>
      </c>
      <c r="D620" s="53">
        <v>4</v>
      </c>
      <c r="E620" s="53">
        <v>68</v>
      </c>
      <c r="F620" s="53">
        <v>0</v>
      </c>
      <c r="G620" s="53">
        <v>0</v>
      </c>
      <c r="H620" s="53">
        <v>4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60</v>
      </c>
      <c r="R620" s="118">
        <v>78.94736842105263</v>
      </c>
      <c r="S620" s="53">
        <v>29</v>
      </c>
      <c r="T620" s="118">
        <v>38.15789473684211</v>
      </c>
      <c r="U620" s="53">
        <v>0</v>
      </c>
      <c r="V620" s="118">
        <v>0</v>
      </c>
      <c r="W620" s="118">
        <v>22.742105263157896</v>
      </c>
      <c r="X620" s="124">
        <v>26.022115384615383</v>
      </c>
      <c r="Y620" s="52">
        <v>0</v>
      </c>
      <c r="Z620" s="53">
        <v>0</v>
      </c>
      <c r="AA620" s="53">
        <v>3</v>
      </c>
      <c r="AB620" s="53">
        <v>13</v>
      </c>
      <c r="AC620" s="53">
        <v>45</v>
      </c>
      <c r="AD620" s="53">
        <v>13</v>
      </c>
      <c r="AE620" s="53">
        <v>2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50</v>
      </c>
      <c r="C621" s="52">
        <v>1</v>
      </c>
      <c r="D621" s="53">
        <v>1</v>
      </c>
      <c r="E621" s="53">
        <v>46</v>
      </c>
      <c r="F621" s="53">
        <v>0</v>
      </c>
      <c r="G621" s="53">
        <v>0</v>
      </c>
      <c r="H621" s="53">
        <v>1</v>
      </c>
      <c r="I621" s="53">
        <v>1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36</v>
      </c>
      <c r="R621" s="118">
        <v>72</v>
      </c>
      <c r="S621" s="53">
        <v>9</v>
      </c>
      <c r="T621" s="118">
        <v>18</v>
      </c>
      <c r="U621" s="53">
        <v>1</v>
      </c>
      <c r="V621" s="118">
        <v>2</v>
      </c>
      <c r="W621" s="118">
        <v>21.94</v>
      </c>
      <c r="X621" s="124">
        <v>24.387499999999999</v>
      </c>
      <c r="Y621" s="52">
        <v>0</v>
      </c>
      <c r="Z621" s="53">
        <v>0</v>
      </c>
      <c r="AA621" s="53">
        <v>1</v>
      </c>
      <c r="AB621" s="53">
        <v>13</v>
      </c>
      <c r="AC621" s="53">
        <v>30</v>
      </c>
      <c r="AD621" s="53">
        <v>2</v>
      </c>
      <c r="AE621" s="53">
        <v>3</v>
      </c>
      <c r="AF621" s="53">
        <v>0</v>
      </c>
      <c r="AG621" s="53">
        <v>0</v>
      </c>
      <c r="AH621" s="53">
        <v>1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67</v>
      </c>
      <c r="C622" s="52">
        <v>0</v>
      </c>
      <c r="D622" s="53">
        <v>2</v>
      </c>
      <c r="E622" s="53">
        <v>58</v>
      </c>
      <c r="F622" s="53">
        <v>0</v>
      </c>
      <c r="G622" s="53">
        <v>0</v>
      </c>
      <c r="H622" s="53">
        <v>4</v>
      </c>
      <c r="I622" s="53">
        <v>2</v>
      </c>
      <c r="J622" s="53">
        <v>0</v>
      </c>
      <c r="K622" s="53">
        <v>0</v>
      </c>
      <c r="L622" s="53">
        <v>0</v>
      </c>
      <c r="M622" s="53">
        <v>1</v>
      </c>
      <c r="N622" s="54">
        <v>0</v>
      </c>
      <c r="O622" s="54">
        <v>0</v>
      </c>
      <c r="P622" s="54">
        <v>0</v>
      </c>
      <c r="Q622" s="52">
        <v>57</v>
      </c>
      <c r="R622" s="118">
        <v>85.074626865671647</v>
      </c>
      <c r="S622" s="53">
        <v>25</v>
      </c>
      <c r="T622" s="118">
        <v>37.313432835820898</v>
      </c>
      <c r="U622" s="53">
        <v>1</v>
      </c>
      <c r="V622" s="118">
        <v>1.4925373134328357</v>
      </c>
      <c r="W622" s="118">
        <v>23.976119402985077</v>
      </c>
      <c r="X622" s="124">
        <v>27.720833333333331</v>
      </c>
      <c r="Y622" s="52">
        <v>0</v>
      </c>
      <c r="Z622" s="53">
        <v>0</v>
      </c>
      <c r="AA622" s="53">
        <v>2</v>
      </c>
      <c r="AB622" s="53">
        <v>8</v>
      </c>
      <c r="AC622" s="53">
        <v>34</v>
      </c>
      <c r="AD622" s="53">
        <v>21</v>
      </c>
      <c r="AE622" s="53">
        <v>1</v>
      </c>
      <c r="AF622" s="53">
        <v>0</v>
      </c>
      <c r="AG622" s="53">
        <v>1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74</v>
      </c>
      <c r="C623" s="82">
        <v>2</v>
      </c>
      <c r="D623" s="83">
        <v>0</v>
      </c>
      <c r="E623" s="83">
        <v>64</v>
      </c>
      <c r="F623" s="83">
        <v>0</v>
      </c>
      <c r="G623" s="83">
        <v>0</v>
      </c>
      <c r="H623" s="83">
        <v>2</v>
      </c>
      <c r="I623" s="83">
        <v>4</v>
      </c>
      <c r="J623" s="83">
        <v>0</v>
      </c>
      <c r="K623" s="83">
        <v>0</v>
      </c>
      <c r="L623" s="83">
        <v>0</v>
      </c>
      <c r="M623" s="83">
        <v>2</v>
      </c>
      <c r="N623" s="84">
        <v>0</v>
      </c>
      <c r="O623" s="84">
        <v>0</v>
      </c>
      <c r="P623" s="84">
        <v>0</v>
      </c>
      <c r="Q623" s="82">
        <v>33</v>
      </c>
      <c r="R623" s="119">
        <v>44.594594594594597</v>
      </c>
      <c r="S623" s="83">
        <v>4</v>
      </c>
      <c r="T623" s="119">
        <v>5.4054054054054053</v>
      </c>
      <c r="U623" s="83">
        <v>0</v>
      </c>
      <c r="V623" s="119">
        <v>0</v>
      </c>
      <c r="W623" s="119">
        <v>19.22972972972973</v>
      </c>
      <c r="X623" s="125">
        <v>23.287499999999998</v>
      </c>
      <c r="Y623" s="82">
        <v>0</v>
      </c>
      <c r="Z623" s="83">
        <v>2</v>
      </c>
      <c r="AA623" s="83">
        <v>10</v>
      </c>
      <c r="AB623" s="83">
        <v>29</v>
      </c>
      <c r="AC623" s="83">
        <v>30</v>
      </c>
      <c r="AD623" s="83">
        <v>3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6620</v>
      </c>
      <c r="C624" s="58">
        <v>127</v>
      </c>
      <c r="D624" s="59">
        <v>147</v>
      </c>
      <c r="E624" s="59">
        <v>5584</v>
      </c>
      <c r="F624" s="59">
        <v>16</v>
      </c>
      <c r="G624" s="59">
        <v>135</v>
      </c>
      <c r="H624" s="59">
        <v>362</v>
      </c>
      <c r="I624" s="59">
        <v>195</v>
      </c>
      <c r="J624" s="59">
        <v>3</v>
      </c>
      <c r="K624" s="59">
        <v>4</v>
      </c>
      <c r="L624" s="59">
        <v>5</v>
      </c>
      <c r="M624" s="59">
        <v>29</v>
      </c>
      <c r="N624" s="60">
        <v>10</v>
      </c>
      <c r="O624" s="60">
        <v>3</v>
      </c>
      <c r="P624" s="60">
        <v>0</v>
      </c>
      <c r="Q624" s="58">
        <v>2346</v>
      </c>
      <c r="R624" s="120">
        <v>35.438066465256796</v>
      </c>
      <c r="S624" s="59">
        <v>800</v>
      </c>
      <c r="T624" s="120">
        <v>12.084592145015106</v>
      </c>
      <c r="U624" s="59">
        <v>49</v>
      </c>
      <c r="V624" s="120">
        <v>0.74018126888217517</v>
      </c>
      <c r="W624" s="120">
        <v>18.79329305135952</v>
      </c>
      <c r="X624" s="126">
        <v>23.397922456920512</v>
      </c>
      <c r="Y624" s="61">
        <v>30</v>
      </c>
      <c r="Z624" s="62">
        <v>164</v>
      </c>
      <c r="AA624" s="62">
        <v>1111</v>
      </c>
      <c r="AB624" s="62">
        <v>2969</v>
      </c>
      <c r="AC624" s="62">
        <v>1799</v>
      </c>
      <c r="AD624" s="62">
        <v>432</v>
      </c>
      <c r="AE624" s="62">
        <v>66</v>
      </c>
      <c r="AF624" s="62">
        <v>23</v>
      </c>
      <c r="AG624" s="62">
        <v>6</v>
      </c>
      <c r="AH624" s="62">
        <v>3</v>
      </c>
      <c r="AI624" s="62">
        <v>0</v>
      </c>
      <c r="AJ624" s="62">
        <v>0</v>
      </c>
      <c r="AK624" s="62">
        <v>3</v>
      </c>
      <c r="AL624" s="62">
        <v>0</v>
      </c>
      <c r="AM624" s="62">
        <v>0</v>
      </c>
      <c r="AN624" s="62">
        <v>0</v>
      </c>
      <c r="AO624" s="62">
        <v>1</v>
      </c>
      <c r="AP624" s="62">
        <v>0</v>
      </c>
      <c r="AQ624" s="62">
        <v>0</v>
      </c>
      <c r="AR624" s="62">
        <v>0</v>
      </c>
      <c r="AS624" s="62">
        <v>0</v>
      </c>
      <c r="AT624" s="62">
        <v>13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8072</v>
      </c>
      <c r="C625" s="67">
        <v>143</v>
      </c>
      <c r="D625" s="68">
        <v>207</v>
      </c>
      <c r="E625" s="68">
        <v>6835</v>
      </c>
      <c r="F625" s="68">
        <v>16</v>
      </c>
      <c r="G625" s="68">
        <v>147</v>
      </c>
      <c r="H625" s="68">
        <v>426</v>
      </c>
      <c r="I625" s="68">
        <v>234</v>
      </c>
      <c r="J625" s="68">
        <v>3</v>
      </c>
      <c r="K625" s="68">
        <v>4</v>
      </c>
      <c r="L625" s="68">
        <v>6</v>
      </c>
      <c r="M625" s="68">
        <v>35</v>
      </c>
      <c r="N625" s="69">
        <v>12</v>
      </c>
      <c r="O625" s="69">
        <v>4</v>
      </c>
      <c r="P625" s="69">
        <v>0</v>
      </c>
      <c r="Q625" s="67">
        <v>3254</v>
      </c>
      <c r="R625" s="121">
        <v>40.31219028741328</v>
      </c>
      <c r="S625" s="68">
        <v>1098</v>
      </c>
      <c r="T625" s="121">
        <v>13.602576808721507</v>
      </c>
      <c r="U625" s="68">
        <v>55</v>
      </c>
      <c r="V625" s="121">
        <v>0.68136769078295345</v>
      </c>
      <c r="W625" s="121">
        <v>19.22639990089197</v>
      </c>
      <c r="X625" s="127">
        <v>23.7239</v>
      </c>
      <c r="Y625" s="70">
        <v>31</v>
      </c>
      <c r="Z625" s="71">
        <v>168</v>
      </c>
      <c r="AA625" s="71">
        <v>1186</v>
      </c>
      <c r="AB625" s="71">
        <v>3433</v>
      </c>
      <c r="AC625" s="71">
        <v>2500</v>
      </c>
      <c r="AD625" s="71">
        <v>605</v>
      </c>
      <c r="AE625" s="71">
        <v>94</v>
      </c>
      <c r="AF625" s="71">
        <v>28</v>
      </c>
      <c r="AG625" s="71">
        <v>7</v>
      </c>
      <c r="AH625" s="71">
        <v>3</v>
      </c>
      <c r="AI625" s="71">
        <v>0</v>
      </c>
      <c r="AJ625" s="71">
        <v>0</v>
      </c>
      <c r="AK625" s="71">
        <v>3</v>
      </c>
      <c r="AL625" s="71">
        <v>0</v>
      </c>
      <c r="AM625" s="71">
        <v>0</v>
      </c>
      <c r="AN625" s="71">
        <v>0</v>
      </c>
      <c r="AO625" s="71">
        <v>1</v>
      </c>
      <c r="AP625" s="71">
        <v>0</v>
      </c>
      <c r="AQ625" s="71">
        <v>0</v>
      </c>
      <c r="AR625" s="71">
        <v>0</v>
      </c>
      <c r="AS625" s="71">
        <v>0</v>
      </c>
      <c r="AT625" s="71">
        <v>13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8608</v>
      </c>
      <c r="C626" s="67">
        <v>149</v>
      </c>
      <c r="D626" s="68">
        <v>223</v>
      </c>
      <c r="E626" s="68">
        <v>7300</v>
      </c>
      <c r="F626" s="68">
        <v>16</v>
      </c>
      <c r="G626" s="68">
        <v>149</v>
      </c>
      <c r="H626" s="68">
        <v>453</v>
      </c>
      <c r="I626" s="68">
        <v>248</v>
      </c>
      <c r="J626" s="68">
        <v>3</v>
      </c>
      <c r="K626" s="68">
        <v>4</v>
      </c>
      <c r="L626" s="68">
        <v>6</v>
      </c>
      <c r="M626" s="68">
        <v>40</v>
      </c>
      <c r="N626" s="69">
        <v>13</v>
      </c>
      <c r="O626" s="69">
        <v>4</v>
      </c>
      <c r="P626" s="69">
        <v>0</v>
      </c>
      <c r="Q626" s="67">
        <v>3585</v>
      </c>
      <c r="R626" s="121">
        <v>41.647304832713758</v>
      </c>
      <c r="S626" s="68">
        <v>1200</v>
      </c>
      <c r="T626" s="121">
        <v>13.940520446096654</v>
      </c>
      <c r="U626" s="68">
        <v>59</v>
      </c>
      <c r="V626" s="121">
        <v>0.68540892193308556</v>
      </c>
      <c r="W626" s="121">
        <v>19.364997676579918</v>
      </c>
      <c r="X626" s="127">
        <v>23.794440920623412</v>
      </c>
      <c r="Y626" s="70">
        <v>31</v>
      </c>
      <c r="Z626" s="71">
        <v>170</v>
      </c>
      <c r="AA626" s="71">
        <v>1212</v>
      </c>
      <c r="AB626" s="71">
        <v>3610</v>
      </c>
      <c r="AC626" s="71">
        <v>2759</v>
      </c>
      <c r="AD626" s="71">
        <v>665</v>
      </c>
      <c r="AE626" s="71">
        <v>102</v>
      </c>
      <c r="AF626" s="71">
        <v>29</v>
      </c>
      <c r="AG626" s="71">
        <v>8</v>
      </c>
      <c r="AH626" s="71">
        <v>5</v>
      </c>
      <c r="AI626" s="71">
        <v>0</v>
      </c>
      <c r="AJ626" s="71">
        <v>0</v>
      </c>
      <c r="AK626" s="71">
        <v>3</v>
      </c>
      <c r="AL626" s="71">
        <v>0</v>
      </c>
      <c r="AM626" s="71">
        <v>0</v>
      </c>
      <c r="AN626" s="71">
        <v>0</v>
      </c>
      <c r="AO626" s="71">
        <v>1</v>
      </c>
      <c r="AP626" s="71">
        <v>0</v>
      </c>
      <c r="AQ626" s="71">
        <v>0</v>
      </c>
      <c r="AR626" s="71">
        <v>0</v>
      </c>
      <c r="AS626" s="71">
        <v>0</v>
      </c>
      <c r="AT626" s="71">
        <v>13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9031</v>
      </c>
      <c r="C627" s="75">
        <v>156</v>
      </c>
      <c r="D627" s="76">
        <v>255</v>
      </c>
      <c r="E627" s="76">
        <v>7599</v>
      </c>
      <c r="F627" s="76">
        <v>16</v>
      </c>
      <c r="G627" s="76">
        <v>155</v>
      </c>
      <c r="H627" s="76">
        <v>484</v>
      </c>
      <c r="I627" s="76">
        <v>295</v>
      </c>
      <c r="J627" s="76">
        <v>3</v>
      </c>
      <c r="K627" s="76">
        <v>4</v>
      </c>
      <c r="L627" s="76">
        <v>6</v>
      </c>
      <c r="M627" s="76">
        <v>41</v>
      </c>
      <c r="N627" s="77">
        <v>13</v>
      </c>
      <c r="O627" s="77">
        <v>4</v>
      </c>
      <c r="P627" s="77">
        <v>0</v>
      </c>
      <c r="Q627" s="75">
        <v>3891</v>
      </c>
      <c r="R627" s="122">
        <v>43.084929686634929</v>
      </c>
      <c r="S627" s="76">
        <v>1343</v>
      </c>
      <c r="T627" s="122">
        <v>14.870999889270292</v>
      </c>
      <c r="U627" s="76">
        <v>70</v>
      </c>
      <c r="V627" s="122">
        <v>0.77510796146606131</v>
      </c>
      <c r="W627" s="122">
        <v>19.526320451777202</v>
      </c>
      <c r="X627" s="128">
        <v>23.942235234215886</v>
      </c>
      <c r="Y627" s="78">
        <v>31</v>
      </c>
      <c r="Z627" s="79">
        <v>170</v>
      </c>
      <c r="AA627" s="79">
        <v>1223</v>
      </c>
      <c r="AB627" s="79">
        <v>3716</v>
      </c>
      <c r="AC627" s="79">
        <v>2946</v>
      </c>
      <c r="AD627" s="79">
        <v>745</v>
      </c>
      <c r="AE627" s="79">
        <v>130</v>
      </c>
      <c r="AF627" s="79">
        <v>36</v>
      </c>
      <c r="AG627" s="79">
        <v>11</v>
      </c>
      <c r="AH627" s="79">
        <v>6</v>
      </c>
      <c r="AI627" s="79">
        <v>0</v>
      </c>
      <c r="AJ627" s="79">
        <v>0</v>
      </c>
      <c r="AK627" s="79">
        <v>3</v>
      </c>
      <c r="AL627" s="79">
        <v>0</v>
      </c>
      <c r="AM627" s="79">
        <v>0</v>
      </c>
      <c r="AN627" s="79">
        <v>0</v>
      </c>
      <c r="AO627" s="79">
        <v>1</v>
      </c>
      <c r="AP627" s="79">
        <v>0</v>
      </c>
      <c r="AQ627" s="79">
        <v>0</v>
      </c>
      <c r="AR627" s="79">
        <v>0</v>
      </c>
      <c r="AS627" s="79">
        <v>0</v>
      </c>
      <c r="AT627" s="79">
        <v>13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175</v>
      </c>
      <c r="C628" s="35" t="s">
        <v>195</v>
      </c>
      <c r="Y628" s="35" t="s">
        <v>195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187</v>
      </c>
      <c r="R630" s="13" t="s">
        <v>187</v>
      </c>
      <c r="S630" s="15" t="s">
        <v>188</v>
      </c>
      <c r="T630" s="13" t="s">
        <v>188</v>
      </c>
      <c r="U630" s="15" t="s">
        <v>189</v>
      </c>
      <c r="V630" s="13" t="s">
        <v>189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67</v>
      </c>
      <c r="C632" s="46">
        <v>0</v>
      </c>
      <c r="D632" s="47">
        <v>0</v>
      </c>
      <c r="E632" s="47">
        <v>62</v>
      </c>
      <c r="F632" s="47">
        <v>0</v>
      </c>
      <c r="G632" s="47">
        <v>0</v>
      </c>
      <c r="H632" s="47">
        <v>4</v>
      </c>
      <c r="I632" s="47">
        <v>0</v>
      </c>
      <c r="J632" s="47">
        <v>0</v>
      </c>
      <c r="K632" s="47">
        <v>0</v>
      </c>
      <c r="L632" s="47">
        <v>0</v>
      </c>
      <c r="M632" s="47">
        <v>1</v>
      </c>
      <c r="N632" s="48">
        <v>0</v>
      </c>
      <c r="O632" s="48">
        <v>0</v>
      </c>
      <c r="P632" s="48">
        <v>0</v>
      </c>
      <c r="Q632" s="46">
        <v>19</v>
      </c>
      <c r="R632" s="117">
        <v>28.35820895522388</v>
      </c>
      <c r="S632" s="47">
        <v>1</v>
      </c>
      <c r="T632" s="117">
        <v>1.4925373134328357</v>
      </c>
      <c r="U632" s="47">
        <v>0</v>
      </c>
      <c r="V632" s="117">
        <v>0</v>
      </c>
      <c r="W632" s="117">
        <v>19.613432835820898</v>
      </c>
      <c r="X632" s="123">
        <v>22.12361111111111</v>
      </c>
      <c r="Y632" s="46">
        <v>0</v>
      </c>
      <c r="Z632" s="47">
        <v>0</v>
      </c>
      <c r="AA632" s="47">
        <v>0</v>
      </c>
      <c r="AB632" s="47">
        <v>48</v>
      </c>
      <c r="AC632" s="47">
        <v>18</v>
      </c>
      <c r="AD632" s="47">
        <v>1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42</v>
      </c>
      <c r="C633" s="52">
        <v>1</v>
      </c>
      <c r="D633" s="53">
        <v>3</v>
      </c>
      <c r="E633" s="53">
        <v>34</v>
      </c>
      <c r="F633" s="53">
        <v>0</v>
      </c>
      <c r="G633" s="53">
        <v>0</v>
      </c>
      <c r="H633" s="53">
        <v>4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35</v>
      </c>
      <c r="R633" s="118">
        <v>83.333333333333343</v>
      </c>
      <c r="S633" s="53">
        <v>18</v>
      </c>
      <c r="T633" s="118">
        <v>42.857142857142854</v>
      </c>
      <c r="U633" s="53">
        <v>0</v>
      </c>
      <c r="V633" s="118">
        <v>0</v>
      </c>
      <c r="W633" s="118">
        <v>22.952380952380953</v>
      </c>
      <c r="X633" s="124">
        <v>28.293749999999999</v>
      </c>
      <c r="Y633" s="52">
        <v>1</v>
      </c>
      <c r="Z633" s="53">
        <v>0</v>
      </c>
      <c r="AA633" s="53">
        <v>1</v>
      </c>
      <c r="AB633" s="53">
        <v>5</v>
      </c>
      <c r="AC633" s="53">
        <v>17</v>
      </c>
      <c r="AD633" s="53">
        <v>16</v>
      </c>
      <c r="AE633" s="53">
        <v>2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47</v>
      </c>
      <c r="C634" s="52">
        <v>0</v>
      </c>
      <c r="D634" s="53">
        <v>1</v>
      </c>
      <c r="E634" s="53">
        <v>39</v>
      </c>
      <c r="F634" s="53">
        <v>0</v>
      </c>
      <c r="G634" s="53">
        <v>0</v>
      </c>
      <c r="H634" s="53">
        <v>4</v>
      </c>
      <c r="I634" s="53">
        <v>3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36</v>
      </c>
      <c r="R634" s="118">
        <v>76.59574468085107</v>
      </c>
      <c r="S634" s="53">
        <v>10</v>
      </c>
      <c r="T634" s="118">
        <v>21.276595744680851</v>
      </c>
      <c r="U634" s="53">
        <v>0</v>
      </c>
      <c r="V634" s="118">
        <v>0</v>
      </c>
      <c r="W634" s="118">
        <v>22.480851063829785</v>
      </c>
      <c r="X634" s="124">
        <v>25.856249999999999</v>
      </c>
      <c r="Y634" s="52">
        <v>0</v>
      </c>
      <c r="Z634" s="53">
        <v>0</v>
      </c>
      <c r="AA634" s="53">
        <v>3</v>
      </c>
      <c r="AB634" s="53">
        <v>8</v>
      </c>
      <c r="AC634" s="53">
        <v>27</v>
      </c>
      <c r="AD634" s="53">
        <v>8</v>
      </c>
      <c r="AE634" s="53">
        <v>1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32</v>
      </c>
      <c r="C635" s="52">
        <v>0</v>
      </c>
      <c r="D635" s="53">
        <v>3</v>
      </c>
      <c r="E635" s="53">
        <v>28</v>
      </c>
      <c r="F635" s="53">
        <v>0</v>
      </c>
      <c r="G635" s="53">
        <v>0</v>
      </c>
      <c r="H635" s="53">
        <v>1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22</v>
      </c>
      <c r="R635" s="118">
        <v>68.75</v>
      </c>
      <c r="S635" s="53">
        <v>9</v>
      </c>
      <c r="T635" s="118">
        <v>28.125</v>
      </c>
      <c r="U635" s="53">
        <v>0</v>
      </c>
      <c r="V635" s="118">
        <v>0</v>
      </c>
      <c r="W635" s="118">
        <v>21.553125000000001</v>
      </c>
      <c r="X635" s="124">
        <v>24.837499999999999</v>
      </c>
      <c r="Y635" s="52">
        <v>0</v>
      </c>
      <c r="Z635" s="53">
        <v>0</v>
      </c>
      <c r="AA635" s="53">
        <v>1</v>
      </c>
      <c r="AB635" s="53">
        <v>9</v>
      </c>
      <c r="AC635" s="53">
        <v>17</v>
      </c>
      <c r="AD635" s="53">
        <v>5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44</v>
      </c>
      <c r="C636" s="52">
        <v>1</v>
      </c>
      <c r="D636" s="53">
        <v>1</v>
      </c>
      <c r="E636" s="53">
        <v>41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1</v>
      </c>
      <c r="O636" s="54">
        <v>0</v>
      </c>
      <c r="P636" s="54">
        <v>0</v>
      </c>
      <c r="Q636" s="52">
        <v>26</v>
      </c>
      <c r="R636" s="118">
        <v>59.090909090909093</v>
      </c>
      <c r="S636" s="53">
        <v>10</v>
      </c>
      <c r="T636" s="118">
        <v>22.727272727272727</v>
      </c>
      <c r="U636" s="53">
        <v>0</v>
      </c>
      <c r="V636" s="118">
        <v>0</v>
      </c>
      <c r="W636" s="118">
        <v>20.077272727272728</v>
      </c>
      <c r="X636" s="124">
        <v>24.046590909090909</v>
      </c>
      <c r="Y636" s="52">
        <v>0</v>
      </c>
      <c r="Z636" s="53">
        <v>1</v>
      </c>
      <c r="AA636" s="53">
        <v>1</v>
      </c>
      <c r="AB636" s="53">
        <v>16</v>
      </c>
      <c r="AC636" s="53">
        <v>22</v>
      </c>
      <c r="AD636" s="53">
        <v>4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43</v>
      </c>
      <c r="C637" s="52">
        <v>0</v>
      </c>
      <c r="D637" s="53">
        <v>1</v>
      </c>
      <c r="E637" s="53">
        <v>37</v>
      </c>
      <c r="F637" s="53">
        <v>0</v>
      </c>
      <c r="G637" s="53">
        <v>1</v>
      </c>
      <c r="H637" s="53">
        <v>2</v>
      </c>
      <c r="I637" s="53">
        <v>2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41</v>
      </c>
      <c r="R637" s="118">
        <v>95.348837209302332</v>
      </c>
      <c r="S637" s="53">
        <v>9</v>
      </c>
      <c r="T637" s="118">
        <v>20.930232558139537</v>
      </c>
      <c r="U637" s="53">
        <v>0</v>
      </c>
      <c r="V637" s="118">
        <v>0</v>
      </c>
      <c r="W637" s="118">
        <v>23.109302325581393</v>
      </c>
      <c r="X637" s="124">
        <v>25.929166666666664</v>
      </c>
      <c r="Y637" s="52">
        <v>0</v>
      </c>
      <c r="Z637" s="53">
        <v>0</v>
      </c>
      <c r="AA637" s="53">
        <v>0</v>
      </c>
      <c r="AB637" s="53">
        <v>2</v>
      </c>
      <c r="AC637" s="53">
        <v>33</v>
      </c>
      <c r="AD637" s="53">
        <v>6</v>
      </c>
      <c r="AE637" s="53">
        <v>2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35</v>
      </c>
      <c r="C638" s="52">
        <v>1</v>
      </c>
      <c r="D638" s="53">
        <v>0</v>
      </c>
      <c r="E638" s="53">
        <v>31</v>
      </c>
      <c r="F638" s="53">
        <v>0</v>
      </c>
      <c r="G638" s="53">
        <v>0</v>
      </c>
      <c r="H638" s="53">
        <v>1</v>
      </c>
      <c r="I638" s="53">
        <v>2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22</v>
      </c>
      <c r="R638" s="118">
        <v>62.857142857142854</v>
      </c>
      <c r="S638" s="53">
        <v>2</v>
      </c>
      <c r="T638" s="118">
        <v>5.7142857142857144</v>
      </c>
      <c r="U638" s="53">
        <v>0</v>
      </c>
      <c r="V638" s="118">
        <v>0</v>
      </c>
      <c r="W638" s="118">
        <v>20.414285714285715</v>
      </c>
      <c r="X638" s="124">
        <v>23.444318181818183</v>
      </c>
      <c r="Y638" s="52">
        <v>0</v>
      </c>
      <c r="Z638" s="53">
        <v>0</v>
      </c>
      <c r="AA638" s="53">
        <v>1</v>
      </c>
      <c r="AB638" s="53">
        <v>12</v>
      </c>
      <c r="AC638" s="53">
        <v>22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31</v>
      </c>
      <c r="C639" s="52">
        <v>0</v>
      </c>
      <c r="D639" s="53">
        <v>1</v>
      </c>
      <c r="E639" s="53">
        <v>27</v>
      </c>
      <c r="F639" s="53">
        <v>0</v>
      </c>
      <c r="G639" s="53">
        <v>0</v>
      </c>
      <c r="H639" s="53">
        <v>2</v>
      </c>
      <c r="I639" s="53">
        <v>1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29</v>
      </c>
      <c r="R639" s="118">
        <v>93.548387096774192</v>
      </c>
      <c r="S639" s="53">
        <v>21</v>
      </c>
      <c r="T639" s="118">
        <v>67.741935483870961</v>
      </c>
      <c r="U639" s="53">
        <v>0</v>
      </c>
      <c r="V639" s="118">
        <v>0</v>
      </c>
      <c r="W639" s="118">
        <v>24.467741935483872</v>
      </c>
      <c r="X639" s="124">
        <v>28.563970588235293</v>
      </c>
      <c r="Y639" s="52">
        <v>0</v>
      </c>
      <c r="Z639" s="53">
        <v>1</v>
      </c>
      <c r="AA639" s="53">
        <v>0</v>
      </c>
      <c r="AB639" s="53">
        <v>1</v>
      </c>
      <c r="AC639" s="53">
        <v>11</v>
      </c>
      <c r="AD639" s="53">
        <v>17</v>
      </c>
      <c r="AE639" s="53">
        <v>1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33</v>
      </c>
      <c r="C640" s="52">
        <v>1</v>
      </c>
      <c r="D640" s="53">
        <v>0</v>
      </c>
      <c r="E640" s="53">
        <v>31</v>
      </c>
      <c r="F640" s="53">
        <v>0</v>
      </c>
      <c r="G640" s="53">
        <v>0</v>
      </c>
      <c r="H640" s="53">
        <v>1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27</v>
      </c>
      <c r="R640" s="118">
        <v>81.818181818181827</v>
      </c>
      <c r="S640" s="53">
        <v>26</v>
      </c>
      <c r="T640" s="118">
        <v>78.787878787878782</v>
      </c>
      <c r="U640" s="53">
        <v>0</v>
      </c>
      <c r="V640" s="118">
        <v>0</v>
      </c>
      <c r="W640" s="118">
        <v>26.730303030303027</v>
      </c>
      <c r="X640" s="124">
        <v>32.387500000000003</v>
      </c>
      <c r="Y640" s="52">
        <v>0</v>
      </c>
      <c r="Z640" s="53">
        <v>1</v>
      </c>
      <c r="AA640" s="53">
        <v>1</v>
      </c>
      <c r="AB640" s="53">
        <v>4</v>
      </c>
      <c r="AC640" s="53">
        <v>1</v>
      </c>
      <c r="AD640" s="53">
        <v>15</v>
      </c>
      <c r="AE640" s="53">
        <v>11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19</v>
      </c>
      <c r="C641" s="52">
        <v>0</v>
      </c>
      <c r="D641" s="53">
        <v>2</v>
      </c>
      <c r="E641" s="53">
        <v>14</v>
      </c>
      <c r="F641" s="53">
        <v>0</v>
      </c>
      <c r="G641" s="53">
        <v>0</v>
      </c>
      <c r="H641" s="53">
        <v>2</v>
      </c>
      <c r="I641" s="53">
        <v>1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16</v>
      </c>
      <c r="R641" s="118">
        <v>84.210526315789465</v>
      </c>
      <c r="S641" s="53">
        <v>12</v>
      </c>
      <c r="T641" s="118">
        <v>63.157894736842103</v>
      </c>
      <c r="U641" s="53">
        <v>0</v>
      </c>
      <c r="V641" s="118">
        <v>0</v>
      </c>
      <c r="W641" s="118">
        <v>23.821052631578947</v>
      </c>
      <c r="X641" s="124">
        <v>28.481249999999999</v>
      </c>
      <c r="Y641" s="52">
        <v>0</v>
      </c>
      <c r="Z641" s="53">
        <v>0</v>
      </c>
      <c r="AA641" s="53">
        <v>0</v>
      </c>
      <c r="AB641" s="53">
        <v>3</v>
      </c>
      <c r="AC641" s="53">
        <v>7</v>
      </c>
      <c r="AD641" s="53">
        <v>8</v>
      </c>
      <c r="AE641" s="53">
        <v>1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29</v>
      </c>
      <c r="C642" s="52">
        <v>0</v>
      </c>
      <c r="D642" s="53">
        <v>1</v>
      </c>
      <c r="E642" s="53">
        <v>27</v>
      </c>
      <c r="F642" s="53">
        <v>0</v>
      </c>
      <c r="G642" s="53">
        <v>0</v>
      </c>
      <c r="H642" s="53">
        <v>1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22</v>
      </c>
      <c r="R642" s="118">
        <v>75.862068965517238</v>
      </c>
      <c r="S642" s="53">
        <v>21</v>
      </c>
      <c r="T642" s="118">
        <v>72.41379310344827</v>
      </c>
      <c r="U642" s="53">
        <v>1</v>
      </c>
      <c r="V642" s="118">
        <v>3.4482758620689653</v>
      </c>
      <c r="W642" s="118">
        <v>27.237931034482759</v>
      </c>
      <c r="X642" s="124">
        <v>32.776388888888889</v>
      </c>
      <c r="Y642" s="52">
        <v>0</v>
      </c>
      <c r="Z642" s="53">
        <v>0</v>
      </c>
      <c r="AA642" s="53">
        <v>0</v>
      </c>
      <c r="AB642" s="53">
        <v>7</v>
      </c>
      <c r="AC642" s="53">
        <v>1</v>
      </c>
      <c r="AD642" s="53">
        <v>11</v>
      </c>
      <c r="AE642" s="53">
        <v>9</v>
      </c>
      <c r="AF642" s="53">
        <v>0</v>
      </c>
      <c r="AG642" s="53">
        <v>1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16</v>
      </c>
      <c r="C643" s="52">
        <v>0</v>
      </c>
      <c r="D643" s="53">
        <v>0</v>
      </c>
      <c r="E643" s="53">
        <v>15</v>
      </c>
      <c r="F643" s="53">
        <v>0</v>
      </c>
      <c r="G643" s="53">
        <v>0</v>
      </c>
      <c r="H643" s="53">
        <v>0</v>
      </c>
      <c r="I643" s="53">
        <v>1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15</v>
      </c>
      <c r="R643" s="118">
        <v>93.75</v>
      </c>
      <c r="S643" s="53">
        <v>5</v>
      </c>
      <c r="T643" s="118">
        <v>31.25</v>
      </c>
      <c r="U643" s="53">
        <v>0</v>
      </c>
      <c r="V643" s="118">
        <v>0</v>
      </c>
      <c r="W643" s="118">
        <v>23.262499999999999</v>
      </c>
      <c r="X643" s="124">
        <v>27.304166666666667</v>
      </c>
      <c r="Y643" s="52">
        <v>0</v>
      </c>
      <c r="Z643" s="53">
        <v>0</v>
      </c>
      <c r="AA643" s="53">
        <v>0</v>
      </c>
      <c r="AB643" s="53">
        <v>1</v>
      </c>
      <c r="AC643" s="53">
        <v>11</v>
      </c>
      <c r="AD643" s="53">
        <v>3</v>
      </c>
      <c r="AE643" s="53">
        <v>1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29</v>
      </c>
      <c r="C644" s="52">
        <v>0</v>
      </c>
      <c r="D644" s="53">
        <v>1</v>
      </c>
      <c r="E644" s="53">
        <v>27</v>
      </c>
      <c r="F644" s="53">
        <v>0</v>
      </c>
      <c r="G644" s="53">
        <v>0</v>
      </c>
      <c r="H644" s="53">
        <v>0</v>
      </c>
      <c r="I644" s="53">
        <v>1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24</v>
      </c>
      <c r="R644" s="118">
        <v>82.758620689655174</v>
      </c>
      <c r="S644" s="53">
        <v>18</v>
      </c>
      <c r="T644" s="118">
        <v>62.068965517241381</v>
      </c>
      <c r="U644" s="53">
        <v>0</v>
      </c>
      <c r="V644" s="118">
        <v>0</v>
      </c>
      <c r="W644" s="118">
        <v>24.768965517241377</v>
      </c>
      <c r="X644" s="124">
        <v>28.903124999999999</v>
      </c>
      <c r="Y644" s="52">
        <v>0</v>
      </c>
      <c r="Z644" s="53">
        <v>0</v>
      </c>
      <c r="AA644" s="53">
        <v>1</v>
      </c>
      <c r="AB644" s="53">
        <v>4</v>
      </c>
      <c r="AC644" s="53">
        <v>6</v>
      </c>
      <c r="AD644" s="53">
        <v>16</v>
      </c>
      <c r="AE644" s="53">
        <v>2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15</v>
      </c>
      <c r="C645" s="52">
        <v>0</v>
      </c>
      <c r="D645" s="53">
        <v>0</v>
      </c>
      <c r="E645" s="53">
        <v>15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11</v>
      </c>
      <c r="R645" s="118">
        <v>73.333333333333329</v>
      </c>
      <c r="S645" s="53">
        <v>11</v>
      </c>
      <c r="T645" s="118">
        <v>73.333333333333329</v>
      </c>
      <c r="U645" s="53">
        <v>0</v>
      </c>
      <c r="V645" s="118">
        <v>0</v>
      </c>
      <c r="W645" s="118">
        <v>27.14</v>
      </c>
      <c r="X645" s="124">
        <v>31.569318181818183</v>
      </c>
      <c r="Y645" s="52">
        <v>0</v>
      </c>
      <c r="Z645" s="53">
        <v>0</v>
      </c>
      <c r="AA645" s="53">
        <v>0</v>
      </c>
      <c r="AB645" s="53">
        <v>4</v>
      </c>
      <c r="AC645" s="53">
        <v>0</v>
      </c>
      <c r="AD645" s="53">
        <v>0</v>
      </c>
      <c r="AE645" s="53">
        <v>11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30</v>
      </c>
      <c r="C646" s="52">
        <v>0</v>
      </c>
      <c r="D646" s="53">
        <v>1</v>
      </c>
      <c r="E646" s="53">
        <v>29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24</v>
      </c>
      <c r="R646" s="118">
        <v>80</v>
      </c>
      <c r="S646" s="53">
        <v>24</v>
      </c>
      <c r="T646" s="118">
        <v>80</v>
      </c>
      <c r="U646" s="53">
        <v>0</v>
      </c>
      <c r="V646" s="118">
        <v>0</v>
      </c>
      <c r="W646" s="118">
        <v>24.64</v>
      </c>
      <c r="X646" s="124">
        <v>28.24861111111111</v>
      </c>
      <c r="Y646" s="52">
        <v>0</v>
      </c>
      <c r="Z646" s="53">
        <v>0</v>
      </c>
      <c r="AA646" s="53">
        <v>0</v>
      </c>
      <c r="AB646" s="53">
        <v>6</v>
      </c>
      <c r="AC646" s="53">
        <v>13</v>
      </c>
      <c r="AD646" s="53">
        <v>9</v>
      </c>
      <c r="AE646" s="53">
        <v>2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15</v>
      </c>
      <c r="C647" s="52">
        <v>0</v>
      </c>
      <c r="D647" s="53">
        <v>2</v>
      </c>
      <c r="E647" s="53">
        <v>11</v>
      </c>
      <c r="F647" s="53">
        <v>0</v>
      </c>
      <c r="G647" s="53">
        <v>0</v>
      </c>
      <c r="H647" s="53">
        <v>1</v>
      </c>
      <c r="I647" s="53">
        <v>1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9</v>
      </c>
      <c r="R647" s="118">
        <v>60</v>
      </c>
      <c r="S647" s="53">
        <v>7</v>
      </c>
      <c r="T647" s="118">
        <v>46.666666666666664</v>
      </c>
      <c r="U647" s="53">
        <v>1</v>
      </c>
      <c r="V647" s="118">
        <v>6.666666666666667</v>
      </c>
      <c r="W647" s="118">
        <v>24.806666666666668</v>
      </c>
      <c r="X647" s="124">
        <v>33.075000000000003</v>
      </c>
      <c r="Y647" s="52">
        <v>0</v>
      </c>
      <c r="Z647" s="53">
        <v>0</v>
      </c>
      <c r="AA647" s="53">
        <v>0</v>
      </c>
      <c r="AB647" s="53">
        <v>6</v>
      </c>
      <c r="AC647" s="53">
        <v>2</v>
      </c>
      <c r="AD647" s="53">
        <v>2</v>
      </c>
      <c r="AE647" s="53">
        <v>4</v>
      </c>
      <c r="AF647" s="53">
        <v>1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7</v>
      </c>
      <c r="C648" s="52">
        <v>0</v>
      </c>
      <c r="D648" s="53">
        <v>0</v>
      </c>
      <c r="E648" s="53">
        <v>6</v>
      </c>
      <c r="F648" s="53">
        <v>0</v>
      </c>
      <c r="G648" s="53">
        <v>0</v>
      </c>
      <c r="H648" s="53">
        <v>1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7</v>
      </c>
      <c r="R648" s="118">
        <v>100</v>
      </c>
      <c r="S648" s="53">
        <v>7</v>
      </c>
      <c r="T648" s="118">
        <v>100</v>
      </c>
      <c r="U648" s="53">
        <v>0</v>
      </c>
      <c r="V648" s="118">
        <v>0</v>
      </c>
      <c r="W648" s="118">
        <v>26.942857142857143</v>
      </c>
      <c r="X648" s="124" t="s">
        <v>190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7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12</v>
      </c>
      <c r="C649" s="52">
        <v>0</v>
      </c>
      <c r="D649" s="53">
        <v>0</v>
      </c>
      <c r="E649" s="53">
        <v>11</v>
      </c>
      <c r="F649" s="53">
        <v>0</v>
      </c>
      <c r="G649" s="53">
        <v>0</v>
      </c>
      <c r="H649" s="53">
        <v>1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12</v>
      </c>
      <c r="R649" s="118">
        <v>100</v>
      </c>
      <c r="S649" s="53">
        <v>11</v>
      </c>
      <c r="T649" s="118">
        <v>91.666666666666657</v>
      </c>
      <c r="U649" s="53">
        <v>0</v>
      </c>
      <c r="V649" s="118">
        <v>0</v>
      </c>
      <c r="W649" s="118">
        <v>24.8</v>
      </c>
      <c r="X649" s="124">
        <v>27.837499999999999</v>
      </c>
      <c r="Y649" s="52">
        <v>0</v>
      </c>
      <c r="Z649" s="53">
        <v>0</v>
      </c>
      <c r="AA649" s="53">
        <v>0</v>
      </c>
      <c r="AB649" s="53">
        <v>0</v>
      </c>
      <c r="AC649" s="53">
        <v>7</v>
      </c>
      <c r="AD649" s="53">
        <v>5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16</v>
      </c>
      <c r="C650" s="52">
        <v>0</v>
      </c>
      <c r="D650" s="53">
        <v>0</v>
      </c>
      <c r="E650" s="53">
        <v>14</v>
      </c>
      <c r="F650" s="53">
        <v>0</v>
      </c>
      <c r="G650" s="53">
        <v>0</v>
      </c>
      <c r="H650" s="53">
        <v>0</v>
      </c>
      <c r="I650" s="53">
        <v>2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16</v>
      </c>
      <c r="R650" s="118">
        <v>100</v>
      </c>
      <c r="S650" s="53">
        <v>13</v>
      </c>
      <c r="T650" s="118">
        <v>81.25</v>
      </c>
      <c r="U650" s="53">
        <v>1</v>
      </c>
      <c r="V650" s="118">
        <v>6.25</v>
      </c>
      <c r="W650" s="118">
        <v>26.362499999999997</v>
      </c>
      <c r="X650" s="124">
        <v>28.762499999999999</v>
      </c>
      <c r="Y650" s="52">
        <v>0</v>
      </c>
      <c r="Z650" s="53">
        <v>0</v>
      </c>
      <c r="AA650" s="53">
        <v>0</v>
      </c>
      <c r="AB650" s="53">
        <v>0</v>
      </c>
      <c r="AC650" s="53">
        <v>7</v>
      </c>
      <c r="AD650" s="53">
        <v>8</v>
      </c>
      <c r="AE650" s="53">
        <v>0</v>
      </c>
      <c r="AF650" s="53">
        <v>0</v>
      </c>
      <c r="AG650" s="53">
        <v>0</v>
      </c>
      <c r="AH650" s="53">
        <v>1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8</v>
      </c>
      <c r="C651" s="52">
        <v>0</v>
      </c>
      <c r="D651" s="53">
        <v>0</v>
      </c>
      <c r="E651" s="53">
        <v>8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8</v>
      </c>
      <c r="R651" s="118">
        <v>100</v>
      </c>
      <c r="S651" s="53">
        <v>8</v>
      </c>
      <c r="T651" s="118">
        <v>100</v>
      </c>
      <c r="U651" s="53">
        <v>1</v>
      </c>
      <c r="V651" s="118">
        <v>12.5</v>
      </c>
      <c r="W651" s="118">
        <v>31.050000000000004</v>
      </c>
      <c r="X651" s="124" t="s">
        <v>190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5</v>
      </c>
      <c r="AE651" s="53">
        <v>2</v>
      </c>
      <c r="AF651" s="53">
        <v>0</v>
      </c>
      <c r="AG651" s="53">
        <v>1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16</v>
      </c>
      <c r="C652" s="52">
        <v>0</v>
      </c>
      <c r="D652" s="53">
        <v>0</v>
      </c>
      <c r="E652" s="53">
        <v>15</v>
      </c>
      <c r="F652" s="53">
        <v>0</v>
      </c>
      <c r="G652" s="53">
        <v>1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16</v>
      </c>
      <c r="R652" s="118">
        <v>100</v>
      </c>
      <c r="S652" s="53">
        <v>16</v>
      </c>
      <c r="T652" s="118">
        <v>100</v>
      </c>
      <c r="U652" s="53">
        <v>2</v>
      </c>
      <c r="V652" s="118">
        <v>12.5</v>
      </c>
      <c r="W652" s="118">
        <v>31.112499999999997</v>
      </c>
      <c r="X652" s="124">
        <v>34.387500000000003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6</v>
      </c>
      <c r="AE652" s="53">
        <v>8</v>
      </c>
      <c r="AF652" s="53">
        <v>2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12</v>
      </c>
      <c r="C653" s="52">
        <v>0</v>
      </c>
      <c r="D653" s="53">
        <v>0</v>
      </c>
      <c r="E653" s="53">
        <v>11</v>
      </c>
      <c r="F653" s="53">
        <v>0</v>
      </c>
      <c r="G653" s="53">
        <v>0</v>
      </c>
      <c r="H653" s="53">
        <v>1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11</v>
      </c>
      <c r="R653" s="118">
        <v>91.666666666666657</v>
      </c>
      <c r="S653" s="53">
        <v>9</v>
      </c>
      <c r="T653" s="118">
        <v>75</v>
      </c>
      <c r="U653" s="53">
        <v>0</v>
      </c>
      <c r="V653" s="118">
        <v>0</v>
      </c>
      <c r="W653" s="118">
        <v>26</v>
      </c>
      <c r="X653" s="124">
        <v>28.512499999999999</v>
      </c>
      <c r="Y653" s="52">
        <v>0</v>
      </c>
      <c r="Z653" s="53">
        <v>0</v>
      </c>
      <c r="AA653" s="53">
        <v>0</v>
      </c>
      <c r="AB653" s="53">
        <v>1</v>
      </c>
      <c r="AC653" s="53">
        <v>3</v>
      </c>
      <c r="AD653" s="53">
        <v>8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13</v>
      </c>
      <c r="C654" s="52">
        <v>0</v>
      </c>
      <c r="D654" s="53">
        <v>0</v>
      </c>
      <c r="E654" s="53">
        <v>11</v>
      </c>
      <c r="F654" s="53">
        <v>0</v>
      </c>
      <c r="G654" s="53">
        <v>0</v>
      </c>
      <c r="H654" s="53">
        <v>1</v>
      </c>
      <c r="I654" s="53">
        <v>1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11</v>
      </c>
      <c r="R654" s="118">
        <v>84.615384615384613</v>
      </c>
      <c r="S654" s="53">
        <v>9</v>
      </c>
      <c r="T654" s="118">
        <v>69.230769230769226</v>
      </c>
      <c r="U654" s="53">
        <v>0</v>
      </c>
      <c r="V654" s="118">
        <v>0</v>
      </c>
      <c r="W654" s="118">
        <v>26.95384615384615</v>
      </c>
      <c r="X654" s="124">
        <v>29.762499999999999</v>
      </c>
      <c r="Y654" s="52">
        <v>0</v>
      </c>
      <c r="Z654" s="53">
        <v>0</v>
      </c>
      <c r="AA654" s="53">
        <v>0</v>
      </c>
      <c r="AB654" s="53">
        <v>2</v>
      </c>
      <c r="AC654" s="53">
        <v>2</v>
      </c>
      <c r="AD654" s="53">
        <v>7</v>
      </c>
      <c r="AE654" s="53">
        <v>2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8</v>
      </c>
      <c r="C655" s="52">
        <v>0</v>
      </c>
      <c r="D655" s="53">
        <v>0</v>
      </c>
      <c r="E655" s="53">
        <v>6</v>
      </c>
      <c r="F655" s="53">
        <v>0</v>
      </c>
      <c r="G655" s="53">
        <v>0</v>
      </c>
      <c r="H655" s="53">
        <v>1</v>
      </c>
      <c r="I655" s="53">
        <v>1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6</v>
      </c>
      <c r="R655" s="118">
        <v>75</v>
      </c>
      <c r="S655" s="53">
        <v>6</v>
      </c>
      <c r="T655" s="118">
        <v>75</v>
      </c>
      <c r="U655" s="53">
        <v>0</v>
      </c>
      <c r="V655" s="118">
        <v>0</v>
      </c>
      <c r="W655" s="118">
        <v>25.65</v>
      </c>
      <c r="X655" s="124" t="s">
        <v>190</v>
      </c>
      <c r="Y655" s="52">
        <v>0</v>
      </c>
      <c r="Z655" s="53">
        <v>0</v>
      </c>
      <c r="AA655" s="53">
        <v>0</v>
      </c>
      <c r="AB655" s="53">
        <v>2</v>
      </c>
      <c r="AC655" s="53">
        <v>0</v>
      </c>
      <c r="AD655" s="53">
        <v>5</v>
      </c>
      <c r="AE655" s="53">
        <v>1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10</v>
      </c>
      <c r="C656" s="52">
        <v>0</v>
      </c>
      <c r="D656" s="53">
        <v>0</v>
      </c>
      <c r="E656" s="53">
        <v>9</v>
      </c>
      <c r="F656" s="53">
        <v>0</v>
      </c>
      <c r="G656" s="53">
        <v>0</v>
      </c>
      <c r="H656" s="53">
        <v>0</v>
      </c>
      <c r="I656" s="53">
        <v>1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10</v>
      </c>
      <c r="R656" s="118">
        <v>100</v>
      </c>
      <c r="S656" s="53">
        <v>9</v>
      </c>
      <c r="T656" s="118">
        <v>90</v>
      </c>
      <c r="U656" s="53">
        <v>0</v>
      </c>
      <c r="V656" s="118">
        <v>0</v>
      </c>
      <c r="W656" s="118">
        <v>25.52</v>
      </c>
      <c r="X656" s="124" t="s">
        <v>190</v>
      </c>
      <c r="Y656" s="52">
        <v>0</v>
      </c>
      <c r="Z656" s="53">
        <v>0</v>
      </c>
      <c r="AA656" s="53">
        <v>0</v>
      </c>
      <c r="AB656" s="53">
        <v>0</v>
      </c>
      <c r="AC656" s="53">
        <v>1</v>
      </c>
      <c r="AD656" s="53">
        <v>9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12</v>
      </c>
      <c r="C657" s="52">
        <v>0</v>
      </c>
      <c r="D657" s="53">
        <v>0</v>
      </c>
      <c r="E657" s="53">
        <v>9</v>
      </c>
      <c r="F657" s="53">
        <v>0</v>
      </c>
      <c r="G657" s="53">
        <v>0</v>
      </c>
      <c r="H657" s="53">
        <v>2</v>
      </c>
      <c r="I657" s="53">
        <v>1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11</v>
      </c>
      <c r="R657" s="118">
        <v>91.666666666666657</v>
      </c>
      <c r="S657" s="53">
        <v>10</v>
      </c>
      <c r="T657" s="118">
        <v>83.333333333333343</v>
      </c>
      <c r="U657" s="53">
        <v>0</v>
      </c>
      <c r="V657" s="118">
        <v>0</v>
      </c>
      <c r="W657" s="118">
        <v>25.566666666666663</v>
      </c>
      <c r="X657" s="124">
        <v>29.137499999999999</v>
      </c>
      <c r="Y657" s="52">
        <v>0</v>
      </c>
      <c r="Z657" s="53">
        <v>0</v>
      </c>
      <c r="AA657" s="53">
        <v>0</v>
      </c>
      <c r="AB657" s="53">
        <v>1</v>
      </c>
      <c r="AC657" s="53">
        <v>2</v>
      </c>
      <c r="AD657" s="53">
        <v>8</v>
      </c>
      <c r="AE657" s="53">
        <v>1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16</v>
      </c>
      <c r="C658" s="52">
        <v>0</v>
      </c>
      <c r="D658" s="53">
        <v>0</v>
      </c>
      <c r="E658" s="53">
        <v>12</v>
      </c>
      <c r="F658" s="53">
        <v>0</v>
      </c>
      <c r="G658" s="53">
        <v>1</v>
      </c>
      <c r="H658" s="53">
        <v>1</v>
      </c>
      <c r="I658" s="53">
        <v>2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12</v>
      </c>
      <c r="R658" s="118">
        <v>75</v>
      </c>
      <c r="S658" s="53">
        <v>7</v>
      </c>
      <c r="T658" s="118">
        <v>43.75</v>
      </c>
      <c r="U658" s="53">
        <v>0</v>
      </c>
      <c r="V658" s="118">
        <v>0</v>
      </c>
      <c r="W658" s="118">
        <v>23.475000000000001</v>
      </c>
      <c r="X658" s="124">
        <v>27.923214285714284</v>
      </c>
      <c r="Y658" s="52">
        <v>0</v>
      </c>
      <c r="Z658" s="53">
        <v>0</v>
      </c>
      <c r="AA658" s="53">
        <v>0</v>
      </c>
      <c r="AB658" s="53">
        <v>4</v>
      </c>
      <c r="AC658" s="53">
        <v>5</v>
      </c>
      <c r="AD658" s="53">
        <v>7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29</v>
      </c>
      <c r="C659" s="52">
        <v>1</v>
      </c>
      <c r="D659" s="53">
        <v>0</v>
      </c>
      <c r="E659" s="53">
        <v>24</v>
      </c>
      <c r="F659" s="53">
        <v>0</v>
      </c>
      <c r="G659" s="53">
        <v>0</v>
      </c>
      <c r="H659" s="53">
        <v>1</v>
      </c>
      <c r="I659" s="53">
        <v>3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20</v>
      </c>
      <c r="R659" s="118">
        <v>68.965517241379317</v>
      </c>
      <c r="S659" s="53">
        <v>18</v>
      </c>
      <c r="T659" s="118">
        <v>62.068965517241381</v>
      </c>
      <c r="U659" s="53">
        <v>0</v>
      </c>
      <c r="V659" s="118">
        <v>0</v>
      </c>
      <c r="W659" s="118">
        <v>24.217241379310344</v>
      </c>
      <c r="X659" s="124">
        <v>28.652205882352941</v>
      </c>
      <c r="Y659" s="52">
        <v>0</v>
      </c>
      <c r="Z659" s="53">
        <v>0</v>
      </c>
      <c r="AA659" s="53">
        <v>2</v>
      </c>
      <c r="AB659" s="53">
        <v>7</v>
      </c>
      <c r="AC659" s="53">
        <v>2</v>
      </c>
      <c r="AD659" s="53">
        <v>17</v>
      </c>
      <c r="AE659" s="53">
        <v>1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18</v>
      </c>
      <c r="C660" s="52">
        <v>0</v>
      </c>
      <c r="D660" s="53">
        <v>1</v>
      </c>
      <c r="E660" s="53">
        <v>15</v>
      </c>
      <c r="F660" s="53">
        <v>0</v>
      </c>
      <c r="G660" s="53">
        <v>0</v>
      </c>
      <c r="H660" s="53">
        <v>1</v>
      </c>
      <c r="I660" s="53">
        <v>1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14</v>
      </c>
      <c r="R660" s="118">
        <v>77.777777777777786</v>
      </c>
      <c r="S660" s="53">
        <v>12</v>
      </c>
      <c r="T660" s="118">
        <v>66.666666666666657</v>
      </c>
      <c r="U660" s="53">
        <v>0</v>
      </c>
      <c r="V660" s="118">
        <v>0</v>
      </c>
      <c r="W660" s="118">
        <v>25.8</v>
      </c>
      <c r="X660" s="124">
        <v>28.512499999999999</v>
      </c>
      <c r="Y660" s="52">
        <v>0</v>
      </c>
      <c r="Z660" s="53">
        <v>0</v>
      </c>
      <c r="AA660" s="53">
        <v>1</v>
      </c>
      <c r="AB660" s="53">
        <v>3</v>
      </c>
      <c r="AC660" s="53">
        <v>2</v>
      </c>
      <c r="AD660" s="53">
        <v>12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26</v>
      </c>
      <c r="C661" s="52">
        <v>1</v>
      </c>
      <c r="D661" s="53">
        <v>1</v>
      </c>
      <c r="E661" s="53">
        <v>22</v>
      </c>
      <c r="F661" s="53">
        <v>0</v>
      </c>
      <c r="G661" s="53">
        <v>0</v>
      </c>
      <c r="H661" s="53">
        <v>2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23</v>
      </c>
      <c r="R661" s="118">
        <v>88.461538461538453</v>
      </c>
      <c r="S661" s="53">
        <v>15</v>
      </c>
      <c r="T661" s="118">
        <v>57.692307692307686</v>
      </c>
      <c r="U661" s="53">
        <v>0</v>
      </c>
      <c r="V661" s="118">
        <v>0</v>
      </c>
      <c r="W661" s="118">
        <v>23.580769230769231</v>
      </c>
      <c r="X661" s="124">
        <v>28.054166666666664</v>
      </c>
      <c r="Y661" s="52">
        <v>0</v>
      </c>
      <c r="Z661" s="53">
        <v>0</v>
      </c>
      <c r="AA661" s="53">
        <v>1</v>
      </c>
      <c r="AB661" s="53">
        <v>2</v>
      </c>
      <c r="AC661" s="53">
        <v>15</v>
      </c>
      <c r="AD661" s="53">
        <v>6</v>
      </c>
      <c r="AE661" s="53">
        <v>2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30</v>
      </c>
      <c r="C662" s="52">
        <v>0</v>
      </c>
      <c r="D662" s="53">
        <v>2</v>
      </c>
      <c r="E662" s="53">
        <v>26</v>
      </c>
      <c r="F662" s="53">
        <v>0</v>
      </c>
      <c r="G662" s="53">
        <v>0</v>
      </c>
      <c r="H662" s="53">
        <v>2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29</v>
      </c>
      <c r="R662" s="118">
        <v>96.666666666666671</v>
      </c>
      <c r="S662" s="53">
        <v>7</v>
      </c>
      <c r="T662" s="118">
        <v>23.333333333333332</v>
      </c>
      <c r="U662" s="53">
        <v>0</v>
      </c>
      <c r="V662" s="118">
        <v>0</v>
      </c>
      <c r="W662" s="118">
        <v>23.576666666666664</v>
      </c>
      <c r="X662" s="124">
        <v>24.537500000000001</v>
      </c>
      <c r="Y662" s="52">
        <v>0</v>
      </c>
      <c r="Z662" s="53">
        <v>0</v>
      </c>
      <c r="AA662" s="53">
        <v>0</v>
      </c>
      <c r="AB662" s="53">
        <v>1</v>
      </c>
      <c r="AC662" s="53">
        <v>25</v>
      </c>
      <c r="AD662" s="53">
        <v>4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39</v>
      </c>
      <c r="C663" s="52">
        <v>5</v>
      </c>
      <c r="D663" s="53">
        <v>1</v>
      </c>
      <c r="E663" s="53">
        <v>28</v>
      </c>
      <c r="F663" s="53">
        <v>0</v>
      </c>
      <c r="G663" s="53">
        <v>0</v>
      </c>
      <c r="H663" s="53">
        <v>3</v>
      </c>
      <c r="I663" s="53">
        <v>2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29</v>
      </c>
      <c r="R663" s="118">
        <v>74.358974358974365</v>
      </c>
      <c r="S663" s="53">
        <v>14</v>
      </c>
      <c r="T663" s="118">
        <v>35.897435897435898</v>
      </c>
      <c r="U663" s="53">
        <v>0</v>
      </c>
      <c r="V663" s="118">
        <v>0</v>
      </c>
      <c r="W663" s="118">
        <v>22.541025641025637</v>
      </c>
      <c r="X663" s="124">
        <v>28.316071428571426</v>
      </c>
      <c r="Y663" s="52">
        <v>0</v>
      </c>
      <c r="Z663" s="53">
        <v>0</v>
      </c>
      <c r="AA663" s="53">
        <v>2</v>
      </c>
      <c r="AB663" s="53">
        <v>8</v>
      </c>
      <c r="AC663" s="53">
        <v>18</v>
      </c>
      <c r="AD663" s="53">
        <v>7</v>
      </c>
      <c r="AE663" s="53">
        <v>4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37</v>
      </c>
      <c r="C664" s="52">
        <v>1</v>
      </c>
      <c r="D664" s="53">
        <v>1</v>
      </c>
      <c r="E664" s="53">
        <v>24</v>
      </c>
      <c r="F664" s="53">
        <v>0</v>
      </c>
      <c r="G664" s="53">
        <v>2</v>
      </c>
      <c r="H664" s="53">
        <v>6</v>
      </c>
      <c r="I664" s="53">
        <v>2</v>
      </c>
      <c r="J664" s="53">
        <v>0</v>
      </c>
      <c r="K664" s="53">
        <v>1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26</v>
      </c>
      <c r="R664" s="118">
        <v>70.270270270270274</v>
      </c>
      <c r="S664" s="53">
        <v>9</v>
      </c>
      <c r="T664" s="118">
        <v>24.324324324324326</v>
      </c>
      <c r="U664" s="53">
        <v>1</v>
      </c>
      <c r="V664" s="118">
        <v>2.7027027027027026</v>
      </c>
      <c r="W664" s="118">
        <v>22.451351351351352</v>
      </c>
      <c r="X664" s="124">
        <v>27.512499999999996</v>
      </c>
      <c r="Y664" s="52">
        <v>0</v>
      </c>
      <c r="Z664" s="53">
        <v>1</v>
      </c>
      <c r="AA664" s="53">
        <v>0</v>
      </c>
      <c r="AB664" s="53">
        <v>10</v>
      </c>
      <c r="AC664" s="53">
        <v>17</v>
      </c>
      <c r="AD664" s="53">
        <v>6</v>
      </c>
      <c r="AE664" s="53">
        <v>2</v>
      </c>
      <c r="AF664" s="53">
        <v>1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41</v>
      </c>
      <c r="C665" s="52">
        <v>1</v>
      </c>
      <c r="D665" s="53">
        <v>0</v>
      </c>
      <c r="E665" s="53">
        <v>35</v>
      </c>
      <c r="F665" s="53">
        <v>0</v>
      </c>
      <c r="G665" s="53">
        <v>0</v>
      </c>
      <c r="H665" s="53">
        <v>2</v>
      </c>
      <c r="I665" s="53">
        <v>3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31</v>
      </c>
      <c r="R665" s="118">
        <v>75.609756097560975</v>
      </c>
      <c r="S665" s="53">
        <v>7</v>
      </c>
      <c r="T665" s="118">
        <v>17.073170731707318</v>
      </c>
      <c r="U665" s="53">
        <v>0</v>
      </c>
      <c r="V665" s="118">
        <v>0</v>
      </c>
      <c r="W665" s="118">
        <v>21.943902439024392</v>
      </c>
      <c r="X665" s="124">
        <v>23.92198275862069</v>
      </c>
      <c r="Y665" s="52">
        <v>0</v>
      </c>
      <c r="Z665" s="53">
        <v>0</v>
      </c>
      <c r="AA665" s="53">
        <v>0</v>
      </c>
      <c r="AB665" s="53">
        <v>10</v>
      </c>
      <c r="AC665" s="53">
        <v>29</v>
      </c>
      <c r="AD665" s="53">
        <v>2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55</v>
      </c>
      <c r="C666" s="52">
        <v>0</v>
      </c>
      <c r="D666" s="53">
        <v>1</v>
      </c>
      <c r="E666" s="53">
        <v>49</v>
      </c>
      <c r="F666" s="53">
        <v>0</v>
      </c>
      <c r="G666" s="53">
        <v>0</v>
      </c>
      <c r="H666" s="53">
        <v>2</v>
      </c>
      <c r="I666" s="53">
        <v>3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41</v>
      </c>
      <c r="R666" s="118">
        <v>74.545454545454547</v>
      </c>
      <c r="S666" s="53">
        <v>27</v>
      </c>
      <c r="T666" s="118">
        <v>49.090909090909093</v>
      </c>
      <c r="U666" s="53">
        <v>0</v>
      </c>
      <c r="V666" s="118">
        <v>0</v>
      </c>
      <c r="W666" s="118">
        <v>21.976363636363637</v>
      </c>
      <c r="X666" s="124">
        <v>23.94671052631579</v>
      </c>
      <c r="Y666" s="52">
        <v>0</v>
      </c>
      <c r="Z666" s="53">
        <v>0</v>
      </c>
      <c r="AA666" s="53">
        <v>4</v>
      </c>
      <c r="AB666" s="53">
        <v>10</v>
      </c>
      <c r="AC666" s="53">
        <v>38</v>
      </c>
      <c r="AD666" s="53">
        <v>2</v>
      </c>
      <c r="AE666" s="53">
        <v>1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52</v>
      </c>
      <c r="C667" s="52">
        <v>3</v>
      </c>
      <c r="D667" s="53">
        <v>1</v>
      </c>
      <c r="E667" s="53">
        <v>41</v>
      </c>
      <c r="F667" s="53">
        <v>0</v>
      </c>
      <c r="G667" s="53">
        <v>2</v>
      </c>
      <c r="H667" s="53">
        <v>2</v>
      </c>
      <c r="I667" s="53">
        <v>1</v>
      </c>
      <c r="J667" s="53">
        <v>0</v>
      </c>
      <c r="K667" s="53">
        <v>0</v>
      </c>
      <c r="L667" s="53">
        <v>0</v>
      </c>
      <c r="M667" s="53">
        <v>1</v>
      </c>
      <c r="N667" s="54">
        <v>1</v>
      </c>
      <c r="O667" s="54">
        <v>0</v>
      </c>
      <c r="P667" s="54">
        <v>0</v>
      </c>
      <c r="Q667" s="52">
        <v>25</v>
      </c>
      <c r="R667" s="118">
        <v>48.07692307692308</v>
      </c>
      <c r="S667" s="53">
        <v>7</v>
      </c>
      <c r="T667" s="118">
        <v>13.461538461538462</v>
      </c>
      <c r="U667" s="53">
        <v>0</v>
      </c>
      <c r="V667" s="118">
        <v>0</v>
      </c>
      <c r="W667" s="118">
        <v>19.884615384615383</v>
      </c>
      <c r="X667" s="124">
        <v>24.415277777777774</v>
      </c>
      <c r="Y667" s="52">
        <v>0</v>
      </c>
      <c r="Z667" s="53">
        <v>0</v>
      </c>
      <c r="AA667" s="53">
        <v>7</v>
      </c>
      <c r="AB667" s="53">
        <v>20</v>
      </c>
      <c r="AC667" s="53">
        <v>18</v>
      </c>
      <c r="AD667" s="53">
        <v>7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49</v>
      </c>
      <c r="C668" s="52">
        <v>2</v>
      </c>
      <c r="D668" s="53">
        <v>1</v>
      </c>
      <c r="E668" s="53">
        <v>36</v>
      </c>
      <c r="F668" s="53">
        <v>0</v>
      </c>
      <c r="G668" s="53">
        <v>1</v>
      </c>
      <c r="H668" s="53">
        <v>5</v>
      </c>
      <c r="I668" s="53">
        <v>3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1</v>
      </c>
      <c r="P668" s="54">
        <v>0</v>
      </c>
      <c r="Q668" s="52">
        <v>30</v>
      </c>
      <c r="R668" s="118">
        <v>61.224489795918366</v>
      </c>
      <c r="S668" s="53">
        <v>12</v>
      </c>
      <c r="T668" s="118">
        <v>24.489795918367346</v>
      </c>
      <c r="U668" s="53">
        <v>0</v>
      </c>
      <c r="V668" s="118">
        <v>0</v>
      </c>
      <c r="W668" s="118">
        <v>20.471428571428568</v>
      </c>
      <c r="X668" s="124">
        <v>23.993269230769229</v>
      </c>
      <c r="Y668" s="52">
        <v>0</v>
      </c>
      <c r="Z668" s="53">
        <v>0</v>
      </c>
      <c r="AA668" s="53">
        <v>8</v>
      </c>
      <c r="AB668" s="53">
        <v>11</v>
      </c>
      <c r="AC668" s="53">
        <v>26</v>
      </c>
      <c r="AD668" s="53">
        <v>4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76</v>
      </c>
      <c r="C669" s="52">
        <v>2</v>
      </c>
      <c r="D669" s="53">
        <v>0</v>
      </c>
      <c r="E669" s="53">
        <v>61</v>
      </c>
      <c r="F669" s="53">
        <v>0</v>
      </c>
      <c r="G669" s="53">
        <v>4</v>
      </c>
      <c r="H669" s="53">
        <v>6</v>
      </c>
      <c r="I669" s="53">
        <v>3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47</v>
      </c>
      <c r="R669" s="118">
        <v>61.842105263157897</v>
      </c>
      <c r="S669" s="53">
        <v>23</v>
      </c>
      <c r="T669" s="118">
        <v>30.263157894736842</v>
      </c>
      <c r="U669" s="53">
        <v>0</v>
      </c>
      <c r="V669" s="118">
        <v>0</v>
      </c>
      <c r="W669" s="118">
        <v>20.373684210526317</v>
      </c>
      <c r="X669" s="124">
        <v>24.087499999999999</v>
      </c>
      <c r="Y669" s="52">
        <v>0</v>
      </c>
      <c r="Z669" s="53">
        <v>1</v>
      </c>
      <c r="AA669" s="53">
        <v>10</v>
      </c>
      <c r="AB669" s="53">
        <v>18</v>
      </c>
      <c r="AC669" s="53">
        <v>40</v>
      </c>
      <c r="AD669" s="53">
        <v>5</v>
      </c>
      <c r="AE669" s="53">
        <v>2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68</v>
      </c>
      <c r="C670" s="52">
        <v>0</v>
      </c>
      <c r="D670" s="53">
        <v>0</v>
      </c>
      <c r="E670" s="53">
        <v>56</v>
      </c>
      <c r="F670" s="53">
        <v>0</v>
      </c>
      <c r="G670" s="53">
        <v>0</v>
      </c>
      <c r="H670" s="53">
        <v>7</v>
      </c>
      <c r="I670" s="53">
        <v>4</v>
      </c>
      <c r="J670" s="53">
        <v>0</v>
      </c>
      <c r="K670" s="53">
        <v>0</v>
      </c>
      <c r="L670" s="53">
        <v>0</v>
      </c>
      <c r="M670" s="53">
        <v>1</v>
      </c>
      <c r="N670" s="54">
        <v>0</v>
      </c>
      <c r="O670" s="54">
        <v>0</v>
      </c>
      <c r="P670" s="54">
        <v>0</v>
      </c>
      <c r="Q670" s="52">
        <v>45</v>
      </c>
      <c r="R670" s="118">
        <v>66.17647058823529</v>
      </c>
      <c r="S670" s="53">
        <v>31</v>
      </c>
      <c r="T670" s="118">
        <v>45.588235294117645</v>
      </c>
      <c r="U670" s="53">
        <v>1</v>
      </c>
      <c r="V670" s="118">
        <v>1.4705882352941175</v>
      </c>
      <c r="W670" s="118">
        <v>23.450000000000003</v>
      </c>
      <c r="X670" s="124">
        <v>28.304166666666667</v>
      </c>
      <c r="Y670" s="52">
        <v>0</v>
      </c>
      <c r="Z670" s="53">
        <v>0</v>
      </c>
      <c r="AA670" s="53">
        <v>5</v>
      </c>
      <c r="AB670" s="53">
        <v>18</v>
      </c>
      <c r="AC670" s="53">
        <v>15</v>
      </c>
      <c r="AD670" s="53">
        <v>27</v>
      </c>
      <c r="AE670" s="53">
        <v>2</v>
      </c>
      <c r="AF670" s="53">
        <v>0</v>
      </c>
      <c r="AG670" s="53">
        <v>1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74</v>
      </c>
      <c r="C671" s="52">
        <v>0</v>
      </c>
      <c r="D671" s="53">
        <v>0</v>
      </c>
      <c r="E671" s="53">
        <v>67</v>
      </c>
      <c r="F671" s="53">
        <v>0</v>
      </c>
      <c r="G671" s="53">
        <v>0</v>
      </c>
      <c r="H671" s="53">
        <v>4</v>
      </c>
      <c r="I671" s="53">
        <v>2</v>
      </c>
      <c r="J671" s="53">
        <v>0</v>
      </c>
      <c r="K671" s="53">
        <v>0</v>
      </c>
      <c r="L671" s="53">
        <v>0</v>
      </c>
      <c r="M671" s="53">
        <v>1</v>
      </c>
      <c r="N671" s="54">
        <v>0</v>
      </c>
      <c r="O671" s="54">
        <v>0</v>
      </c>
      <c r="P671" s="54">
        <v>0</v>
      </c>
      <c r="Q671" s="52">
        <v>31</v>
      </c>
      <c r="R671" s="118">
        <v>41.891891891891895</v>
      </c>
      <c r="S671" s="53">
        <v>20</v>
      </c>
      <c r="T671" s="118">
        <v>27.027027027027028</v>
      </c>
      <c r="U671" s="53">
        <v>2</v>
      </c>
      <c r="V671" s="118">
        <v>2.7027027027027026</v>
      </c>
      <c r="W671" s="118">
        <v>20.841891891891891</v>
      </c>
      <c r="X671" s="124">
        <v>27.255147058823528</v>
      </c>
      <c r="Y671" s="52">
        <v>0</v>
      </c>
      <c r="Z671" s="53">
        <v>0</v>
      </c>
      <c r="AA671" s="53">
        <v>2</v>
      </c>
      <c r="AB671" s="53">
        <v>41</v>
      </c>
      <c r="AC671" s="53">
        <v>11</v>
      </c>
      <c r="AD671" s="53">
        <v>17</v>
      </c>
      <c r="AE671" s="53">
        <v>1</v>
      </c>
      <c r="AF671" s="53">
        <v>1</v>
      </c>
      <c r="AG671" s="53">
        <v>1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87</v>
      </c>
      <c r="C672" s="52">
        <v>0</v>
      </c>
      <c r="D672" s="53">
        <v>2</v>
      </c>
      <c r="E672" s="53">
        <v>74</v>
      </c>
      <c r="F672" s="53">
        <v>0</v>
      </c>
      <c r="G672" s="53">
        <v>1</v>
      </c>
      <c r="H672" s="53">
        <v>3</v>
      </c>
      <c r="I672" s="53">
        <v>7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37</v>
      </c>
      <c r="R672" s="118">
        <v>42.528735632183903</v>
      </c>
      <c r="S672" s="53">
        <v>10</v>
      </c>
      <c r="T672" s="118">
        <v>11.494252873563218</v>
      </c>
      <c r="U672" s="53">
        <v>0</v>
      </c>
      <c r="V672" s="118">
        <v>0</v>
      </c>
      <c r="W672" s="118">
        <v>18.833333333333332</v>
      </c>
      <c r="X672" s="124">
        <v>23.379687499999999</v>
      </c>
      <c r="Y672" s="52">
        <v>0</v>
      </c>
      <c r="Z672" s="53">
        <v>1</v>
      </c>
      <c r="AA672" s="53">
        <v>13</v>
      </c>
      <c r="AB672" s="53">
        <v>36</v>
      </c>
      <c r="AC672" s="53">
        <v>32</v>
      </c>
      <c r="AD672" s="53">
        <v>5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120</v>
      </c>
      <c r="C673" s="52">
        <v>0</v>
      </c>
      <c r="D673" s="53">
        <v>6</v>
      </c>
      <c r="E673" s="53">
        <v>98</v>
      </c>
      <c r="F673" s="53">
        <v>1</v>
      </c>
      <c r="G673" s="53">
        <v>3</v>
      </c>
      <c r="H673" s="53">
        <v>9</v>
      </c>
      <c r="I673" s="53">
        <v>3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46</v>
      </c>
      <c r="R673" s="118">
        <v>38.333333333333336</v>
      </c>
      <c r="S673" s="53">
        <v>24</v>
      </c>
      <c r="T673" s="118">
        <v>20</v>
      </c>
      <c r="U673" s="53">
        <v>0</v>
      </c>
      <c r="V673" s="118">
        <v>0</v>
      </c>
      <c r="W673" s="118">
        <v>19.55</v>
      </c>
      <c r="X673" s="124">
        <v>23.879924242424241</v>
      </c>
      <c r="Y673" s="52">
        <v>0</v>
      </c>
      <c r="Z673" s="53">
        <v>1</v>
      </c>
      <c r="AA673" s="53">
        <v>8</v>
      </c>
      <c r="AB673" s="53">
        <v>65</v>
      </c>
      <c r="AC673" s="53">
        <v>33</v>
      </c>
      <c r="AD673" s="53">
        <v>13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88</v>
      </c>
      <c r="C674" s="52">
        <v>4</v>
      </c>
      <c r="D674" s="53">
        <v>1</v>
      </c>
      <c r="E674" s="53">
        <v>78</v>
      </c>
      <c r="F674" s="53">
        <v>0</v>
      </c>
      <c r="G674" s="53">
        <v>0</v>
      </c>
      <c r="H674" s="53">
        <v>3</v>
      </c>
      <c r="I674" s="53">
        <v>2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37</v>
      </c>
      <c r="R674" s="118">
        <v>42.045454545454547</v>
      </c>
      <c r="S674" s="53">
        <v>6</v>
      </c>
      <c r="T674" s="118">
        <v>6.8181818181818175</v>
      </c>
      <c r="U674" s="53">
        <v>0</v>
      </c>
      <c r="V674" s="118">
        <v>0</v>
      </c>
      <c r="W674" s="118">
        <v>19.177272727272726</v>
      </c>
      <c r="X674" s="124">
        <v>23.356249999999999</v>
      </c>
      <c r="Y674" s="52">
        <v>0</v>
      </c>
      <c r="Z674" s="53">
        <v>1</v>
      </c>
      <c r="AA674" s="53">
        <v>8</v>
      </c>
      <c r="AB674" s="53">
        <v>42</v>
      </c>
      <c r="AC674" s="53">
        <v>32</v>
      </c>
      <c r="AD674" s="53">
        <v>5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117</v>
      </c>
      <c r="C675" s="52">
        <v>2</v>
      </c>
      <c r="D675" s="53">
        <v>5</v>
      </c>
      <c r="E675" s="53">
        <v>90</v>
      </c>
      <c r="F675" s="53">
        <v>1</v>
      </c>
      <c r="G675" s="53">
        <v>0</v>
      </c>
      <c r="H675" s="53">
        <v>13</v>
      </c>
      <c r="I675" s="53">
        <v>6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72</v>
      </c>
      <c r="R675" s="118">
        <v>61.53846153846154</v>
      </c>
      <c r="S675" s="53">
        <v>13</v>
      </c>
      <c r="T675" s="118">
        <v>11.111111111111111</v>
      </c>
      <c r="U675" s="53">
        <v>1</v>
      </c>
      <c r="V675" s="118">
        <v>0.85470085470085477</v>
      </c>
      <c r="W675" s="118">
        <v>20.335042735042737</v>
      </c>
      <c r="X675" s="124">
        <v>24.100614754098359</v>
      </c>
      <c r="Y675" s="52">
        <v>0</v>
      </c>
      <c r="Z675" s="53">
        <v>0</v>
      </c>
      <c r="AA675" s="53">
        <v>14</v>
      </c>
      <c r="AB675" s="53">
        <v>31</v>
      </c>
      <c r="AC675" s="53">
        <v>61</v>
      </c>
      <c r="AD675" s="53">
        <v>9</v>
      </c>
      <c r="AE675" s="53">
        <v>1</v>
      </c>
      <c r="AF675" s="53">
        <v>1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83</v>
      </c>
      <c r="C676" s="52">
        <v>1</v>
      </c>
      <c r="D676" s="53">
        <v>3</v>
      </c>
      <c r="E676" s="53">
        <v>70</v>
      </c>
      <c r="F676" s="53">
        <v>1</v>
      </c>
      <c r="G676" s="53">
        <v>2</v>
      </c>
      <c r="H676" s="53">
        <v>4</v>
      </c>
      <c r="I676" s="53">
        <v>2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38</v>
      </c>
      <c r="R676" s="118">
        <v>45.783132530120483</v>
      </c>
      <c r="S676" s="53">
        <v>5</v>
      </c>
      <c r="T676" s="118">
        <v>6.024096385542169</v>
      </c>
      <c r="U676" s="53">
        <v>0</v>
      </c>
      <c r="V676" s="118">
        <v>0</v>
      </c>
      <c r="W676" s="118">
        <v>19.163855421686748</v>
      </c>
      <c r="X676" s="124">
        <v>23.50871212121212</v>
      </c>
      <c r="Y676" s="52">
        <v>0</v>
      </c>
      <c r="Z676" s="53">
        <v>0</v>
      </c>
      <c r="AA676" s="53">
        <v>11</v>
      </c>
      <c r="AB676" s="53">
        <v>34</v>
      </c>
      <c r="AC676" s="53">
        <v>33</v>
      </c>
      <c r="AD676" s="53">
        <v>5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131</v>
      </c>
      <c r="C677" s="52">
        <v>4</v>
      </c>
      <c r="D677" s="53">
        <v>5</v>
      </c>
      <c r="E677" s="53">
        <v>104</v>
      </c>
      <c r="F677" s="53">
        <v>0</v>
      </c>
      <c r="G677" s="53">
        <v>1</v>
      </c>
      <c r="H677" s="53">
        <v>8</v>
      </c>
      <c r="I677" s="53">
        <v>8</v>
      </c>
      <c r="J677" s="53">
        <v>0</v>
      </c>
      <c r="K677" s="53">
        <v>0</v>
      </c>
      <c r="L677" s="53">
        <v>0</v>
      </c>
      <c r="M677" s="53">
        <v>1</v>
      </c>
      <c r="N677" s="54">
        <v>0</v>
      </c>
      <c r="O677" s="54">
        <v>0</v>
      </c>
      <c r="P677" s="54">
        <v>0</v>
      </c>
      <c r="Q677" s="52">
        <v>75</v>
      </c>
      <c r="R677" s="118">
        <v>57.251908396946561</v>
      </c>
      <c r="S677" s="53">
        <v>28</v>
      </c>
      <c r="T677" s="118">
        <v>21.374045801526716</v>
      </c>
      <c r="U677" s="53">
        <v>2</v>
      </c>
      <c r="V677" s="118">
        <v>1.5267175572519083</v>
      </c>
      <c r="W677" s="118">
        <v>20.626717557251908</v>
      </c>
      <c r="X677" s="124">
        <v>25.626136363636363</v>
      </c>
      <c r="Y677" s="52">
        <v>1</v>
      </c>
      <c r="Z677" s="53">
        <v>1</v>
      </c>
      <c r="AA677" s="53">
        <v>21</v>
      </c>
      <c r="AB677" s="53">
        <v>33</v>
      </c>
      <c r="AC677" s="53">
        <v>51</v>
      </c>
      <c r="AD677" s="53">
        <v>22</v>
      </c>
      <c r="AE677" s="53">
        <v>0</v>
      </c>
      <c r="AF677" s="53">
        <v>2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111</v>
      </c>
      <c r="C678" s="52">
        <v>1</v>
      </c>
      <c r="D678" s="53">
        <v>3</v>
      </c>
      <c r="E678" s="53">
        <v>98</v>
      </c>
      <c r="F678" s="53">
        <v>0</v>
      </c>
      <c r="G678" s="53">
        <v>0</v>
      </c>
      <c r="H678" s="53">
        <v>6</v>
      </c>
      <c r="I678" s="53">
        <v>3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66</v>
      </c>
      <c r="R678" s="118">
        <v>59.45945945945946</v>
      </c>
      <c r="S678" s="53">
        <v>26</v>
      </c>
      <c r="T678" s="118">
        <v>23.423423423423422</v>
      </c>
      <c r="U678" s="53">
        <v>0</v>
      </c>
      <c r="V678" s="118">
        <v>0</v>
      </c>
      <c r="W678" s="118">
        <v>20.45945945945946</v>
      </c>
      <c r="X678" s="124">
        <v>26.535227272727273</v>
      </c>
      <c r="Y678" s="52">
        <v>0</v>
      </c>
      <c r="Z678" s="53">
        <v>8</v>
      </c>
      <c r="AA678" s="53">
        <v>12</v>
      </c>
      <c r="AB678" s="53">
        <v>25</v>
      </c>
      <c r="AC678" s="53">
        <v>41</v>
      </c>
      <c r="AD678" s="53">
        <v>22</v>
      </c>
      <c r="AE678" s="53">
        <v>3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134</v>
      </c>
      <c r="C679" s="52">
        <v>2</v>
      </c>
      <c r="D679" s="53">
        <v>5</v>
      </c>
      <c r="E679" s="53">
        <v>112</v>
      </c>
      <c r="F679" s="53">
        <v>0</v>
      </c>
      <c r="G679" s="53">
        <v>1</v>
      </c>
      <c r="H679" s="53">
        <v>10</v>
      </c>
      <c r="I679" s="53">
        <v>4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98</v>
      </c>
      <c r="R679" s="118">
        <v>73.134328358208961</v>
      </c>
      <c r="S679" s="53">
        <v>54</v>
      </c>
      <c r="T679" s="118">
        <v>40.298507462686565</v>
      </c>
      <c r="U679" s="53">
        <v>0</v>
      </c>
      <c r="V679" s="118">
        <v>0</v>
      </c>
      <c r="W679" s="118">
        <v>22.113432835820898</v>
      </c>
      <c r="X679" s="124">
        <v>27.401388888888889</v>
      </c>
      <c r="Y679" s="52">
        <v>0</v>
      </c>
      <c r="Z679" s="53">
        <v>2</v>
      </c>
      <c r="AA679" s="53">
        <v>14</v>
      </c>
      <c r="AB679" s="53">
        <v>20</v>
      </c>
      <c r="AC679" s="53">
        <v>58</v>
      </c>
      <c r="AD679" s="53">
        <v>36</v>
      </c>
      <c r="AE679" s="53">
        <v>4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126</v>
      </c>
      <c r="C680" s="52">
        <v>1</v>
      </c>
      <c r="D680" s="53">
        <v>4</v>
      </c>
      <c r="E680" s="53">
        <v>109</v>
      </c>
      <c r="F680" s="53">
        <v>0</v>
      </c>
      <c r="G680" s="53">
        <v>4</v>
      </c>
      <c r="H680" s="53">
        <v>6</v>
      </c>
      <c r="I680" s="53">
        <v>1</v>
      </c>
      <c r="J680" s="53">
        <v>0</v>
      </c>
      <c r="K680" s="53">
        <v>0</v>
      </c>
      <c r="L680" s="53">
        <v>0</v>
      </c>
      <c r="M680" s="53">
        <v>1</v>
      </c>
      <c r="N680" s="54">
        <v>0</v>
      </c>
      <c r="O680" s="54">
        <v>0</v>
      </c>
      <c r="P680" s="54">
        <v>0</v>
      </c>
      <c r="Q680" s="52">
        <v>75</v>
      </c>
      <c r="R680" s="118">
        <v>59.523809523809526</v>
      </c>
      <c r="S680" s="53">
        <v>34</v>
      </c>
      <c r="T680" s="118">
        <v>26.984126984126984</v>
      </c>
      <c r="U680" s="53">
        <v>0</v>
      </c>
      <c r="V680" s="118">
        <v>0</v>
      </c>
      <c r="W680" s="118">
        <v>20.755555555555553</v>
      </c>
      <c r="X680" s="124">
        <v>24.666911764705883</v>
      </c>
      <c r="Y680" s="52">
        <v>0</v>
      </c>
      <c r="Z680" s="53">
        <v>0</v>
      </c>
      <c r="AA680" s="53">
        <v>10</v>
      </c>
      <c r="AB680" s="53">
        <v>41</v>
      </c>
      <c r="AC680" s="53">
        <v>56</v>
      </c>
      <c r="AD680" s="53">
        <v>17</v>
      </c>
      <c r="AE680" s="53">
        <v>2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145</v>
      </c>
      <c r="C681" s="52">
        <v>3</v>
      </c>
      <c r="D681" s="53">
        <v>5</v>
      </c>
      <c r="E681" s="53">
        <v>124</v>
      </c>
      <c r="F681" s="53">
        <v>2</v>
      </c>
      <c r="G681" s="53">
        <v>3</v>
      </c>
      <c r="H681" s="53">
        <v>6</v>
      </c>
      <c r="I681" s="53">
        <v>2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100</v>
      </c>
      <c r="R681" s="118">
        <v>68.965517241379317</v>
      </c>
      <c r="S681" s="53">
        <v>38</v>
      </c>
      <c r="T681" s="118">
        <v>26.206896551724139</v>
      </c>
      <c r="U681" s="53">
        <v>0</v>
      </c>
      <c r="V681" s="118">
        <v>0</v>
      </c>
      <c r="W681" s="118">
        <v>21.905517241379311</v>
      </c>
      <c r="X681" s="124">
        <v>26.350462962962961</v>
      </c>
      <c r="Y681" s="52">
        <v>0</v>
      </c>
      <c r="Z681" s="53">
        <v>0</v>
      </c>
      <c r="AA681" s="53">
        <v>6</v>
      </c>
      <c r="AB681" s="53">
        <v>39</v>
      </c>
      <c r="AC681" s="53">
        <v>69</v>
      </c>
      <c r="AD681" s="53">
        <v>27</v>
      </c>
      <c r="AE681" s="53">
        <v>4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174</v>
      </c>
      <c r="C682" s="52">
        <v>0</v>
      </c>
      <c r="D682" s="53">
        <v>2</v>
      </c>
      <c r="E682" s="53">
        <v>159</v>
      </c>
      <c r="F682" s="53">
        <v>0</v>
      </c>
      <c r="G682" s="53">
        <v>3</v>
      </c>
      <c r="H682" s="53">
        <v>6</v>
      </c>
      <c r="I682" s="53">
        <v>4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68</v>
      </c>
      <c r="R682" s="118">
        <v>39.080459770114942</v>
      </c>
      <c r="S682" s="53">
        <v>13</v>
      </c>
      <c r="T682" s="118">
        <v>7.4712643678160928</v>
      </c>
      <c r="U682" s="53">
        <v>0</v>
      </c>
      <c r="V682" s="118">
        <v>0</v>
      </c>
      <c r="W682" s="118">
        <v>18.791954022988506</v>
      </c>
      <c r="X682" s="124">
        <v>22.962896825396825</v>
      </c>
      <c r="Y682" s="52">
        <v>1</v>
      </c>
      <c r="Z682" s="53">
        <v>3</v>
      </c>
      <c r="AA682" s="53">
        <v>8</v>
      </c>
      <c r="AB682" s="53">
        <v>94</v>
      </c>
      <c r="AC682" s="53">
        <v>63</v>
      </c>
      <c r="AD682" s="53">
        <v>3</v>
      </c>
      <c r="AE682" s="53">
        <v>2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157</v>
      </c>
      <c r="C683" s="52">
        <v>1</v>
      </c>
      <c r="D683" s="53">
        <v>3</v>
      </c>
      <c r="E683" s="53">
        <v>139</v>
      </c>
      <c r="F683" s="53">
        <v>0</v>
      </c>
      <c r="G683" s="53">
        <v>1</v>
      </c>
      <c r="H683" s="53">
        <v>10</v>
      </c>
      <c r="I683" s="53">
        <v>3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59</v>
      </c>
      <c r="R683" s="118">
        <v>37.579617834394909</v>
      </c>
      <c r="S683" s="53">
        <v>22</v>
      </c>
      <c r="T683" s="118">
        <v>14.012738853503185</v>
      </c>
      <c r="U683" s="53">
        <v>0</v>
      </c>
      <c r="V683" s="118">
        <v>0</v>
      </c>
      <c r="W683" s="118">
        <v>19.005095541401275</v>
      </c>
      <c r="X683" s="124">
        <v>23.330208333333331</v>
      </c>
      <c r="Y683" s="52">
        <v>1</v>
      </c>
      <c r="Z683" s="53">
        <v>1</v>
      </c>
      <c r="AA683" s="53">
        <v>20</v>
      </c>
      <c r="AB683" s="53">
        <v>76</v>
      </c>
      <c r="AC683" s="53">
        <v>48</v>
      </c>
      <c r="AD683" s="53">
        <v>9</v>
      </c>
      <c r="AE683" s="53">
        <v>2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147</v>
      </c>
      <c r="C684" s="52">
        <v>0</v>
      </c>
      <c r="D684" s="53">
        <v>10</v>
      </c>
      <c r="E684" s="53">
        <v>131</v>
      </c>
      <c r="F684" s="53">
        <v>0</v>
      </c>
      <c r="G684" s="53">
        <v>1</v>
      </c>
      <c r="H684" s="53">
        <v>5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76</v>
      </c>
      <c r="R684" s="118">
        <v>51.700680272108848</v>
      </c>
      <c r="S684" s="53">
        <v>37</v>
      </c>
      <c r="T684" s="118">
        <v>25.170068027210885</v>
      </c>
      <c r="U684" s="53">
        <v>0</v>
      </c>
      <c r="V684" s="118">
        <v>0</v>
      </c>
      <c r="W684" s="118">
        <v>19.844897959183672</v>
      </c>
      <c r="X684" s="124">
        <v>23.988306451612903</v>
      </c>
      <c r="Y684" s="52">
        <v>0</v>
      </c>
      <c r="Z684" s="53">
        <v>5</v>
      </c>
      <c r="AA684" s="53">
        <v>12</v>
      </c>
      <c r="AB684" s="53">
        <v>54</v>
      </c>
      <c r="AC684" s="53">
        <v>62</v>
      </c>
      <c r="AD684" s="53">
        <v>11</v>
      </c>
      <c r="AE684" s="53">
        <v>3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163</v>
      </c>
      <c r="C685" s="52">
        <v>0</v>
      </c>
      <c r="D685" s="53">
        <v>3</v>
      </c>
      <c r="E685" s="53">
        <v>148</v>
      </c>
      <c r="F685" s="53">
        <v>0</v>
      </c>
      <c r="G685" s="53">
        <v>2</v>
      </c>
      <c r="H685" s="53">
        <v>7</v>
      </c>
      <c r="I685" s="53">
        <v>3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49</v>
      </c>
      <c r="R685" s="118">
        <v>30.061349693251532</v>
      </c>
      <c r="S685" s="53">
        <v>26</v>
      </c>
      <c r="T685" s="118">
        <v>15.950920245398773</v>
      </c>
      <c r="U685" s="53">
        <v>0</v>
      </c>
      <c r="V685" s="118">
        <v>0</v>
      </c>
      <c r="W685" s="118">
        <v>18.808588957055214</v>
      </c>
      <c r="X685" s="124">
        <v>22.365277777777777</v>
      </c>
      <c r="Y685" s="52">
        <v>0</v>
      </c>
      <c r="Z685" s="53">
        <v>3</v>
      </c>
      <c r="AA685" s="53">
        <v>21</v>
      </c>
      <c r="AB685" s="53">
        <v>90</v>
      </c>
      <c r="AC685" s="53">
        <v>45</v>
      </c>
      <c r="AD685" s="53">
        <v>4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146</v>
      </c>
      <c r="C686" s="52">
        <v>2</v>
      </c>
      <c r="D686" s="53">
        <v>2</v>
      </c>
      <c r="E686" s="53">
        <v>131</v>
      </c>
      <c r="F686" s="53">
        <v>0</v>
      </c>
      <c r="G686" s="53">
        <v>2</v>
      </c>
      <c r="H686" s="53">
        <v>8</v>
      </c>
      <c r="I686" s="53">
        <v>1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55</v>
      </c>
      <c r="R686" s="118">
        <v>37.671232876712331</v>
      </c>
      <c r="S686" s="53">
        <v>23</v>
      </c>
      <c r="T686" s="118">
        <v>15.753424657534246</v>
      </c>
      <c r="U686" s="53">
        <v>0</v>
      </c>
      <c r="V686" s="118">
        <v>0</v>
      </c>
      <c r="W686" s="118">
        <v>19.776712328767122</v>
      </c>
      <c r="X686" s="124">
        <v>23.398863636363636</v>
      </c>
      <c r="Y686" s="52">
        <v>0</v>
      </c>
      <c r="Z686" s="53">
        <v>0</v>
      </c>
      <c r="AA686" s="53">
        <v>9</v>
      </c>
      <c r="AB686" s="53">
        <v>82</v>
      </c>
      <c r="AC686" s="53">
        <v>44</v>
      </c>
      <c r="AD686" s="53">
        <v>10</v>
      </c>
      <c r="AE686" s="53">
        <v>1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187</v>
      </c>
      <c r="C687" s="52">
        <v>0</v>
      </c>
      <c r="D687" s="53">
        <v>1</v>
      </c>
      <c r="E687" s="53">
        <v>168</v>
      </c>
      <c r="F687" s="53">
        <v>1</v>
      </c>
      <c r="G687" s="53">
        <v>7</v>
      </c>
      <c r="H687" s="53">
        <v>8</v>
      </c>
      <c r="I687" s="53">
        <v>2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35</v>
      </c>
      <c r="R687" s="118">
        <v>18.71657754010695</v>
      </c>
      <c r="S687" s="53">
        <v>18</v>
      </c>
      <c r="T687" s="118">
        <v>9.6256684491978604</v>
      </c>
      <c r="U687" s="53">
        <v>1</v>
      </c>
      <c r="V687" s="118">
        <v>0.53475935828876997</v>
      </c>
      <c r="W687" s="118">
        <v>17.634759358288768</v>
      </c>
      <c r="X687" s="124">
        <v>20.878571428571426</v>
      </c>
      <c r="Y687" s="52">
        <v>2</v>
      </c>
      <c r="Z687" s="53">
        <v>2</v>
      </c>
      <c r="AA687" s="53">
        <v>31</v>
      </c>
      <c r="AB687" s="53">
        <v>117</v>
      </c>
      <c r="AC687" s="53">
        <v>28</v>
      </c>
      <c r="AD687" s="53">
        <v>4</v>
      </c>
      <c r="AE687" s="53">
        <v>2</v>
      </c>
      <c r="AF687" s="53">
        <v>1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174</v>
      </c>
      <c r="C688" s="52">
        <v>3</v>
      </c>
      <c r="D688" s="53">
        <v>2</v>
      </c>
      <c r="E688" s="53">
        <v>157</v>
      </c>
      <c r="F688" s="53">
        <v>0</v>
      </c>
      <c r="G688" s="53">
        <v>0</v>
      </c>
      <c r="H688" s="53">
        <v>5</v>
      </c>
      <c r="I688" s="53">
        <v>5</v>
      </c>
      <c r="J688" s="53">
        <v>0</v>
      </c>
      <c r="K688" s="53">
        <v>0</v>
      </c>
      <c r="L688" s="53">
        <v>0</v>
      </c>
      <c r="M688" s="53">
        <v>1</v>
      </c>
      <c r="N688" s="54">
        <v>0</v>
      </c>
      <c r="O688" s="54">
        <v>1</v>
      </c>
      <c r="P688" s="54">
        <v>0</v>
      </c>
      <c r="Q688" s="52">
        <v>63</v>
      </c>
      <c r="R688" s="118">
        <v>36.206896551724135</v>
      </c>
      <c r="S688" s="53">
        <v>13</v>
      </c>
      <c r="T688" s="118">
        <v>7.4712643678160928</v>
      </c>
      <c r="U688" s="53">
        <v>0</v>
      </c>
      <c r="V688" s="118">
        <v>0</v>
      </c>
      <c r="W688" s="118">
        <v>18.76551724137931</v>
      </c>
      <c r="X688" s="124">
        <v>22.874342105263157</v>
      </c>
      <c r="Y688" s="52">
        <v>1</v>
      </c>
      <c r="Z688" s="53">
        <v>6</v>
      </c>
      <c r="AA688" s="53">
        <v>16</v>
      </c>
      <c r="AB688" s="53">
        <v>88</v>
      </c>
      <c r="AC688" s="53">
        <v>57</v>
      </c>
      <c r="AD688" s="53">
        <v>5</v>
      </c>
      <c r="AE688" s="53">
        <v>1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180</v>
      </c>
      <c r="C689" s="52">
        <v>5</v>
      </c>
      <c r="D689" s="53">
        <v>2</v>
      </c>
      <c r="E689" s="53">
        <v>160</v>
      </c>
      <c r="F689" s="53">
        <v>0</v>
      </c>
      <c r="G689" s="53">
        <v>1</v>
      </c>
      <c r="H689" s="53">
        <v>7</v>
      </c>
      <c r="I689" s="53">
        <v>3</v>
      </c>
      <c r="J689" s="53">
        <v>0</v>
      </c>
      <c r="K689" s="53">
        <v>0</v>
      </c>
      <c r="L689" s="53">
        <v>0</v>
      </c>
      <c r="M689" s="53">
        <v>2</v>
      </c>
      <c r="N689" s="54">
        <v>0</v>
      </c>
      <c r="O689" s="54">
        <v>0</v>
      </c>
      <c r="P689" s="54">
        <v>0</v>
      </c>
      <c r="Q689" s="52">
        <v>115</v>
      </c>
      <c r="R689" s="118">
        <v>63.888888888888886</v>
      </c>
      <c r="S689" s="53">
        <v>45</v>
      </c>
      <c r="T689" s="118">
        <v>25</v>
      </c>
      <c r="U689" s="53">
        <v>0</v>
      </c>
      <c r="V689" s="118">
        <v>0</v>
      </c>
      <c r="W689" s="118">
        <v>21.12</v>
      </c>
      <c r="X689" s="124">
        <v>25.961029411764702</v>
      </c>
      <c r="Y689" s="52">
        <v>0</v>
      </c>
      <c r="Z689" s="53">
        <v>0</v>
      </c>
      <c r="AA689" s="53">
        <v>20</v>
      </c>
      <c r="AB689" s="53">
        <v>45</v>
      </c>
      <c r="AC689" s="53">
        <v>79</v>
      </c>
      <c r="AD689" s="53">
        <v>34</v>
      </c>
      <c r="AE689" s="53">
        <v>2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175</v>
      </c>
      <c r="C690" s="52">
        <v>0</v>
      </c>
      <c r="D690" s="53">
        <v>3</v>
      </c>
      <c r="E690" s="53">
        <v>166</v>
      </c>
      <c r="F690" s="53">
        <v>0</v>
      </c>
      <c r="G690" s="53">
        <v>2</v>
      </c>
      <c r="H690" s="53">
        <v>3</v>
      </c>
      <c r="I690" s="53">
        <v>1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163</v>
      </c>
      <c r="R690" s="118">
        <v>93.142857142857139</v>
      </c>
      <c r="S690" s="53">
        <v>74</v>
      </c>
      <c r="T690" s="118">
        <v>42.285714285714285</v>
      </c>
      <c r="U690" s="53">
        <v>0</v>
      </c>
      <c r="V690" s="118">
        <v>0</v>
      </c>
      <c r="W690" s="118">
        <v>23.782857142857143</v>
      </c>
      <c r="X690" s="124">
        <v>27.111458333333331</v>
      </c>
      <c r="Y690" s="52">
        <v>0</v>
      </c>
      <c r="Z690" s="53">
        <v>0</v>
      </c>
      <c r="AA690" s="53">
        <v>0</v>
      </c>
      <c r="AB690" s="53">
        <v>12</v>
      </c>
      <c r="AC690" s="53">
        <v>113</v>
      </c>
      <c r="AD690" s="53">
        <v>48</v>
      </c>
      <c r="AE690" s="53">
        <v>2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213</v>
      </c>
      <c r="C691" s="52">
        <v>1</v>
      </c>
      <c r="D691" s="53">
        <v>5</v>
      </c>
      <c r="E691" s="53">
        <v>191</v>
      </c>
      <c r="F691" s="53">
        <v>0</v>
      </c>
      <c r="G691" s="53">
        <v>1</v>
      </c>
      <c r="H691" s="53">
        <v>12</v>
      </c>
      <c r="I691" s="53">
        <v>2</v>
      </c>
      <c r="J691" s="53">
        <v>0</v>
      </c>
      <c r="K691" s="53">
        <v>0</v>
      </c>
      <c r="L691" s="53">
        <v>0</v>
      </c>
      <c r="M691" s="53">
        <v>1</v>
      </c>
      <c r="N691" s="54">
        <v>0</v>
      </c>
      <c r="O691" s="54">
        <v>0</v>
      </c>
      <c r="P691" s="54">
        <v>0</v>
      </c>
      <c r="Q691" s="52">
        <v>173</v>
      </c>
      <c r="R691" s="118">
        <v>81.220657276995297</v>
      </c>
      <c r="S691" s="53">
        <v>78</v>
      </c>
      <c r="T691" s="118">
        <v>36.619718309859159</v>
      </c>
      <c r="U691" s="53">
        <v>0</v>
      </c>
      <c r="V691" s="118">
        <v>0</v>
      </c>
      <c r="W691" s="118">
        <v>22.74413145539906</v>
      </c>
      <c r="X691" s="124">
        <v>27.09504716981132</v>
      </c>
      <c r="Y691" s="52">
        <v>0</v>
      </c>
      <c r="Z691" s="53">
        <v>0</v>
      </c>
      <c r="AA691" s="53">
        <v>4</v>
      </c>
      <c r="AB691" s="53">
        <v>36</v>
      </c>
      <c r="AC691" s="53">
        <v>115</v>
      </c>
      <c r="AD691" s="53">
        <v>53</v>
      </c>
      <c r="AE691" s="53">
        <v>5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171</v>
      </c>
      <c r="C692" s="52">
        <v>1</v>
      </c>
      <c r="D692" s="53">
        <v>1</v>
      </c>
      <c r="E692" s="53">
        <v>162</v>
      </c>
      <c r="F692" s="53">
        <v>0</v>
      </c>
      <c r="G692" s="53">
        <v>4</v>
      </c>
      <c r="H692" s="53">
        <v>3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141</v>
      </c>
      <c r="R692" s="118">
        <v>82.456140350877192</v>
      </c>
      <c r="S692" s="53">
        <v>77</v>
      </c>
      <c r="T692" s="118">
        <v>45.029239766081872</v>
      </c>
      <c r="U692" s="53">
        <v>1</v>
      </c>
      <c r="V692" s="118">
        <v>0.58479532163742687</v>
      </c>
      <c r="W692" s="118">
        <v>23.656140350877191</v>
      </c>
      <c r="X692" s="124">
        <v>27.035937499999999</v>
      </c>
      <c r="Y692" s="52">
        <v>0</v>
      </c>
      <c r="Z692" s="53">
        <v>0</v>
      </c>
      <c r="AA692" s="53">
        <v>1</v>
      </c>
      <c r="AB692" s="53">
        <v>29</v>
      </c>
      <c r="AC692" s="53">
        <v>100</v>
      </c>
      <c r="AD692" s="53">
        <v>32</v>
      </c>
      <c r="AE692" s="53">
        <v>8</v>
      </c>
      <c r="AF692" s="53">
        <v>1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162</v>
      </c>
      <c r="C693" s="52">
        <v>2</v>
      </c>
      <c r="D693" s="53">
        <v>3</v>
      </c>
      <c r="E693" s="53">
        <v>140</v>
      </c>
      <c r="F693" s="53">
        <v>0</v>
      </c>
      <c r="G693" s="53">
        <v>0</v>
      </c>
      <c r="H693" s="53">
        <v>13</v>
      </c>
      <c r="I693" s="53">
        <v>3</v>
      </c>
      <c r="J693" s="53">
        <v>0</v>
      </c>
      <c r="K693" s="53">
        <v>0</v>
      </c>
      <c r="L693" s="53">
        <v>0</v>
      </c>
      <c r="M693" s="53">
        <v>1</v>
      </c>
      <c r="N693" s="54">
        <v>0</v>
      </c>
      <c r="O693" s="54">
        <v>0</v>
      </c>
      <c r="P693" s="54">
        <v>0</v>
      </c>
      <c r="Q693" s="52">
        <v>131</v>
      </c>
      <c r="R693" s="118">
        <v>80.864197530864203</v>
      </c>
      <c r="S693" s="53">
        <v>51</v>
      </c>
      <c r="T693" s="118">
        <v>31.481481481481481</v>
      </c>
      <c r="U693" s="53">
        <v>1</v>
      </c>
      <c r="V693" s="118">
        <v>0.61728395061728392</v>
      </c>
      <c r="W693" s="118">
        <v>22.514814814814812</v>
      </c>
      <c r="X693" s="124">
        <v>24.31732456140351</v>
      </c>
      <c r="Y693" s="52">
        <v>0</v>
      </c>
      <c r="Z693" s="53">
        <v>0</v>
      </c>
      <c r="AA693" s="53">
        <v>1</v>
      </c>
      <c r="AB693" s="53">
        <v>30</v>
      </c>
      <c r="AC693" s="53">
        <v>114</v>
      </c>
      <c r="AD693" s="53">
        <v>15</v>
      </c>
      <c r="AE693" s="53">
        <v>1</v>
      </c>
      <c r="AF693" s="53">
        <v>1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228</v>
      </c>
      <c r="C694" s="52">
        <v>2</v>
      </c>
      <c r="D694" s="53">
        <v>2</v>
      </c>
      <c r="E694" s="53">
        <v>195</v>
      </c>
      <c r="F694" s="53">
        <v>0</v>
      </c>
      <c r="G694" s="53">
        <v>3</v>
      </c>
      <c r="H694" s="53">
        <v>19</v>
      </c>
      <c r="I694" s="53">
        <v>7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160</v>
      </c>
      <c r="R694" s="118">
        <v>70.175438596491219</v>
      </c>
      <c r="S694" s="53">
        <v>72</v>
      </c>
      <c r="T694" s="118">
        <v>31.578947368421051</v>
      </c>
      <c r="U694" s="53">
        <v>3</v>
      </c>
      <c r="V694" s="118">
        <v>1.3157894736842104</v>
      </c>
      <c r="W694" s="118">
        <v>22.763157894736842</v>
      </c>
      <c r="X694" s="124">
        <v>27.374342105263157</v>
      </c>
      <c r="Y694" s="52">
        <v>0</v>
      </c>
      <c r="Z694" s="53">
        <v>1</v>
      </c>
      <c r="AA694" s="53">
        <v>4</v>
      </c>
      <c r="AB694" s="53">
        <v>63</v>
      </c>
      <c r="AC694" s="53">
        <v>105</v>
      </c>
      <c r="AD694" s="53">
        <v>38</v>
      </c>
      <c r="AE694" s="53">
        <v>14</v>
      </c>
      <c r="AF694" s="53">
        <v>1</v>
      </c>
      <c r="AG694" s="53">
        <v>2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179</v>
      </c>
      <c r="C695" s="52">
        <v>0</v>
      </c>
      <c r="D695" s="53">
        <v>5</v>
      </c>
      <c r="E695" s="53">
        <v>151</v>
      </c>
      <c r="F695" s="53">
        <v>0</v>
      </c>
      <c r="G695" s="53">
        <v>3</v>
      </c>
      <c r="H695" s="53">
        <v>15</v>
      </c>
      <c r="I695" s="53">
        <v>4</v>
      </c>
      <c r="J695" s="53">
        <v>0</v>
      </c>
      <c r="K695" s="53">
        <v>0</v>
      </c>
      <c r="L695" s="53">
        <v>0</v>
      </c>
      <c r="M695" s="53">
        <v>1</v>
      </c>
      <c r="N695" s="54">
        <v>0</v>
      </c>
      <c r="O695" s="54">
        <v>0</v>
      </c>
      <c r="P695" s="54">
        <v>0</v>
      </c>
      <c r="Q695" s="52">
        <v>137</v>
      </c>
      <c r="R695" s="118">
        <v>76.536312849162016</v>
      </c>
      <c r="S695" s="53">
        <v>56</v>
      </c>
      <c r="T695" s="118">
        <v>31.284916201117319</v>
      </c>
      <c r="U695" s="53">
        <v>1</v>
      </c>
      <c r="V695" s="118">
        <v>0.55865921787709494</v>
      </c>
      <c r="W695" s="118">
        <v>22.842458100558659</v>
      </c>
      <c r="X695" s="124">
        <v>27.155357142857142</v>
      </c>
      <c r="Y695" s="52">
        <v>0</v>
      </c>
      <c r="Z695" s="53">
        <v>1</v>
      </c>
      <c r="AA695" s="53">
        <v>2</v>
      </c>
      <c r="AB695" s="53">
        <v>39</v>
      </c>
      <c r="AC695" s="53">
        <v>89</v>
      </c>
      <c r="AD695" s="53">
        <v>42</v>
      </c>
      <c r="AE695" s="53">
        <v>5</v>
      </c>
      <c r="AF695" s="53">
        <v>1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128</v>
      </c>
      <c r="C696" s="52">
        <v>1</v>
      </c>
      <c r="D696" s="53">
        <v>0</v>
      </c>
      <c r="E696" s="53">
        <v>114</v>
      </c>
      <c r="F696" s="53">
        <v>0</v>
      </c>
      <c r="G696" s="53">
        <v>2</v>
      </c>
      <c r="H696" s="53">
        <v>8</v>
      </c>
      <c r="I696" s="53">
        <v>2</v>
      </c>
      <c r="J696" s="53">
        <v>0</v>
      </c>
      <c r="K696" s="53">
        <v>0</v>
      </c>
      <c r="L696" s="53">
        <v>0</v>
      </c>
      <c r="M696" s="53">
        <v>0</v>
      </c>
      <c r="N696" s="54">
        <v>1</v>
      </c>
      <c r="O696" s="54">
        <v>0</v>
      </c>
      <c r="P696" s="54">
        <v>0</v>
      </c>
      <c r="Q696" s="52">
        <v>94</v>
      </c>
      <c r="R696" s="118">
        <v>73.4375</v>
      </c>
      <c r="S696" s="53">
        <v>43</v>
      </c>
      <c r="T696" s="118">
        <v>33.59375</v>
      </c>
      <c r="U696" s="53">
        <v>0</v>
      </c>
      <c r="V696" s="118">
        <v>0</v>
      </c>
      <c r="W696" s="118">
        <v>22.112499999999997</v>
      </c>
      <c r="X696" s="124">
        <v>26.197499999999998</v>
      </c>
      <c r="Y696" s="52">
        <v>0</v>
      </c>
      <c r="Z696" s="53">
        <v>1</v>
      </c>
      <c r="AA696" s="53">
        <v>2</v>
      </c>
      <c r="AB696" s="53">
        <v>31</v>
      </c>
      <c r="AC696" s="53">
        <v>67</v>
      </c>
      <c r="AD696" s="53">
        <v>25</v>
      </c>
      <c r="AE696" s="53">
        <v>2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187</v>
      </c>
      <c r="C697" s="52">
        <v>3</v>
      </c>
      <c r="D697" s="53">
        <v>1</v>
      </c>
      <c r="E697" s="53">
        <v>173</v>
      </c>
      <c r="F697" s="53">
        <v>0</v>
      </c>
      <c r="G697" s="53">
        <v>0</v>
      </c>
      <c r="H697" s="53">
        <v>5</v>
      </c>
      <c r="I697" s="53">
        <v>2</v>
      </c>
      <c r="J697" s="53">
        <v>0</v>
      </c>
      <c r="K697" s="53">
        <v>1</v>
      </c>
      <c r="L697" s="53">
        <v>0</v>
      </c>
      <c r="M697" s="53">
        <v>1</v>
      </c>
      <c r="N697" s="54">
        <v>0</v>
      </c>
      <c r="O697" s="54">
        <v>1</v>
      </c>
      <c r="P697" s="54">
        <v>0</v>
      </c>
      <c r="Q697" s="52">
        <v>124</v>
      </c>
      <c r="R697" s="118">
        <v>66.310160427807489</v>
      </c>
      <c r="S697" s="53">
        <v>59</v>
      </c>
      <c r="T697" s="118">
        <v>31.550802139037433</v>
      </c>
      <c r="U697" s="53">
        <v>2</v>
      </c>
      <c r="V697" s="118">
        <v>1.0695187165775399</v>
      </c>
      <c r="W697" s="118">
        <v>21.900534759358287</v>
      </c>
      <c r="X697" s="124">
        <v>24.99861111111111</v>
      </c>
      <c r="Y697" s="52">
        <v>0</v>
      </c>
      <c r="Z697" s="53">
        <v>0</v>
      </c>
      <c r="AA697" s="53">
        <v>3</v>
      </c>
      <c r="AB697" s="53">
        <v>60</v>
      </c>
      <c r="AC697" s="53">
        <v>94</v>
      </c>
      <c r="AD697" s="53">
        <v>27</v>
      </c>
      <c r="AE697" s="53">
        <v>1</v>
      </c>
      <c r="AF697" s="53">
        <v>2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191</v>
      </c>
      <c r="C698" s="52">
        <v>0</v>
      </c>
      <c r="D698" s="53">
        <v>5</v>
      </c>
      <c r="E698" s="53">
        <v>172</v>
      </c>
      <c r="F698" s="53">
        <v>0</v>
      </c>
      <c r="G698" s="53">
        <v>2</v>
      </c>
      <c r="H698" s="53">
        <v>6</v>
      </c>
      <c r="I698" s="53">
        <v>4</v>
      </c>
      <c r="J698" s="53">
        <v>0</v>
      </c>
      <c r="K698" s="53">
        <v>0</v>
      </c>
      <c r="L698" s="53">
        <v>1</v>
      </c>
      <c r="M698" s="53">
        <v>1</v>
      </c>
      <c r="N698" s="54">
        <v>0</v>
      </c>
      <c r="O698" s="54">
        <v>0</v>
      </c>
      <c r="P698" s="54">
        <v>0</v>
      </c>
      <c r="Q698" s="52">
        <v>120</v>
      </c>
      <c r="R698" s="118">
        <v>62.827225130890049</v>
      </c>
      <c r="S698" s="53">
        <v>59</v>
      </c>
      <c r="T698" s="118">
        <v>30.890052356020941</v>
      </c>
      <c r="U698" s="53">
        <v>1</v>
      </c>
      <c r="V698" s="118">
        <v>0.52356020942408377</v>
      </c>
      <c r="W698" s="118">
        <v>20.96544502617801</v>
      </c>
      <c r="X698" s="124">
        <v>23.946462264150941</v>
      </c>
      <c r="Y698" s="52">
        <v>0</v>
      </c>
      <c r="Z698" s="53">
        <v>3</v>
      </c>
      <c r="AA698" s="53">
        <v>15</v>
      </c>
      <c r="AB698" s="53">
        <v>53</v>
      </c>
      <c r="AC698" s="53">
        <v>106</v>
      </c>
      <c r="AD698" s="53">
        <v>10</v>
      </c>
      <c r="AE698" s="53">
        <v>3</v>
      </c>
      <c r="AF698" s="53">
        <v>1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153</v>
      </c>
      <c r="C699" s="52">
        <v>1</v>
      </c>
      <c r="D699" s="53">
        <v>2</v>
      </c>
      <c r="E699" s="53">
        <v>133</v>
      </c>
      <c r="F699" s="53">
        <v>0</v>
      </c>
      <c r="G699" s="53">
        <v>3</v>
      </c>
      <c r="H699" s="53">
        <v>9</v>
      </c>
      <c r="I699" s="53">
        <v>4</v>
      </c>
      <c r="J699" s="53">
        <v>0</v>
      </c>
      <c r="K699" s="53">
        <v>0</v>
      </c>
      <c r="L699" s="53">
        <v>0</v>
      </c>
      <c r="M699" s="53">
        <v>1</v>
      </c>
      <c r="N699" s="54">
        <v>0</v>
      </c>
      <c r="O699" s="54">
        <v>0</v>
      </c>
      <c r="P699" s="54">
        <v>0</v>
      </c>
      <c r="Q699" s="52">
        <v>129</v>
      </c>
      <c r="R699" s="118">
        <v>84.313725490196077</v>
      </c>
      <c r="S699" s="53">
        <v>37</v>
      </c>
      <c r="T699" s="118">
        <v>24.183006535947712</v>
      </c>
      <c r="U699" s="53">
        <v>0</v>
      </c>
      <c r="V699" s="118">
        <v>0</v>
      </c>
      <c r="W699" s="118">
        <v>21.988888888888891</v>
      </c>
      <c r="X699" s="124">
        <v>24.547222222222221</v>
      </c>
      <c r="Y699" s="52">
        <v>0</v>
      </c>
      <c r="Z699" s="53">
        <v>1</v>
      </c>
      <c r="AA699" s="53">
        <v>10</v>
      </c>
      <c r="AB699" s="53">
        <v>13</v>
      </c>
      <c r="AC699" s="53">
        <v>108</v>
      </c>
      <c r="AD699" s="53">
        <v>20</v>
      </c>
      <c r="AE699" s="53">
        <v>1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163</v>
      </c>
      <c r="C700" s="52">
        <v>1</v>
      </c>
      <c r="D700" s="53">
        <v>2</v>
      </c>
      <c r="E700" s="53">
        <v>131</v>
      </c>
      <c r="F700" s="53">
        <v>0</v>
      </c>
      <c r="G700" s="53">
        <v>2</v>
      </c>
      <c r="H700" s="53">
        <v>11</v>
      </c>
      <c r="I700" s="53">
        <v>14</v>
      </c>
      <c r="J700" s="53">
        <v>0</v>
      </c>
      <c r="K700" s="53">
        <v>0</v>
      </c>
      <c r="L700" s="53">
        <v>0</v>
      </c>
      <c r="M700" s="53">
        <v>1</v>
      </c>
      <c r="N700" s="54">
        <v>0</v>
      </c>
      <c r="O700" s="54">
        <v>1</v>
      </c>
      <c r="P700" s="54">
        <v>0</v>
      </c>
      <c r="Q700" s="52">
        <v>112</v>
      </c>
      <c r="R700" s="118">
        <v>68.711656441717793</v>
      </c>
      <c r="S700" s="53">
        <v>43</v>
      </c>
      <c r="T700" s="118">
        <v>26.380368098159508</v>
      </c>
      <c r="U700" s="53">
        <v>0</v>
      </c>
      <c r="V700" s="118">
        <v>0</v>
      </c>
      <c r="W700" s="118">
        <v>21.452760736196321</v>
      </c>
      <c r="X700" s="124">
        <v>24.556039325842697</v>
      </c>
      <c r="Y700" s="52">
        <v>0</v>
      </c>
      <c r="Z700" s="53">
        <v>0</v>
      </c>
      <c r="AA700" s="53">
        <v>2</v>
      </c>
      <c r="AB700" s="53">
        <v>49</v>
      </c>
      <c r="AC700" s="53">
        <v>89</v>
      </c>
      <c r="AD700" s="53">
        <v>20</v>
      </c>
      <c r="AE700" s="53">
        <v>3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143</v>
      </c>
      <c r="C701" s="52">
        <v>2</v>
      </c>
      <c r="D701" s="53">
        <v>4</v>
      </c>
      <c r="E701" s="53">
        <v>125</v>
      </c>
      <c r="F701" s="53">
        <v>0</v>
      </c>
      <c r="G701" s="53">
        <v>0</v>
      </c>
      <c r="H701" s="53">
        <v>7</v>
      </c>
      <c r="I701" s="53">
        <v>4</v>
      </c>
      <c r="J701" s="53">
        <v>0</v>
      </c>
      <c r="K701" s="53">
        <v>0</v>
      </c>
      <c r="L701" s="53">
        <v>0</v>
      </c>
      <c r="M701" s="53">
        <v>1</v>
      </c>
      <c r="N701" s="54">
        <v>0</v>
      </c>
      <c r="O701" s="54">
        <v>0</v>
      </c>
      <c r="P701" s="54">
        <v>0</v>
      </c>
      <c r="Q701" s="52">
        <v>112</v>
      </c>
      <c r="R701" s="118">
        <v>78.32167832167832</v>
      </c>
      <c r="S701" s="53">
        <v>33</v>
      </c>
      <c r="T701" s="118">
        <v>23.076923076923077</v>
      </c>
      <c r="U701" s="53">
        <v>0</v>
      </c>
      <c r="V701" s="118">
        <v>0</v>
      </c>
      <c r="W701" s="118">
        <v>22.208391608391608</v>
      </c>
      <c r="X701" s="124">
        <v>26.220833333333331</v>
      </c>
      <c r="Y701" s="52">
        <v>0</v>
      </c>
      <c r="Z701" s="53">
        <v>0</v>
      </c>
      <c r="AA701" s="53">
        <v>2</v>
      </c>
      <c r="AB701" s="53">
        <v>29</v>
      </c>
      <c r="AC701" s="53">
        <v>82</v>
      </c>
      <c r="AD701" s="53">
        <v>27</v>
      </c>
      <c r="AE701" s="53">
        <v>3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134</v>
      </c>
      <c r="C702" s="52">
        <v>2</v>
      </c>
      <c r="D702" s="53">
        <v>5</v>
      </c>
      <c r="E702" s="53">
        <v>114</v>
      </c>
      <c r="F702" s="53">
        <v>0</v>
      </c>
      <c r="G702" s="53">
        <v>0</v>
      </c>
      <c r="H702" s="53">
        <v>9</v>
      </c>
      <c r="I702" s="53">
        <v>3</v>
      </c>
      <c r="J702" s="53">
        <v>0</v>
      </c>
      <c r="K702" s="53">
        <v>0</v>
      </c>
      <c r="L702" s="53">
        <v>0</v>
      </c>
      <c r="M702" s="53">
        <v>0</v>
      </c>
      <c r="N702" s="54">
        <v>1</v>
      </c>
      <c r="O702" s="54">
        <v>0</v>
      </c>
      <c r="P702" s="54">
        <v>0</v>
      </c>
      <c r="Q702" s="52">
        <v>88</v>
      </c>
      <c r="R702" s="118">
        <v>65.671641791044777</v>
      </c>
      <c r="S702" s="53">
        <v>61</v>
      </c>
      <c r="T702" s="118">
        <v>45.522388059701491</v>
      </c>
      <c r="U702" s="53">
        <v>9</v>
      </c>
      <c r="V702" s="118">
        <v>6.7164179104477615</v>
      </c>
      <c r="W702" s="118">
        <v>23.226865671641793</v>
      </c>
      <c r="X702" s="124">
        <v>27.659239130434781</v>
      </c>
      <c r="Y702" s="52">
        <v>0</v>
      </c>
      <c r="Z702" s="53">
        <v>0</v>
      </c>
      <c r="AA702" s="53">
        <v>2</v>
      </c>
      <c r="AB702" s="53">
        <v>44</v>
      </c>
      <c r="AC702" s="53">
        <v>54</v>
      </c>
      <c r="AD702" s="53">
        <v>23</v>
      </c>
      <c r="AE702" s="53">
        <v>2</v>
      </c>
      <c r="AF702" s="53">
        <v>7</v>
      </c>
      <c r="AG702" s="53">
        <v>1</v>
      </c>
      <c r="AH702" s="53">
        <v>0</v>
      </c>
      <c r="AI702" s="53">
        <v>1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135</v>
      </c>
      <c r="C703" s="52">
        <v>2</v>
      </c>
      <c r="D703" s="53">
        <v>8</v>
      </c>
      <c r="E703" s="53">
        <v>111</v>
      </c>
      <c r="F703" s="53">
        <v>0</v>
      </c>
      <c r="G703" s="53">
        <v>0</v>
      </c>
      <c r="H703" s="53">
        <v>9</v>
      </c>
      <c r="I703" s="53">
        <v>3</v>
      </c>
      <c r="J703" s="53">
        <v>0</v>
      </c>
      <c r="K703" s="53">
        <v>0</v>
      </c>
      <c r="L703" s="53">
        <v>0</v>
      </c>
      <c r="M703" s="53">
        <v>0</v>
      </c>
      <c r="N703" s="54">
        <v>1</v>
      </c>
      <c r="O703" s="54">
        <v>1</v>
      </c>
      <c r="P703" s="54">
        <v>0</v>
      </c>
      <c r="Q703" s="52">
        <v>71</v>
      </c>
      <c r="R703" s="118">
        <v>52.592592592592588</v>
      </c>
      <c r="S703" s="53">
        <v>23</v>
      </c>
      <c r="T703" s="118">
        <v>17.037037037037038</v>
      </c>
      <c r="U703" s="53">
        <v>0</v>
      </c>
      <c r="V703" s="118">
        <v>0</v>
      </c>
      <c r="W703" s="118">
        <v>20.81111111111111</v>
      </c>
      <c r="X703" s="124">
        <v>24.012499999999999</v>
      </c>
      <c r="Y703" s="52">
        <v>0</v>
      </c>
      <c r="Z703" s="53">
        <v>0</v>
      </c>
      <c r="AA703" s="53">
        <v>7</v>
      </c>
      <c r="AB703" s="53">
        <v>57</v>
      </c>
      <c r="AC703" s="53">
        <v>58</v>
      </c>
      <c r="AD703" s="53">
        <v>11</v>
      </c>
      <c r="AE703" s="53">
        <v>2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98</v>
      </c>
      <c r="C704" s="52">
        <v>0</v>
      </c>
      <c r="D704" s="53">
        <v>5</v>
      </c>
      <c r="E704" s="53">
        <v>82</v>
      </c>
      <c r="F704" s="53">
        <v>0</v>
      </c>
      <c r="G704" s="53">
        <v>0</v>
      </c>
      <c r="H704" s="53">
        <v>4</v>
      </c>
      <c r="I704" s="53">
        <v>7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86</v>
      </c>
      <c r="R704" s="118">
        <v>87.755102040816325</v>
      </c>
      <c r="S704" s="53">
        <v>46</v>
      </c>
      <c r="T704" s="118">
        <v>46.938775510204081</v>
      </c>
      <c r="U704" s="53">
        <v>0</v>
      </c>
      <c r="V704" s="118">
        <v>0</v>
      </c>
      <c r="W704" s="118">
        <v>23.624489795918365</v>
      </c>
      <c r="X704" s="124">
        <v>28.033333333333331</v>
      </c>
      <c r="Y704" s="52">
        <v>0</v>
      </c>
      <c r="Z704" s="53">
        <v>0</v>
      </c>
      <c r="AA704" s="53">
        <v>0</v>
      </c>
      <c r="AB704" s="53">
        <v>12</v>
      </c>
      <c r="AC704" s="53">
        <v>55</v>
      </c>
      <c r="AD704" s="53">
        <v>24</v>
      </c>
      <c r="AE704" s="53">
        <v>7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120</v>
      </c>
      <c r="C705" s="52">
        <v>0</v>
      </c>
      <c r="D705" s="53">
        <v>4</v>
      </c>
      <c r="E705" s="53">
        <v>105</v>
      </c>
      <c r="F705" s="53">
        <v>0</v>
      </c>
      <c r="G705" s="53">
        <v>0</v>
      </c>
      <c r="H705" s="53">
        <v>4</v>
      </c>
      <c r="I705" s="53">
        <v>6</v>
      </c>
      <c r="J705" s="53">
        <v>0</v>
      </c>
      <c r="K705" s="53">
        <v>0</v>
      </c>
      <c r="L705" s="53">
        <v>0</v>
      </c>
      <c r="M705" s="53">
        <v>1</v>
      </c>
      <c r="N705" s="54">
        <v>0</v>
      </c>
      <c r="O705" s="54">
        <v>0</v>
      </c>
      <c r="P705" s="54">
        <v>0</v>
      </c>
      <c r="Q705" s="52">
        <v>108</v>
      </c>
      <c r="R705" s="118">
        <v>90</v>
      </c>
      <c r="S705" s="53">
        <v>33</v>
      </c>
      <c r="T705" s="118">
        <v>27.500000000000004</v>
      </c>
      <c r="U705" s="53">
        <v>1</v>
      </c>
      <c r="V705" s="118">
        <v>0.83333333333333337</v>
      </c>
      <c r="W705" s="118">
        <v>23.02</v>
      </c>
      <c r="X705" s="124">
        <v>25.953289473684208</v>
      </c>
      <c r="Y705" s="52">
        <v>0</v>
      </c>
      <c r="Z705" s="53">
        <v>0</v>
      </c>
      <c r="AA705" s="53">
        <v>1</v>
      </c>
      <c r="AB705" s="53">
        <v>11</v>
      </c>
      <c r="AC705" s="53">
        <v>85</v>
      </c>
      <c r="AD705" s="53">
        <v>19</v>
      </c>
      <c r="AE705" s="53">
        <v>3</v>
      </c>
      <c r="AF705" s="53">
        <v>1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135</v>
      </c>
      <c r="C706" s="52">
        <v>0</v>
      </c>
      <c r="D706" s="53">
        <v>2</v>
      </c>
      <c r="E706" s="53">
        <v>122</v>
      </c>
      <c r="F706" s="53">
        <v>0</v>
      </c>
      <c r="G706" s="53">
        <v>0</v>
      </c>
      <c r="H706" s="53">
        <v>8</v>
      </c>
      <c r="I706" s="53">
        <v>3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113</v>
      </c>
      <c r="R706" s="118">
        <v>83.703703703703695</v>
      </c>
      <c r="S706" s="53">
        <v>54</v>
      </c>
      <c r="T706" s="118">
        <v>40</v>
      </c>
      <c r="U706" s="53">
        <v>0</v>
      </c>
      <c r="V706" s="118">
        <v>0</v>
      </c>
      <c r="W706" s="118">
        <v>23.064444444444444</v>
      </c>
      <c r="X706" s="124">
        <v>27.336363636363636</v>
      </c>
      <c r="Y706" s="52">
        <v>0</v>
      </c>
      <c r="Z706" s="53">
        <v>0</v>
      </c>
      <c r="AA706" s="53">
        <v>1</v>
      </c>
      <c r="AB706" s="53">
        <v>21</v>
      </c>
      <c r="AC706" s="53">
        <v>69</v>
      </c>
      <c r="AD706" s="53">
        <v>44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132</v>
      </c>
      <c r="C707" s="52">
        <v>2</v>
      </c>
      <c r="D707" s="53">
        <v>3</v>
      </c>
      <c r="E707" s="53">
        <v>115</v>
      </c>
      <c r="F707" s="53">
        <v>0</v>
      </c>
      <c r="G707" s="53">
        <v>2</v>
      </c>
      <c r="H707" s="53">
        <v>6</v>
      </c>
      <c r="I707" s="53">
        <v>3</v>
      </c>
      <c r="J707" s="53">
        <v>0</v>
      </c>
      <c r="K707" s="53">
        <v>0</v>
      </c>
      <c r="L707" s="53">
        <v>0</v>
      </c>
      <c r="M707" s="53">
        <v>1</v>
      </c>
      <c r="N707" s="54">
        <v>0</v>
      </c>
      <c r="O707" s="54">
        <v>0</v>
      </c>
      <c r="P707" s="54">
        <v>0</v>
      </c>
      <c r="Q707" s="52">
        <v>120</v>
      </c>
      <c r="R707" s="118">
        <v>90.909090909090907</v>
      </c>
      <c r="S707" s="53">
        <v>54</v>
      </c>
      <c r="T707" s="118">
        <v>40.909090909090914</v>
      </c>
      <c r="U707" s="53">
        <v>0</v>
      </c>
      <c r="V707" s="118">
        <v>0</v>
      </c>
      <c r="W707" s="118">
        <v>23.588636363636365</v>
      </c>
      <c r="X707" s="124">
        <v>26.7</v>
      </c>
      <c r="Y707" s="52">
        <v>0</v>
      </c>
      <c r="Z707" s="53">
        <v>0</v>
      </c>
      <c r="AA707" s="53">
        <v>0</v>
      </c>
      <c r="AB707" s="53">
        <v>12</v>
      </c>
      <c r="AC707" s="53">
        <v>87</v>
      </c>
      <c r="AD707" s="53">
        <v>32</v>
      </c>
      <c r="AE707" s="53">
        <v>1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110</v>
      </c>
      <c r="C708" s="52">
        <v>1</v>
      </c>
      <c r="D708" s="53">
        <v>7</v>
      </c>
      <c r="E708" s="53">
        <v>96</v>
      </c>
      <c r="F708" s="53">
        <v>0</v>
      </c>
      <c r="G708" s="53">
        <v>1</v>
      </c>
      <c r="H708" s="53">
        <v>3</v>
      </c>
      <c r="I708" s="53">
        <v>2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83</v>
      </c>
      <c r="R708" s="118">
        <v>75.454545454545453</v>
      </c>
      <c r="S708" s="53">
        <v>48</v>
      </c>
      <c r="T708" s="118">
        <v>43.636363636363633</v>
      </c>
      <c r="U708" s="53">
        <v>1</v>
      </c>
      <c r="V708" s="118">
        <v>0.90909090909090906</v>
      </c>
      <c r="W708" s="118">
        <v>23.054545454545455</v>
      </c>
      <c r="X708" s="124">
        <v>26.737499999999997</v>
      </c>
      <c r="Y708" s="52">
        <v>0</v>
      </c>
      <c r="Z708" s="53">
        <v>0</v>
      </c>
      <c r="AA708" s="53">
        <v>1</v>
      </c>
      <c r="AB708" s="53">
        <v>26</v>
      </c>
      <c r="AC708" s="53">
        <v>56</v>
      </c>
      <c r="AD708" s="53">
        <v>25</v>
      </c>
      <c r="AE708" s="53">
        <v>1</v>
      </c>
      <c r="AF708" s="53">
        <v>1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101</v>
      </c>
      <c r="C709" s="52">
        <v>2</v>
      </c>
      <c r="D709" s="53">
        <v>5</v>
      </c>
      <c r="E709" s="53">
        <v>89</v>
      </c>
      <c r="F709" s="53">
        <v>0</v>
      </c>
      <c r="G709" s="53">
        <v>0</v>
      </c>
      <c r="H709" s="53">
        <v>1</v>
      </c>
      <c r="I709" s="53">
        <v>4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54</v>
      </c>
      <c r="R709" s="118">
        <v>53.46534653465347</v>
      </c>
      <c r="S709" s="53">
        <v>22</v>
      </c>
      <c r="T709" s="118">
        <v>21.782178217821784</v>
      </c>
      <c r="U709" s="53">
        <v>0</v>
      </c>
      <c r="V709" s="118">
        <v>0</v>
      </c>
      <c r="W709" s="118">
        <v>20.268316831683169</v>
      </c>
      <c r="X709" s="124">
        <v>24.262499999999999</v>
      </c>
      <c r="Y709" s="52">
        <v>0</v>
      </c>
      <c r="Z709" s="53">
        <v>0</v>
      </c>
      <c r="AA709" s="53">
        <v>14</v>
      </c>
      <c r="AB709" s="53">
        <v>33</v>
      </c>
      <c r="AC709" s="53">
        <v>42</v>
      </c>
      <c r="AD709" s="53">
        <v>11</v>
      </c>
      <c r="AE709" s="53">
        <v>1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111</v>
      </c>
      <c r="C710" s="52">
        <v>2</v>
      </c>
      <c r="D710" s="53">
        <v>9</v>
      </c>
      <c r="E710" s="53">
        <v>92</v>
      </c>
      <c r="F710" s="53">
        <v>1</v>
      </c>
      <c r="G710" s="53">
        <v>1</v>
      </c>
      <c r="H710" s="53">
        <v>3</v>
      </c>
      <c r="I710" s="53">
        <v>2</v>
      </c>
      <c r="J710" s="53">
        <v>0</v>
      </c>
      <c r="K710" s="53">
        <v>0</v>
      </c>
      <c r="L710" s="53">
        <v>0</v>
      </c>
      <c r="M710" s="53">
        <v>1</v>
      </c>
      <c r="N710" s="54">
        <v>0</v>
      </c>
      <c r="O710" s="54">
        <v>0</v>
      </c>
      <c r="P710" s="54">
        <v>0</v>
      </c>
      <c r="Q710" s="52">
        <v>98</v>
      </c>
      <c r="R710" s="118">
        <v>88.288288288288285</v>
      </c>
      <c r="S710" s="53">
        <v>62</v>
      </c>
      <c r="T710" s="118">
        <v>55.85585585585585</v>
      </c>
      <c r="U710" s="53">
        <v>0</v>
      </c>
      <c r="V710" s="118">
        <v>0</v>
      </c>
      <c r="W710" s="118">
        <v>24.135135135135137</v>
      </c>
      <c r="X710" s="124">
        <v>27.806249999999999</v>
      </c>
      <c r="Y710" s="52">
        <v>0</v>
      </c>
      <c r="Z710" s="53">
        <v>0</v>
      </c>
      <c r="AA710" s="53">
        <v>3</v>
      </c>
      <c r="AB710" s="53">
        <v>10</v>
      </c>
      <c r="AC710" s="53">
        <v>56</v>
      </c>
      <c r="AD710" s="53">
        <v>40</v>
      </c>
      <c r="AE710" s="53">
        <v>2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109</v>
      </c>
      <c r="C711" s="52">
        <v>2</v>
      </c>
      <c r="D711" s="53">
        <v>3</v>
      </c>
      <c r="E711" s="53">
        <v>97</v>
      </c>
      <c r="F711" s="53">
        <v>0</v>
      </c>
      <c r="G711" s="53">
        <v>0</v>
      </c>
      <c r="H711" s="53">
        <v>3</v>
      </c>
      <c r="I711" s="53">
        <v>2</v>
      </c>
      <c r="J711" s="53">
        <v>0</v>
      </c>
      <c r="K711" s="53">
        <v>0</v>
      </c>
      <c r="L711" s="53">
        <v>0</v>
      </c>
      <c r="M711" s="53">
        <v>1</v>
      </c>
      <c r="N711" s="54">
        <v>1</v>
      </c>
      <c r="O711" s="54">
        <v>0</v>
      </c>
      <c r="P711" s="54">
        <v>0</v>
      </c>
      <c r="Q711" s="52">
        <v>83</v>
      </c>
      <c r="R711" s="118">
        <v>76.146788990825684</v>
      </c>
      <c r="S711" s="53">
        <v>24</v>
      </c>
      <c r="T711" s="118">
        <v>22.018348623853214</v>
      </c>
      <c r="U711" s="53">
        <v>0</v>
      </c>
      <c r="V711" s="118">
        <v>0</v>
      </c>
      <c r="W711" s="118">
        <v>21.70275229357798</v>
      </c>
      <c r="X711" s="124">
        <v>24.538235294117644</v>
      </c>
      <c r="Y711" s="52">
        <v>0</v>
      </c>
      <c r="Z711" s="53">
        <v>0</v>
      </c>
      <c r="AA711" s="53">
        <v>2</v>
      </c>
      <c r="AB711" s="53">
        <v>24</v>
      </c>
      <c r="AC711" s="53">
        <v>68</v>
      </c>
      <c r="AD711" s="53">
        <v>14</v>
      </c>
      <c r="AE711" s="53">
        <v>1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112</v>
      </c>
      <c r="C712" s="52">
        <v>2</v>
      </c>
      <c r="D712" s="53">
        <v>5</v>
      </c>
      <c r="E712" s="53">
        <v>88</v>
      </c>
      <c r="F712" s="53">
        <v>0</v>
      </c>
      <c r="G712" s="53">
        <v>0</v>
      </c>
      <c r="H712" s="53">
        <v>9</v>
      </c>
      <c r="I712" s="53">
        <v>8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83</v>
      </c>
      <c r="R712" s="118">
        <v>74.107142857142861</v>
      </c>
      <c r="S712" s="53">
        <v>46</v>
      </c>
      <c r="T712" s="118">
        <v>41.071428571428569</v>
      </c>
      <c r="U712" s="53">
        <v>0</v>
      </c>
      <c r="V712" s="118">
        <v>0</v>
      </c>
      <c r="W712" s="118">
        <v>22.3125</v>
      </c>
      <c r="X712" s="124">
        <v>26.816071428571426</v>
      </c>
      <c r="Y712" s="52">
        <v>0</v>
      </c>
      <c r="Z712" s="53">
        <v>0</v>
      </c>
      <c r="AA712" s="53">
        <v>4</v>
      </c>
      <c r="AB712" s="53">
        <v>25</v>
      </c>
      <c r="AC712" s="53">
        <v>54</v>
      </c>
      <c r="AD712" s="53">
        <v>28</v>
      </c>
      <c r="AE712" s="53">
        <v>1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117</v>
      </c>
      <c r="C713" s="52">
        <v>0</v>
      </c>
      <c r="D713" s="53">
        <v>3</v>
      </c>
      <c r="E713" s="53">
        <v>104</v>
      </c>
      <c r="F713" s="53">
        <v>0</v>
      </c>
      <c r="G713" s="53">
        <v>0</v>
      </c>
      <c r="H713" s="53">
        <v>7</v>
      </c>
      <c r="I713" s="53">
        <v>3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101</v>
      </c>
      <c r="R713" s="118">
        <v>86.324786324786331</v>
      </c>
      <c r="S713" s="53">
        <v>47</v>
      </c>
      <c r="T713" s="118">
        <v>40.17094017094017</v>
      </c>
      <c r="U713" s="53">
        <v>0</v>
      </c>
      <c r="V713" s="118">
        <v>0</v>
      </c>
      <c r="W713" s="118">
        <v>23.666666666666668</v>
      </c>
      <c r="X713" s="124">
        <v>27.905357142857142</v>
      </c>
      <c r="Y713" s="52">
        <v>0</v>
      </c>
      <c r="Z713" s="53">
        <v>0</v>
      </c>
      <c r="AA713" s="53">
        <v>1</v>
      </c>
      <c r="AB713" s="53">
        <v>15</v>
      </c>
      <c r="AC713" s="53">
        <v>56</v>
      </c>
      <c r="AD713" s="53">
        <v>42</v>
      </c>
      <c r="AE713" s="53">
        <v>3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102</v>
      </c>
      <c r="C714" s="52">
        <v>0</v>
      </c>
      <c r="D714" s="53">
        <v>4</v>
      </c>
      <c r="E714" s="53">
        <v>88</v>
      </c>
      <c r="F714" s="53">
        <v>0</v>
      </c>
      <c r="G714" s="53">
        <v>2</v>
      </c>
      <c r="H714" s="53">
        <v>4</v>
      </c>
      <c r="I714" s="53">
        <v>2</v>
      </c>
      <c r="J714" s="53">
        <v>0</v>
      </c>
      <c r="K714" s="53">
        <v>0</v>
      </c>
      <c r="L714" s="53">
        <v>0</v>
      </c>
      <c r="M714" s="53">
        <v>1</v>
      </c>
      <c r="N714" s="54">
        <v>1</v>
      </c>
      <c r="O714" s="54">
        <v>0</v>
      </c>
      <c r="P714" s="54">
        <v>0</v>
      </c>
      <c r="Q714" s="52">
        <v>90</v>
      </c>
      <c r="R714" s="118">
        <v>88.235294117647058</v>
      </c>
      <c r="S714" s="53">
        <v>39</v>
      </c>
      <c r="T714" s="118">
        <v>38.235294117647058</v>
      </c>
      <c r="U714" s="53">
        <v>3</v>
      </c>
      <c r="V714" s="118">
        <v>2.9411764705882351</v>
      </c>
      <c r="W714" s="118">
        <v>24.099999999999998</v>
      </c>
      <c r="X714" s="124">
        <v>28.8125</v>
      </c>
      <c r="Y714" s="52">
        <v>0</v>
      </c>
      <c r="Z714" s="53">
        <v>0</v>
      </c>
      <c r="AA714" s="53">
        <v>0</v>
      </c>
      <c r="AB714" s="53">
        <v>12</v>
      </c>
      <c r="AC714" s="53">
        <v>58</v>
      </c>
      <c r="AD714" s="53">
        <v>20</v>
      </c>
      <c r="AE714" s="53">
        <v>9</v>
      </c>
      <c r="AF714" s="53">
        <v>2</v>
      </c>
      <c r="AG714" s="53">
        <v>0</v>
      </c>
      <c r="AH714" s="53">
        <v>1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88</v>
      </c>
      <c r="C715" s="52">
        <v>3</v>
      </c>
      <c r="D715" s="53">
        <v>3</v>
      </c>
      <c r="E715" s="53">
        <v>76</v>
      </c>
      <c r="F715" s="53">
        <v>0</v>
      </c>
      <c r="G715" s="53">
        <v>1</v>
      </c>
      <c r="H715" s="53">
        <v>4</v>
      </c>
      <c r="I715" s="53">
        <v>1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72</v>
      </c>
      <c r="R715" s="118">
        <v>81.818181818181827</v>
      </c>
      <c r="S715" s="53">
        <v>39</v>
      </c>
      <c r="T715" s="118">
        <v>44.31818181818182</v>
      </c>
      <c r="U715" s="53">
        <v>0</v>
      </c>
      <c r="V715" s="118">
        <v>0</v>
      </c>
      <c r="W715" s="118">
        <v>23.527272727272727</v>
      </c>
      <c r="X715" s="124">
        <v>27.992338709677419</v>
      </c>
      <c r="Y715" s="52">
        <v>0</v>
      </c>
      <c r="Z715" s="53">
        <v>0</v>
      </c>
      <c r="AA715" s="53">
        <v>3</v>
      </c>
      <c r="AB715" s="53">
        <v>13</v>
      </c>
      <c r="AC715" s="53">
        <v>38</v>
      </c>
      <c r="AD715" s="53">
        <v>31</v>
      </c>
      <c r="AE715" s="53">
        <v>3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80</v>
      </c>
      <c r="C716" s="52">
        <v>2</v>
      </c>
      <c r="D716" s="53">
        <v>7</v>
      </c>
      <c r="E716" s="53">
        <v>70</v>
      </c>
      <c r="F716" s="53">
        <v>0</v>
      </c>
      <c r="G716" s="53">
        <v>0</v>
      </c>
      <c r="H716" s="53">
        <v>1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74</v>
      </c>
      <c r="R716" s="118">
        <v>92.5</v>
      </c>
      <c r="S716" s="53">
        <v>41</v>
      </c>
      <c r="T716" s="118">
        <v>51.249999999999993</v>
      </c>
      <c r="U716" s="53">
        <v>1</v>
      </c>
      <c r="V716" s="118">
        <v>1.25</v>
      </c>
      <c r="W716" s="118">
        <v>24.472500000000004</v>
      </c>
      <c r="X716" s="124">
        <v>28.333152173913042</v>
      </c>
      <c r="Y716" s="52">
        <v>0</v>
      </c>
      <c r="Z716" s="53">
        <v>0</v>
      </c>
      <c r="AA716" s="53">
        <v>2</v>
      </c>
      <c r="AB716" s="53">
        <v>4</v>
      </c>
      <c r="AC716" s="53">
        <v>45</v>
      </c>
      <c r="AD716" s="53">
        <v>23</v>
      </c>
      <c r="AE716" s="53">
        <v>5</v>
      </c>
      <c r="AF716" s="53">
        <v>0</v>
      </c>
      <c r="AG716" s="53">
        <v>1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55</v>
      </c>
      <c r="C717" s="52">
        <v>0</v>
      </c>
      <c r="D717" s="53">
        <v>0</v>
      </c>
      <c r="E717" s="53">
        <v>48</v>
      </c>
      <c r="F717" s="53">
        <v>0</v>
      </c>
      <c r="G717" s="53">
        <v>0</v>
      </c>
      <c r="H717" s="53">
        <v>5</v>
      </c>
      <c r="I717" s="53">
        <v>1</v>
      </c>
      <c r="J717" s="53">
        <v>0</v>
      </c>
      <c r="K717" s="53">
        <v>0</v>
      </c>
      <c r="L717" s="53">
        <v>0</v>
      </c>
      <c r="M717" s="53">
        <v>1</v>
      </c>
      <c r="N717" s="54">
        <v>0</v>
      </c>
      <c r="O717" s="54">
        <v>0</v>
      </c>
      <c r="P717" s="54">
        <v>0</v>
      </c>
      <c r="Q717" s="52">
        <v>54</v>
      </c>
      <c r="R717" s="118">
        <v>98.181818181818187</v>
      </c>
      <c r="S717" s="53">
        <v>37</v>
      </c>
      <c r="T717" s="118">
        <v>67.272727272727266</v>
      </c>
      <c r="U717" s="53">
        <v>1</v>
      </c>
      <c r="V717" s="118">
        <v>1.8181818181818181</v>
      </c>
      <c r="W717" s="118">
        <v>25.847272727272724</v>
      </c>
      <c r="X717" s="124">
        <v>29.577976190476189</v>
      </c>
      <c r="Y717" s="52">
        <v>0</v>
      </c>
      <c r="Z717" s="53">
        <v>0</v>
      </c>
      <c r="AA717" s="53">
        <v>0</v>
      </c>
      <c r="AB717" s="53">
        <v>1</v>
      </c>
      <c r="AC717" s="53">
        <v>25</v>
      </c>
      <c r="AD717" s="53">
        <v>21</v>
      </c>
      <c r="AE717" s="53">
        <v>7</v>
      </c>
      <c r="AF717" s="53">
        <v>0</v>
      </c>
      <c r="AG717" s="53">
        <v>1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58</v>
      </c>
      <c r="C718" s="52">
        <v>0</v>
      </c>
      <c r="D718" s="53">
        <v>3</v>
      </c>
      <c r="E718" s="53">
        <v>47</v>
      </c>
      <c r="F718" s="53">
        <v>0</v>
      </c>
      <c r="G718" s="53">
        <v>1</v>
      </c>
      <c r="H718" s="53">
        <v>5</v>
      </c>
      <c r="I718" s="53">
        <v>0</v>
      </c>
      <c r="J718" s="53">
        <v>0</v>
      </c>
      <c r="K718" s="53">
        <v>0</v>
      </c>
      <c r="L718" s="53">
        <v>0</v>
      </c>
      <c r="M718" s="53">
        <v>1</v>
      </c>
      <c r="N718" s="54">
        <v>1</v>
      </c>
      <c r="O718" s="54">
        <v>0</v>
      </c>
      <c r="P718" s="54">
        <v>0</v>
      </c>
      <c r="Q718" s="52">
        <v>53</v>
      </c>
      <c r="R718" s="118">
        <v>91.379310344827587</v>
      </c>
      <c r="S718" s="53">
        <v>26</v>
      </c>
      <c r="T718" s="118">
        <v>44.827586206896555</v>
      </c>
      <c r="U718" s="53">
        <v>9</v>
      </c>
      <c r="V718" s="118">
        <v>15.517241379310345</v>
      </c>
      <c r="W718" s="118">
        <v>25.598275862068967</v>
      </c>
      <c r="X718" s="124">
        <v>34.825000000000003</v>
      </c>
      <c r="Y718" s="52">
        <v>0</v>
      </c>
      <c r="Z718" s="53">
        <v>0</v>
      </c>
      <c r="AA718" s="53">
        <v>0</v>
      </c>
      <c r="AB718" s="53">
        <v>5</v>
      </c>
      <c r="AC718" s="53">
        <v>31</v>
      </c>
      <c r="AD718" s="53">
        <v>9</v>
      </c>
      <c r="AE718" s="53">
        <v>4</v>
      </c>
      <c r="AF718" s="53">
        <v>8</v>
      </c>
      <c r="AG718" s="53">
        <v>0</v>
      </c>
      <c r="AH718" s="53">
        <v>1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72</v>
      </c>
      <c r="C719" s="52">
        <v>1</v>
      </c>
      <c r="D719" s="53">
        <v>2</v>
      </c>
      <c r="E719" s="53">
        <v>66</v>
      </c>
      <c r="F719" s="53">
        <v>0</v>
      </c>
      <c r="G719" s="53">
        <v>0</v>
      </c>
      <c r="H719" s="53">
        <v>3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69</v>
      </c>
      <c r="R719" s="118">
        <v>95.833333333333343</v>
      </c>
      <c r="S719" s="53">
        <v>19</v>
      </c>
      <c r="T719" s="118">
        <v>26.388888888888889</v>
      </c>
      <c r="U719" s="53">
        <v>0</v>
      </c>
      <c r="V719" s="118">
        <v>0</v>
      </c>
      <c r="W719" s="118">
        <v>23.174999999999997</v>
      </c>
      <c r="X719" s="124">
        <v>28.364772727272726</v>
      </c>
      <c r="Y719" s="52">
        <v>0</v>
      </c>
      <c r="Z719" s="53">
        <v>0</v>
      </c>
      <c r="AA719" s="53">
        <v>0</v>
      </c>
      <c r="AB719" s="53">
        <v>3</v>
      </c>
      <c r="AC719" s="53">
        <v>50</v>
      </c>
      <c r="AD719" s="53">
        <v>11</v>
      </c>
      <c r="AE719" s="53">
        <v>8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40</v>
      </c>
      <c r="C720" s="52">
        <v>1</v>
      </c>
      <c r="D720" s="53">
        <v>2</v>
      </c>
      <c r="E720" s="53">
        <v>33</v>
      </c>
      <c r="F720" s="53">
        <v>0</v>
      </c>
      <c r="G720" s="53">
        <v>0</v>
      </c>
      <c r="H720" s="53">
        <v>2</v>
      </c>
      <c r="I720" s="53">
        <v>2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37</v>
      </c>
      <c r="R720" s="118">
        <v>92.5</v>
      </c>
      <c r="S720" s="53">
        <v>19</v>
      </c>
      <c r="T720" s="118">
        <v>47.5</v>
      </c>
      <c r="U720" s="53">
        <v>1</v>
      </c>
      <c r="V720" s="118">
        <v>2.5</v>
      </c>
      <c r="W720" s="118">
        <v>25.270000000000003</v>
      </c>
      <c r="X720" s="124">
        <v>30.470833333333335</v>
      </c>
      <c r="Y720" s="52">
        <v>0</v>
      </c>
      <c r="Z720" s="53">
        <v>0</v>
      </c>
      <c r="AA720" s="53">
        <v>0</v>
      </c>
      <c r="AB720" s="53">
        <v>3</v>
      </c>
      <c r="AC720" s="53">
        <v>21</v>
      </c>
      <c r="AD720" s="53">
        <v>9</v>
      </c>
      <c r="AE720" s="53">
        <v>6</v>
      </c>
      <c r="AF720" s="53">
        <v>1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57</v>
      </c>
      <c r="C721" s="52">
        <v>1</v>
      </c>
      <c r="D721" s="53">
        <v>1</v>
      </c>
      <c r="E721" s="53">
        <v>51</v>
      </c>
      <c r="F721" s="53">
        <v>0</v>
      </c>
      <c r="G721" s="53">
        <v>1</v>
      </c>
      <c r="H721" s="53">
        <v>3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51</v>
      </c>
      <c r="R721" s="118">
        <v>89.473684210526315</v>
      </c>
      <c r="S721" s="53">
        <v>34</v>
      </c>
      <c r="T721" s="118">
        <v>59.649122807017541</v>
      </c>
      <c r="U721" s="53">
        <v>1</v>
      </c>
      <c r="V721" s="118">
        <v>1.7543859649122806</v>
      </c>
      <c r="W721" s="118">
        <v>25.071929824561401</v>
      </c>
      <c r="X721" s="124">
        <v>28.680603448275861</v>
      </c>
      <c r="Y721" s="52">
        <v>0</v>
      </c>
      <c r="Z721" s="53">
        <v>0</v>
      </c>
      <c r="AA721" s="53">
        <v>1</v>
      </c>
      <c r="AB721" s="53">
        <v>5</v>
      </c>
      <c r="AC721" s="53">
        <v>19</v>
      </c>
      <c r="AD721" s="53">
        <v>29</v>
      </c>
      <c r="AE721" s="53">
        <v>2</v>
      </c>
      <c r="AF721" s="53">
        <v>0</v>
      </c>
      <c r="AG721" s="53">
        <v>1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57</v>
      </c>
      <c r="C722" s="52">
        <v>0</v>
      </c>
      <c r="D722" s="53">
        <v>0</v>
      </c>
      <c r="E722" s="53">
        <v>54</v>
      </c>
      <c r="F722" s="53">
        <v>0</v>
      </c>
      <c r="G722" s="53">
        <v>0</v>
      </c>
      <c r="H722" s="53">
        <v>2</v>
      </c>
      <c r="I722" s="53">
        <v>1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56</v>
      </c>
      <c r="R722" s="118">
        <v>98.245614035087712</v>
      </c>
      <c r="S722" s="53">
        <v>52</v>
      </c>
      <c r="T722" s="118">
        <v>91.228070175438589</v>
      </c>
      <c r="U722" s="53">
        <v>8</v>
      </c>
      <c r="V722" s="118">
        <v>14.035087719298245</v>
      </c>
      <c r="W722" s="118">
        <v>28.564912280701755</v>
      </c>
      <c r="X722" s="124">
        <v>34.179166666666667</v>
      </c>
      <c r="Y722" s="52">
        <v>0</v>
      </c>
      <c r="Z722" s="53">
        <v>0</v>
      </c>
      <c r="AA722" s="53">
        <v>0</v>
      </c>
      <c r="AB722" s="53">
        <v>1</v>
      </c>
      <c r="AC722" s="53">
        <v>7</v>
      </c>
      <c r="AD722" s="53">
        <v>35</v>
      </c>
      <c r="AE722" s="53">
        <v>6</v>
      </c>
      <c r="AF722" s="53">
        <v>7</v>
      </c>
      <c r="AG722" s="53">
        <v>0</v>
      </c>
      <c r="AH722" s="53">
        <v>0</v>
      </c>
      <c r="AI722" s="53">
        <v>1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43</v>
      </c>
      <c r="C723" s="52">
        <v>2</v>
      </c>
      <c r="D723" s="53">
        <v>2</v>
      </c>
      <c r="E723" s="53">
        <v>38</v>
      </c>
      <c r="F723" s="53">
        <v>0</v>
      </c>
      <c r="G723" s="53">
        <v>0</v>
      </c>
      <c r="H723" s="53">
        <v>0</v>
      </c>
      <c r="I723" s="53">
        <v>1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42</v>
      </c>
      <c r="R723" s="118">
        <v>97.674418604651152</v>
      </c>
      <c r="S723" s="53">
        <v>26</v>
      </c>
      <c r="T723" s="118">
        <v>60.465116279069761</v>
      </c>
      <c r="U723" s="53">
        <v>0</v>
      </c>
      <c r="V723" s="118">
        <v>0</v>
      </c>
      <c r="W723" s="118">
        <v>25.402325581395349</v>
      </c>
      <c r="X723" s="124">
        <v>29.512499999999999</v>
      </c>
      <c r="Y723" s="52">
        <v>0</v>
      </c>
      <c r="Z723" s="53">
        <v>0</v>
      </c>
      <c r="AA723" s="53">
        <v>1</v>
      </c>
      <c r="AB723" s="53">
        <v>0</v>
      </c>
      <c r="AC723" s="53">
        <v>18</v>
      </c>
      <c r="AD723" s="53">
        <v>18</v>
      </c>
      <c r="AE723" s="53">
        <v>6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46</v>
      </c>
      <c r="C724" s="52">
        <v>0</v>
      </c>
      <c r="D724" s="53">
        <v>0</v>
      </c>
      <c r="E724" s="53">
        <v>40</v>
      </c>
      <c r="F724" s="53">
        <v>0</v>
      </c>
      <c r="G724" s="53">
        <v>1</v>
      </c>
      <c r="H724" s="53">
        <v>3</v>
      </c>
      <c r="I724" s="53">
        <v>1</v>
      </c>
      <c r="J724" s="53">
        <v>0</v>
      </c>
      <c r="K724" s="53">
        <v>0</v>
      </c>
      <c r="L724" s="53">
        <v>0</v>
      </c>
      <c r="M724" s="53">
        <v>1</v>
      </c>
      <c r="N724" s="54">
        <v>0</v>
      </c>
      <c r="O724" s="54">
        <v>0</v>
      </c>
      <c r="P724" s="54">
        <v>0</v>
      </c>
      <c r="Q724" s="52">
        <v>42</v>
      </c>
      <c r="R724" s="118">
        <v>91.304347826086953</v>
      </c>
      <c r="S724" s="53">
        <v>37</v>
      </c>
      <c r="T724" s="118">
        <v>80.434782608695656</v>
      </c>
      <c r="U724" s="53">
        <v>0</v>
      </c>
      <c r="V724" s="118">
        <v>0</v>
      </c>
      <c r="W724" s="118">
        <v>25.539130434782614</v>
      </c>
      <c r="X724" s="124">
        <v>28.847177419354836</v>
      </c>
      <c r="Y724" s="52">
        <v>0</v>
      </c>
      <c r="Z724" s="53">
        <v>0</v>
      </c>
      <c r="AA724" s="53">
        <v>1</v>
      </c>
      <c r="AB724" s="53">
        <v>3</v>
      </c>
      <c r="AC724" s="53">
        <v>9</v>
      </c>
      <c r="AD724" s="53">
        <v>31</v>
      </c>
      <c r="AE724" s="53">
        <v>2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35</v>
      </c>
      <c r="C725" s="52">
        <v>0</v>
      </c>
      <c r="D725" s="53">
        <v>2</v>
      </c>
      <c r="E725" s="53">
        <v>32</v>
      </c>
      <c r="F725" s="53">
        <v>0</v>
      </c>
      <c r="G725" s="53">
        <v>0</v>
      </c>
      <c r="H725" s="53">
        <v>0</v>
      </c>
      <c r="I725" s="53">
        <v>1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30</v>
      </c>
      <c r="R725" s="118">
        <v>85.714285714285708</v>
      </c>
      <c r="S725" s="53">
        <v>24</v>
      </c>
      <c r="T725" s="118">
        <v>68.571428571428569</v>
      </c>
      <c r="U725" s="53">
        <v>2</v>
      </c>
      <c r="V725" s="118">
        <v>5.7142857142857144</v>
      </c>
      <c r="W725" s="118">
        <v>26.228571428571428</v>
      </c>
      <c r="X725" s="124">
        <v>31.387499999999999</v>
      </c>
      <c r="Y725" s="52">
        <v>0</v>
      </c>
      <c r="Z725" s="53">
        <v>0</v>
      </c>
      <c r="AA725" s="53">
        <v>0</v>
      </c>
      <c r="AB725" s="53">
        <v>5</v>
      </c>
      <c r="AC725" s="53">
        <v>6</v>
      </c>
      <c r="AD725" s="53">
        <v>17</v>
      </c>
      <c r="AE725" s="53">
        <v>5</v>
      </c>
      <c r="AF725" s="53">
        <v>1</v>
      </c>
      <c r="AG725" s="53">
        <v>1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20</v>
      </c>
      <c r="C726" s="52">
        <v>0</v>
      </c>
      <c r="D726" s="53">
        <v>0</v>
      </c>
      <c r="E726" s="53">
        <v>19</v>
      </c>
      <c r="F726" s="53">
        <v>0</v>
      </c>
      <c r="G726" s="53">
        <v>0</v>
      </c>
      <c r="H726" s="53">
        <v>1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20</v>
      </c>
      <c r="R726" s="118">
        <v>100</v>
      </c>
      <c r="S726" s="53">
        <v>18</v>
      </c>
      <c r="T726" s="118">
        <v>90</v>
      </c>
      <c r="U726" s="53">
        <v>0</v>
      </c>
      <c r="V726" s="118">
        <v>0</v>
      </c>
      <c r="W726" s="118">
        <v>27.414999999999999</v>
      </c>
      <c r="X726" s="124">
        <v>32.137500000000003</v>
      </c>
      <c r="Y726" s="52">
        <v>0</v>
      </c>
      <c r="Z726" s="53">
        <v>0</v>
      </c>
      <c r="AA726" s="53">
        <v>0</v>
      </c>
      <c r="AB726" s="53">
        <v>0</v>
      </c>
      <c r="AC726" s="53">
        <v>6</v>
      </c>
      <c r="AD726" s="53">
        <v>8</v>
      </c>
      <c r="AE726" s="53">
        <v>6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31</v>
      </c>
      <c r="C727" s="82">
        <v>2</v>
      </c>
      <c r="D727" s="83">
        <v>3</v>
      </c>
      <c r="E727" s="83">
        <v>23</v>
      </c>
      <c r="F727" s="83">
        <v>0</v>
      </c>
      <c r="G727" s="83">
        <v>0</v>
      </c>
      <c r="H727" s="83">
        <v>2</v>
      </c>
      <c r="I727" s="83">
        <v>1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28</v>
      </c>
      <c r="R727" s="119">
        <v>90.322580645161281</v>
      </c>
      <c r="S727" s="83">
        <v>17</v>
      </c>
      <c r="T727" s="119">
        <v>54.838709677419352</v>
      </c>
      <c r="U727" s="83">
        <v>1</v>
      </c>
      <c r="V727" s="119">
        <v>3.225806451612903</v>
      </c>
      <c r="W727" s="119">
        <v>24.299999999999997</v>
      </c>
      <c r="X727" s="125">
        <v>28.233653846153846</v>
      </c>
      <c r="Y727" s="82">
        <v>0</v>
      </c>
      <c r="Z727" s="83">
        <v>0</v>
      </c>
      <c r="AA727" s="83">
        <v>3</v>
      </c>
      <c r="AB727" s="83">
        <v>0</v>
      </c>
      <c r="AC727" s="83">
        <v>14</v>
      </c>
      <c r="AD727" s="83">
        <v>13</v>
      </c>
      <c r="AE727" s="83">
        <v>0</v>
      </c>
      <c r="AF727" s="83">
        <v>0</v>
      </c>
      <c r="AG727" s="83">
        <v>1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5882</v>
      </c>
      <c r="C728" s="58">
        <v>64</v>
      </c>
      <c r="D728" s="59">
        <v>133</v>
      </c>
      <c r="E728" s="59">
        <v>5112</v>
      </c>
      <c r="F728" s="59">
        <v>6</v>
      </c>
      <c r="G728" s="59">
        <v>65</v>
      </c>
      <c r="H728" s="59">
        <v>317</v>
      </c>
      <c r="I728" s="59">
        <v>155</v>
      </c>
      <c r="J728" s="59">
        <v>0</v>
      </c>
      <c r="K728" s="59">
        <v>2</v>
      </c>
      <c r="L728" s="59">
        <v>1</v>
      </c>
      <c r="M728" s="59">
        <v>18</v>
      </c>
      <c r="N728" s="60">
        <v>4</v>
      </c>
      <c r="O728" s="60">
        <v>5</v>
      </c>
      <c r="P728" s="60">
        <v>0</v>
      </c>
      <c r="Q728" s="58">
        <v>3717</v>
      </c>
      <c r="R728" s="120">
        <v>63.192791567494041</v>
      </c>
      <c r="S728" s="59">
        <v>1572</v>
      </c>
      <c r="T728" s="120">
        <v>26.725603536212173</v>
      </c>
      <c r="U728" s="59">
        <v>27</v>
      </c>
      <c r="V728" s="120">
        <v>0.45902754165249909</v>
      </c>
      <c r="W728" s="120">
        <v>21.311713702822164</v>
      </c>
      <c r="X728" s="126">
        <v>25.218088235294118</v>
      </c>
      <c r="Y728" s="61">
        <v>6</v>
      </c>
      <c r="Z728" s="62">
        <v>43</v>
      </c>
      <c r="AA728" s="62">
        <v>351</v>
      </c>
      <c r="AB728" s="62">
        <v>1765</v>
      </c>
      <c r="AC728" s="62">
        <v>2736</v>
      </c>
      <c r="AD728" s="62">
        <v>850</v>
      </c>
      <c r="AE728" s="62">
        <v>104</v>
      </c>
      <c r="AF728" s="62">
        <v>21</v>
      </c>
      <c r="AG728" s="62">
        <v>5</v>
      </c>
      <c r="AH728" s="62">
        <v>0</v>
      </c>
      <c r="AI728" s="62">
        <v>1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7064</v>
      </c>
      <c r="C729" s="67">
        <v>80</v>
      </c>
      <c r="D729" s="68">
        <v>184</v>
      </c>
      <c r="E729" s="68">
        <v>6127</v>
      </c>
      <c r="F729" s="68">
        <v>7</v>
      </c>
      <c r="G729" s="68">
        <v>72</v>
      </c>
      <c r="H729" s="68">
        <v>369</v>
      </c>
      <c r="I729" s="68">
        <v>187</v>
      </c>
      <c r="J729" s="68">
        <v>0</v>
      </c>
      <c r="K729" s="68">
        <v>2</v>
      </c>
      <c r="L729" s="68">
        <v>1</v>
      </c>
      <c r="M729" s="68">
        <v>23</v>
      </c>
      <c r="N729" s="69">
        <v>7</v>
      </c>
      <c r="O729" s="69">
        <v>5</v>
      </c>
      <c r="P729" s="69">
        <v>0</v>
      </c>
      <c r="Q729" s="67">
        <v>4684</v>
      </c>
      <c r="R729" s="121">
        <v>66.308040770101925</v>
      </c>
      <c r="S729" s="68">
        <v>2066</v>
      </c>
      <c r="T729" s="121">
        <v>29.246885617214041</v>
      </c>
      <c r="U729" s="68">
        <v>42</v>
      </c>
      <c r="V729" s="121">
        <v>0.59456398640996599</v>
      </c>
      <c r="W729" s="121">
        <v>21.652378255945639</v>
      </c>
      <c r="X729" s="127">
        <v>25.921376500857633</v>
      </c>
      <c r="Y729" s="70">
        <v>6</v>
      </c>
      <c r="Z729" s="71">
        <v>43</v>
      </c>
      <c r="AA729" s="71">
        <v>383</v>
      </c>
      <c r="AB729" s="71">
        <v>1948</v>
      </c>
      <c r="AC729" s="71">
        <v>3325</v>
      </c>
      <c r="AD729" s="71">
        <v>1166</v>
      </c>
      <c r="AE729" s="71">
        <v>151</v>
      </c>
      <c r="AF729" s="71">
        <v>32</v>
      </c>
      <c r="AG729" s="71">
        <v>7</v>
      </c>
      <c r="AH729" s="71">
        <v>2</v>
      </c>
      <c r="AI729" s="71">
        <v>1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7393</v>
      </c>
      <c r="C730" s="67">
        <v>86</v>
      </c>
      <c r="D730" s="68">
        <v>194</v>
      </c>
      <c r="E730" s="68">
        <v>6417</v>
      </c>
      <c r="F730" s="68">
        <v>7</v>
      </c>
      <c r="G730" s="68">
        <v>74</v>
      </c>
      <c r="H730" s="68">
        <v>382</v>
      </c>
      <c r="I730" s="68">
        <v>194</v>
      </c>
      <c r="J730" s="68">
        <v>0</v>
      </c>
      <c r="K730" s="68">
        <v>2</v>
      </c>
      <c r="L730" s="68">
        <v>1</v>
      </c>
      <c r="M730" s="68">
        <v>24</v>
      </c>
      <c r="N730" s="69">
        <v>7</v>
      </c>
      <c r="O730" s="69">
        <v>5</v>
      </c>
      <c r="P730" s="69">
        <v>0</v>
      </c>
      <c r="Q730" s="67">
        <v>4990</v>
      </c>
      <c r="R730" s="121">
        <v>67.496280265115644</v>
      </c>
      <c r="S730" s="68">
        <v>2293</v>
      </c>
      <c r="T730" s="121">
        <v>31.015825781144322</v>
      </c>
      <c r="U730" s="68">
        <v>55</v>
      </c>
      <c r="V730" s="121">
        <v>0.74394697687001221</v>
      </c>
      <c r="W730" s="121">
        <v>21.845962396861889</v>
      </c>
      <c r="X730" s="127">
        <v>26.357145550527903</v>
      </c>
      <c r="Y730" s="70">
        <v>6</v>
      </c>
      <c r="Z730" s="71">
        <v>43</v>
      </c>
      <c r="AA730" s="71">
        <v>389</v>
      </c>
      <c r="AB730" s="71">
        <v>1965</v>
      </c>
      <c r="AC730" s="71">
        <v>3425</v>
      </c>
      <c r="AD730" s="71">
        <v>1326</v>
      </c>
      <c r="AE730" s="71">
        <v>184</v>
      </c>
      <c r="AF730" s="71">
        <v>41</v>
      </c>
      <c r="AG730" s="71">
        <v>10</v>
      </c>
      <c r="AH730" s="71">
        <v>2</v>
      </c>
      <c r="AI730" s="71">
        <v>2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8012</v>
      </c>
      <c r="C731" s="75">
        <v>90</v>
      </c>
      <c r="D731" s="76">
        <v>211</v>
      </c>
      <c r="E731" s="76">
        <v>6967</v>
      </c>
      <c r="F731" s="76">
        <v>7</v>
      </c>
      <c r="G731" s="76">
        <v>76</v>
      </c>
      <c r="H731" s="76">
        <v>410</v>
      </c>
      <c r="I731" s="76">
        <v>210</v>
      </c>
      <c r="J731" s="76">
        <v>0</v>
      </c>
      <c r="K731" s="76">
        <v>2</v>
      </c>
      <c r="L731" s="76">
        <v>1</v>
      </c>
      <c r="M731" s="76">
        <v>25</v>
      </c>
      <c r="N731" s="77">
        <v>8</v>
      </c>
      <c r="O731" s="77">
        <v>5</v>
      </c>
      <c r="P731" s="77">
        <v>0</v>
      </c>
      <c r="Q731" s="75">
        <v>5455</v>
      </c>
      <c r="R731" s="122">
        <v>68.085371942086866</v>
      </c>
      <c r="S731" s="76">
        <v>2576</v>
      </c>
      <c r="T731" s="122">
        <v>32.151772341487764</v>
      </c>
      <c r="U731" s="76">
        <v>61</v>
      </c>
      <c r="V731" s="122">
        <v>0.76135796305541681</v>
      </c>
      <c r="W731" s="122">
        <v>21.984148776834743</v>
      </c>
      <c r="X731" s="128">
        <v>26.644175567423229</v>
      </c>
      <c r="Y731" s="78">
        <v>7</v>
      </c>
      <c r="Z731" s="79">
        <v>46</v>
      </c>
      <c r="AA731" s="79">
        <v>398</v>
      </c>
      <c r="AB731" s="79">
        <v>2106</v>
      </c>
      <c r="AC731" s="79">
        <v>3652</v>
      </c>
      <c r="AD731" s="79">
        <v>1498</v>
      </c>
      <c r="AE731" s="79">
        <v>244</v>
      </c>
      <c r="AF731" s="79">
        <v>44</v>
      </c>
      <c r="AG731" s="79">
        <v>12</v>
      </c>
      <c r="AH731" s="79">
        <v>3</v>
      </c>
      <c r="AI731" s="79">
        <v>2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198</v>
      </c>
      <c r="Y732" s="35" t="s">
        <v>198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187</v>
      </c>
      <c r="R734" s="13" t="s">
        <v>187</v>
      </c>
      <c r="S734" s="15" t="s">
        <v>188</v>
      </c>
      <c r="T734" s="13" t="s">
        <v>188</v>
      </c>
      <c r="U734" s="15" t="s">
        <v>189</v>
      </c>
      <c r="V734" s="13" t="s">
        <v>189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111</v>
      </c>
      <c r="C736" s="139">
        <v>1</v>
      </c>
      <c r="D736" s="140">
        <v>6</v>
      </c>
      <c r="E736" s="140">
        <v>93</v>
      </c>
      <c r="F736" s="140">
        <v>0</v>
      </c>
      <c r="G736" s="140">
        <v>1</v>
      </c>
      <c r="H736" s="140">
        <v>5</v>
      </c>
      <c r="I736" s="140">
        <v>5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86</v>
      </c>
      <c r="R736" s="143">
        <v>77.477477477477478</v>
      </c>
      <c r="S736" s="144">
        <v>50</v>
      </c>
      <c r="T736" s="143">
        <v>45.045045045045043</v>
      </c>
      <c r="U736" s="144">
        <v>2</v>
      </c>
      <c r="V736" s="143">
        <v>33.333333333333329</v>
      </c>
      <c r="W736" s="143">
        <v>23.922435897435903</v>
      </c>
      <c r="X736" s="145">
        <v>29.337499999999999</v>
      </c>
      <c r="Y736" s="139">
        <v>0</v>
      </c>
      <c r="Z736" s="140">
        <v>1</v>
      </c>
      <c r="AA736" s="140">
        <v>2</v>
      </c>
      <c r="AB736" s="140">
        <v>23</v>
      </c>
      <c r="AC736" s="140">
        <v>41</v>
      </c>
      <c r="AD736" s="140">
        <v>30</v>
      </c>
      <c r="AE736" s="140">
        <v>13</v>
      </c>
      <c r="AF736" s="140">
        <v>1</v>
      </c>
      <c r="AG736" s="140">
        <v>1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64</v>
      </c>
      <c r="C737" s="147">
        <v>1</v>
      </c>
      <c r="D737" s="148">
        <v>4</v>
      </c>
      <c r="E737" s="148">
        <v>52</v>
      </c>
      <c r="F737" s="148">
        <v>0</v>
      </c>
      <c r="G737" s="148">
        <v>0</v>
      </c>
      <c r="H737" s="148">
        <v>3</v>
      </c>
      <c r="I737" s="148">
        <v>4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52</v>
      </c>
      <c r="R737" s="150">
        <v>81.25</v>
      </c>
      <c r="S737" s="148">
        <v>30</v>
      </c>
      <c r="T737" s="150">
        <v>46.875</v>
      </c>
      <c r="U737" s="148">
        <v>2</v>
      </c>
      <c r="V737" s="150">
        <v>50</v>
      </c>
      <c r="W737" s="150">
        <v>24.155233853006685</v>
      </c>
      <c r="X737" s="151">
        <v>28.992763157894736</v>
      </c>
      <c r="Y737" s="147">
        <v>0</v>
      </c>
      <c r="Z737" s="148">
        <v>0</v>
      </c>
      <c r="AA737" s="148">
        <v>1</v>
      </c>
      <c r="AB737" s="148">
        <v>10</v>
      </c>
      <c r="AC737" s="148">
        <v>26</v>
      </c>
      <c r="AD737" s="148">
        <v>19</v>
      </c>
      <c r="AE737" s="148">
        <v>5</v>
      </c>
      <c r="AF737" s="148">
        <v>1</v>
      </c>
      <c r="AG737" s="148">
        <v>1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47</v>
      </c>
      <c r="C738" s="147">
        <v>1</v>
      </c>
      <c r="D738" s="148">
        <v>4</v>
      </c>
      <c r="E738" s="148">
        <v>38</v>
      </c>
      <c r="F738" s="148">
        <v>0</v>
      </c>
      <c r="G738" s="148">
        <v>0</v>
      </c>
      <c r="H738" s="148">
        <v>2</v>
      </c>
      <c r="I738" s="148">
        <v>2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37</v>
      </c>
      <c r="R738" s="150">
        <v>78.723404255319153</v>
      </c>
      <c r="S738" s="148">
        <v>26</v>
      </c>
      <c r="T738" s="150">
        <v>55.319148936170215</v>
      </c>
      <c r="U738" s="148">
        <v>1</v>
      </c>
      <c r="V738" s="150">
        <v>25</v>
      </c>
      <c r="W738" s="150">
        <v>25.119384615384615</v>
      </c>
      <c r="X738" s="151">
        <v>31.359722222222221</v>
      </c>
      <c r="Y738" s="147">
        <v>0</v>
      </c>
      <c r="Z738" s="148">
        <v>0</v>
      </c>
      <c r="AA738" s="148">
        <v>1</v>
      </c>
      <c r="AB738" s="148">
        <v>8</v>
      </c>
      <c r="AC738" s="148">
        <v>13</v>
      </c>
      <c r="AD738" s="148">
        <v>14</v>
      </c>
      <c r="AE738" s="148">
        <v>9</v>
      </c>
      <c r="AF738" s="148">
        <v>1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35</v>
      </c>
      <c r="C739" s="147">
        <v>0</v>
      </c>
      <c r="D739" s="148">
        <v>2</v>
      </c>
      <c r="E739" s="148">
        <v>30</v>
      </c>
      <c r="F739" s="148">
        <v>0</v>
      </c>
      <c r="G739" s="148">
        <v>0</v>
      </c>
      <c r="H739" s="148">
        <v>1</v>
      </c>
      <c r="I739" s="148">
        <v>2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29</v>
      </c>
      <c r="R739" s="150">
        <v>82.857142857142861</v>
      </c>
      <c r="S739" s="148">
        <v>23</v>
      </c>
      <c r="T739" s="150">
        <v>65.714285714285708</v>
      </c>
      <c r="U739" s="148">
        <v>1</v>
      </c>
      <c r="V739" s="150">
        <v>50</v>
      </c>
      <c r="W739" s="150">
        <v>26.250607287449391</v>
      </c>
      <c r="X739" s="151">
        <v>32.866666666666667</v>
      </c>
      <c r="Y739" s="147">
        <v>0</v>
      </c>
      <c r="Z739" s="148">
        <v>0</v>
      </c>
      <c r="AA739" s="148">
        <v>1</v>
      </c>
      <c r="AB739" s="148">
        <v>5</v>
      </c>
      <c r="AC739" s="148">
        <v>8</v>
      </c>
      <c r="AD739" s="148">
        <v>8</v>
      </c>
      <c r="AE739" s="148">
        <v>12</v>
      </c>
      <c r="AF739" s="148">
        <v>1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27</v>
      </c>
      <c r="C740" s="147">
        <v>0</v>
      </c>
      <c r="D740" s="148">
        <v>1</v>
      </c>
      <c r="E740" s="148">
        <v>22</v>
      </c>
      <c r="F740" s="148">
        <v>0</v>
      </c>
      <c r="G740" s="148">
        <v>1</v>
      </c>
      <c r="H740" s="148">
        <v>1</v>
      </c>
      <c r="I740" s="148">
        <v>2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22</v>
      </c>
      <c r="R740" s="150">
        <v>81.481481481481481</v>
      </c>
      <c r="S740" s="148">
        <v>18</v>
      </c>
      <c r="T740" s="150">
        <v>66.666666666666657</v>
      </c>
      <c r="U740" s="148">
        <v>3</v>
      </c>
      <c r="V740" s="150">
        <v>300</v>
      </c>
      <c r="W740" s="150">
        <v>25.176963350785343</v>
      </c>
      <c r="X740" s="151">
        <v>32.637500000000003</v>
      </c>
      <c r="Y740" s="147">
        <v>0</v>
      </c>
      <c r="Z740" s="148">
        <v>3</v>
      </c>
      <c r="AA740" s="148">
        <v>1</v>
      </c>
      <c r="AB740" s="148">
        <v>2</v>
      </c>
      <c r="AC740" s="148">
        <v>7</v>
      </c>
      <c r="AD740" s="148">
        <v>9</v>
      </c>
      <c r="AE740" s="148">
        <v>3</v>
      </c>
      <c r="AF740" s="148">
        <v>2</v>
      </c>
      <c r="AG740" s="148">
        <v>1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65</v>
      </c>
      <c r="C741" s="147">
        <v>1</v>
      </c>
      <c r="D741" s="148">
        <v>1</v>
      </c>
      <c r="E741" s="148">
        <v>56</v>
      </c>
      <c r="F741" s="148">
        <v>0</v>
      </c>
      <c r="G741" s="148">
        <v>1</v>
      </c>
      <c r="H741" s="148">
        <v>4</v>
      </c>
      <c r="I741" s="148">
        <v>2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59</v>
      </c>
      <c r="R741" s="150">
        <v>90.769230769230774</v>
      </c>
      <c r="S741" s="148">
        <v>45</v>
      </c>
      <c r="T741" s="150">
        <v>69.230769230769226</v>
      </c>
      <c r="U741" s="148">
        <v>3</v>
      </c>
      <c r="V741" s="150">
        <v>300</v>
      </c>
      <c r="W741" s="150">
        <v>26.3811403508772</v>
      </c>
      <c r="X741" s="151">
        <v>30.837499999999999</v>
      </c>
      <c r="Y741" s="147">
        <v>0</v>
      </c>
      <c r="Z741" s="148">
        <v>0</v>
      </c>
      <c r="AA741" s="148">
        <v>1</v>
      </c>
      <c r="AB741" s="148">
        <v>5</v>
      </c>
      <c r="AC741" s="148">
        <v>17</v>
      </c>
      <c r="AD741" s="148">
        <v>29</v>
      </c>
      <c r="AE741" s="148">
        <v>10</v>
      </c>
      <c r="AF741" s="148">
        <v>2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264</v>
      </c>
      <c r="C742" s="147">
        <v>9</v>
      </c>
      <c r="D742" s="148">
        <v>2</v>
      </c>
      <c r="E742" s="148">
        <v>204</v>
      </c>
      <c r="F742" s="148">
        <v>0</v>
      </c>
      <c r="G742" s="148">
        <v>12</v>
      </c>
      <c r="H742" s="148">
        <v>26</v>
      </c>
      <c r="I742" s="148">
        <v>10</v>
      </c>
      <c r="J742" s="148">
        <v>0</v>
      </c>
      <c r="K742" s="148">
        <v>0</v>
      </c>
      <c r="L742" s="148">
        <v>0</v>
      </c>
      <c r="M742" s="148">
        <v>1</v>
      </c>
      <c r="N742" s="149">
        <v>0</v>
      </c>
      <c r="O742" s="149">
        <v>0</v>
      </c>
      <c r="P742" s="149">
        <v>0</v>
      </c>
      <c r="Q742" s="147">
        <v>204</v>
      </c>
      <c r="R742" s="150">
        <v>77.272727272727266</v>
      </c>
      <c r="S742" s="148">
        <v>97</v>
      </c>
      <c r="T742" s="150">
        <v>36.742424242424242</v>
      </c>
      <c r="U742" s="148">
        <v>1</v>
      </c>
      <c r="V742" s="150">
        <v>50</v>
      </c>
      <c r="W742" s="150">
        <v>22.665105008077543</v>
      </c>
      <c r="X742" s="151">
        <v>27.232196969696968</v>
      </c>
      <c r="Y742" s="147">
        <v>0</v>
      </c>
      <c r="Z742" s="148">
        <v>0</v>
      </c>
      <c r="AA742" s="148">
        <v>9</v>
      </c>
      <c r="AB742" s="148">
        <v>52</v>
      </c>
      <c r="AC742" s="148">
        <v>130</v>
      </c>
      <c r="AD742" s="148">
        <v>66</v>
      </c>
      <c r="AE742" s="148">
        <v>7</v>
      </c>
      <c r="AF742" s="148">
        <v>1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657</v>
      </c>
      <c r="C743" s="147">
        <v>13</v>
      </c>
      <c r="D743" s="148">
        <v>9</v>
      </c>
      <c r="E743" s="148">
        <v>514</v>
      </c>
      <c r="F743" s="148">
        <v>2</v>
      </c>
      <c r="G743" s="148">
        <v>29</v>
      </c>
      <c r="H743" s="148">
        <v>64</v>
      </c>
      <c r="I743" s="148">
        <v>16</v>
      </c>
      <c r="J743" s="148">
        <v>0</v>
      </c>
      <c r="K743" s="148">
        <v>1</v>
      </c>
      <c r="L743" s="148">
        <v>1</v>
      </c>
      <c r="M743" s="148">
        <v>5</v>
      </c>
      <c r="N743" s="149">
        <v>2</v>
      </c>
      <c r="O743" s="149">
        <v>1</v>
      </c>
      <c r="P743" s="149">
        <v>0</v>
      </c>
      <c r="Q743" s="147">
        <v>403</v>
      </c>
      <c r="R743" s="150">
        <v>61.339421613394215</v>
      </c>
      <c r="S743" s="148">
        <v>122</v>
      </c>
      <c r="T743" s="150">
        <v>18.569254185692539</v>
      </c>
      <c r="U743" s="148">
        <v>2</v>
      </c>
      <c r="V743" s="150">
        <v>22.222222222222221</v>
      </c>
      <c r="W743" s="150">
        <v>20.815953983069242</v>
      </c>
      <c r="X743" s="151">
        <v>24.288111620795107</v>
      </c>
      <c r="Y743" s="147">
        <v>1</v>
      </c>
      <c r="Z743" s="148">
        <v>10</v>
      </c>
      <c r="AA743" s="148">
        <v>42</v>
      </c>
      <c r="AB743" s="148">
        <v>203</v>
      </c>
      <c r="AC743" s="148">
        <v>327</v>
      </c>
      <c r="AD743" s="148">
        <v>67</v>
      </c>
      <c r="AE743" s="148">
        <v>6</v>
      </c>
      <c r="AF743" s="148">
        <v>1</v>
      </c>
      <c r="AG743" s="148">
        <v>1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1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734</v>
      </c>
      <c r="C744" s="147">
        <v>22</v>
      </c>
      <c r="D744" s="148">
        <v>10</v>
      </c>
      <c r="E744" s="148">
        <v>591</v>
      </c>
      <c r="F744" s="148">
        <v>3</v>
      </c>
      <c r="G744" s="148">
        <v>28</v>
      </c>
      <c r="H744" s="148">
        <v>52</v>
      </c>
      <c r="I744" s="148">
        <v>20</v>
      </c>
      <c r="J744" s="148">
        <v>0</v>
      </c>
      <c r="K744" s="148">
        <v>1</v>
      </c>
      <c r="L744" s="148">
        <v>1</v>
      </c>
      <c r="M744" s="148">
        <v>5</v>
      </c>
      <c r="N744" s="149">
        <v>1</v>
      </c>
      <c r="O744" s="149">
        <v>0</v>
      </c>
      <c r="P744" s="149">
        <v>0</v>
      </c>
      <c r="Q744" s="147">
        <v>374</v>
      </c>
      <c r="R744" s="150">
        <v>50.95367847411444</v>
      </c>
      <c r="S744" s="148">
        <v>105</v>
      </c>
      <c r="T744" s="150">
        <v>14.305177111716622</v>
      </c>
      <c r="U744" s="148">
        <v>1</v>
      </c>
      <c r="V744" s="150">
        <v>10</v>
      </c>
      <c r="W744" s="150">
        <v>19.475853325531492</v>
      </c>
      <c r="X744" s="151">
        <v>23.869011254019291</v>
      </c>
      <c r="Y744" s="147">
        <v>3</v>
      </c>
      <c r="Z744" s="148">
        <v>34</v>
      </c>
      <c r="AA744" s="148">
        <v>77</v>
      </c>
      <c r="AB744" s="148">
        <v>245</v>
      </c>
      <c r="AC744" s="148">
        <v>311</v>
      </c>
      <c r="AD744" s="148">
        <v>53</v>
      </c>
      <c r="AE744" s="148">
        <v>8</v>
      </c>
      <c r="AF744" s="148">
        <v>1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581</v>
      </c>
      <c r="C745" s="147">
        <v>11</v>
      </c>
      <c r="D745" s="148">
        <v>7</v>
      </c>
      <c r="E745" s="148">
        <v>463</v>
      </c>
      <c r="F745" s="148">
        <v>1</v>
      </c>
      <c r="G745" s="148">
        <v>25</v>
      </c>
      <c r="H745" s="148">
        <v>49</v>
      </c>
      <c r="I745" s="148">
        <v>19</v>
      </c>
      <c r="J745" s="148">
        <v>1</v>
      </c>
      <c r="K745" s="148">
        <v>0</v>
      </c>
      <c r="L745" s="148">
        <v>1</v>
      </c>
      <c r="M745" s="148">
        <v>3</v>
      </c>
      <c r="N745" s="149">
        <v>1</v>
      </c>
      <c r="O745" s="149">
        <v>0</v>
      </c>
      <c r="P745" s="149">
        <v>0</v>
      </c>
      <c r="Q745" s="147">
        <v>304</v>
      </c>
      <c r="R745" s="150">
        <v>52.323580034423415</v>
      </c>
      <c r="S745" s="148">
        <v>103</v>
      </c>
      <c r="T745" s="150">
        <v>17.728055077452666</v>
      </c>
      <c r="U745" s="148">
        <v>3</v>
      </c>
      <c r="V745" s="150">
        <v>42.857142857142854</v>
      </c>
      <c r="W745" s="150">
        <v>19.778692553452942</v>
      </c>
      <c r="X745" s="151">
        <v>24.272693133047209</v>
      </c>
      <c r="Y745" s="147">
        <v>2</v>
      </c>
      <c r="Z745" s="148">
        <v>24</v>
      </c>
      <c r="AA745" s="148">
        <v>69</v>
      </c>
      <c r="AB745" s="148">
        <v>182</v>
      </c>
      <c r="AC745" s="148">
        <v>233</v>
      </c>
      <c r="AD745" s="148">
        <v>61</v>
      </c>
      <c r="AE745" s="148">
        <v>6</v>
      </c>
      <c r="AF745" s="148">
        <v>2</v>
      </c>
      <c r="AG745" s="148">
        <v>1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508</v>
      </c>
      <c r="C746" s="147">
        <v>9</v>
      </c>
      <c r="D746" s="148">
        <v>11</v>
      </c>
      <c r="E746" s="148">
        <v>401</v>
      </c>
      <c r="F746" s="148">
        <v>1</v>
      </c>
      <c r="G746" s="148">
        <v>18</v>
      </c>
      <c r="H746" s="148">
        <v>45</v>
      </c>
      <c r="I746" s="148">
        <v>19</v>
      </c>
      <c r="J746" s="148">
        <v>0</v>
      </c>
      <c r="K746" s="148">
        <v>1</v>
      </c>
      <c r="L746" s="148">
        <v>1</v>
      </c>
      <c r="M746" s="148">
        <v>2</v>
      </c>
      <c r="N746" s="149">
        <v>0</v>
      </c>
      <c r="O746" s="149">
        <v>0</v>
      </c>
      <c r="P746" s="149">
        <v>0</v>
      </c>
      <c r="Q746" s="147">
        <v>259</v>
      </c>
      <c r="R746" s="150">
        <v>50.984251968503933</v>
      </c>
      <c r="S746" s="148">
        <v>83</v>
      </c>
      <c r="T746" s="150">
        <v>16.338582677165352</v>
      </c>
      <c r="U746" s="148">
        <v>2</v>
      </c>
      <c r="V746" s="150">
        <v>18.181818181818183</v>
      </c>
      <c r="W746" s="150">
        <v>19.914932508436447</v>
      </c>
      <c r="X746" s="151">
        <v>24.271338383838383</v>
      </c>
      <c r="Y746" s="147">
        <v>2</v>
      </c>
      <c r="Z746" s="148">
        <v>9</v>
      </c>
      <c r="AA746" s="148">
        <v>52</v>
      </c>
      <c r="AB746" s="148">
        <v>187</v>
      </c>
      <c r="AC746" s="148">
        <v>198</v>
      </c>
      <c r="AD746" s="148">
        <v>52</v>
      </c>
      <c r="AE746" s="148">
        <v>8</v>
      </c>
      <c r="AF746" s="148">
        <v>2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463</v>
      </c>
      <c r="C747" s="147">
        <v>8</v>
      </c>
      <c r="D747" s="148">
        <v>11</v>
      </c>
      <c r="E747" s="148">
        <v>365</v>
      </c>
      <c r="F747" s="148">
        <v>1</v>
      </c>
      <c r="G747" s="148">
        <v>17</v>
      </c>
      <c r="H747" s="148">
        <v>41</v>
      </c>
      <c r="I747" s="148">
        <v>15</v>
      </c>
      <c r="J747" s="148">
        <v>0</v>
      </c>
      <c r="K747" s="148">
        <v>0</v>
      </c>
      <c r="L747" s="148">
        <v>1</v>
      </c>
      <c r="M747" s="148">
        <v>3</v>
      </c>
      <c r="N747" s="149">
        <v>1</v>
      </c>
      <c r="O747" s="149">
        <v>0</v>
      </c>
      <c r="P747" s="149">
        <v>0</v>
      </c>
      <c r="Q747" s="147">
        <v>272</v>
      </c>
      <c r="R747" s="150">
        <v>58.747300215982726</v>
      </c>
      <c r="S747" s="148">
        <v>108</v>
      </c>
      <c r="T747" s="150">
        <v>23.326133909287257</v>
      </c>
      <c r="U747" s="148">
        <v>2</v>
      </c>
      <c r="V747" s="150">
        <v>18.181818181818183</v>
      </c>
      <c r="W747" s="150">
        <v>20.719041731066461</v>
      </c>
      <c r="X747" s="151">
        <v>25.010576923076922</v>
      </c>
      <c r="Y747" s="147">
        <v>1</v>
      </c>
      <c r="Z747" s="148">
        <v>6</v>
      </c>
      <c r="AA747" s="148">
        <v>49</v>
      </c>
      <c r="AB747" s="148">
        <v>134</v>
      </c>
      <c r="AC747" s="148">
        <v>197</v>
      </c>
      <c r="AD747" s="148">
        <v>65</v>
      </c>
      <c r="AE747" s="148">
        <v>8</v>
      </c>
      <c r="AF747" s="148">
        <v>1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513</v>
      </c>
      <c r="C748" s="147">
        <v>7</v>
      </c>
      <c r="D748" s="148">
        <v>13</v>
      </c>
      <c r="E748" s="148">
        <v>415</v>
      </c>
      <c r="F748" s="148">
        <v>1</v>
      </c>
      <c r="G748" s="148">
        <v>23</v>
      </c>
      <c r="H748" s="148">
        <v>38</v>
      </c>
      <c r="I748" s="148">
        <v>13</v>
      </c>
      <c r="J748" s="148">
        <v>0</v>
      </c>
      <c r="K748" s="148">
        <v>0</v>
      </c>
      <c r="L748" s="148">
        <v>1</v>
      </c>
      <c r="M748" s="148">
        <v>2</v>
      </c>
      <c r="N748" s="149">
        <v>0</v>
      </c>
      <c r="O748" s="149">
        <v>0</v>
      </c>
      <c r="P748" s="149">
        <v>0</v>
      </c>
      <c r="Q748" s="147">
        <v>274</v>
      </c>
      <c r="R748" s="150">
        <v>53.411306042884988</v>
      </c>
      <c r="S748" s="148">
        <v>101</v>
      </c>
      <c r="T748" s="150">
        <v>19.688109161793371</v>
      </c>
      <c r="U748" s="148">
        <v>2</v>
      </c>
      <c r="V748" s="150">
        <v>15.384615384615385</v>
      </c>
      <c r="W748" s="150">
        <v>20.343932241044154</v>
      </c>
      <c r="X748" s="151">
        <v>24.39716183574879</v>
      </c>
      <c r="Y748" s="147">
        <v>1</v>
      </c>
      <c r="Z748" s="148">
        <v>5</v>
      </c>
      <c r="AA748" s="148">
        <v>48</v>
      </c>
      <c r="AB748" s="148">
        <v>185</v>
      </c>
      <c r="AC748" s="148">
        <v>207</v>
      </c>
      <c r="AD748" s="148">
        <v>55</v>
      </c>
      <c r="AE748" s="148">
        <v>9</v>
      </c>
      <c r="AF748" s="148">
        <v>2</v>
      </c>
      <c r="AG748" s="148">
        <v>1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554</v>
      </c>
      <c r="C749" s="147">
        <v>9</v>
      </c>
      <c r="D749" s="148">
        <v>11</v>
      </c>
      <c r="E749" s="148">
        <v>460</v>
      </c>
      <c r="F749" s="148">
        <v>1</v>
      </c>
      <c r="G749" s="148">
        <v>22</v>
      </c>
      <c r="H749" s="148">
        <v>34</v>
      </c>
      <c r="I749" s="148">
        <v>14</v>
      </c>
      <c r="J749" s="148">
        <v>1</v>
      </c>
      <c r="K749" s="148">
        <v>0</v>
      </c>
      <c r="L749" s="148">
        <v>1</v>
      </c>
      <c r="M749" s="148">
        <v>1</v>
      </c>
      <c r="N749" s="149">
        <v>0</v>
      </c>
      <c r="O749" s="149">
        <v>0</v>
      </c>
      <c r="P749" s="149">
        <v>0</v>
      </c>
      <c r="Q749" s="147">
        <v>289</v>
      </c>
      <c r="R749" s="150">
        <v>52.166064981949454</v>
      </c>
      <c r="S749" s="148">
        <v>106</v>
      </c>
      <c r="T749" s="150">
        <v>19.133574007220215</v>
      </c>
      <c r="U749" s="148">
        <v>3</v>
      </c>
      <c r="V749" s="150">
        <v>27.27272727272727</v>
      </c>
      <c r="W749" s="150">
        <v>20.358414822439528</v>
      </c>
      <c r="X749" s="151">
        <v>24.334988584474885</v>
      </c>
      <c r="Y749" s="147">
        <v>1</v>
      </c>
      <c r="Z749" s="148">
        <v>6</v>
      </c>
      <c r="AA749" s="148">
        <v>46</v>
      </c>
      <c r="AB749" s="148">
        <v>213</v>
      </c>
      <c r="AC749" s="148">
        <v>219</v>
      </c>
      <c r="AD749" s="148">
        <v>60</v>
      </c>
      <c r="AE749" s="148">
        <v>8</v>
      </c>
      <c r="AF749" s="148">
        <v>1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1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678</v>
      </c>
      <c r="C750" s="147">
        <v>8</v>
      </c>
      <c r="D750" s="148">
        <v>13</v>
      </c>
      <c r="E750" s="148">
        <v>587</v>
      </c>
      <c r="F750" s="148">
        <v>2</v>
      </c>
      <c r="G750" s="148">
        <v>17</v>
      </c>
      <c r="H750" s="148">
        <v>32</v>
      </c>
      <c r="I750" s="148">
        <v>15</v>
      </c>
      <c r="J750" s="148">
        <v>0</v>
      </c>
      <c r="K750" s="148">
        <v>0</v>
      </c>
      <c r="L750" s="148">
        <v>0</v>
      </c>
      <c r="M750" s="148">
        <v>4</v>
      </c>
      <c r="N750" s="149">
        <v>0</v>
      </c>
      <c r="O750" s="149">
        <v>0</v>
      </c>
      <c r="P750" s="149">
        <v>0</v>
      </c>
      <c r="Q750" s="147">
        <v>407</v>
      </c>
      <c r="R750" s="150">
        <v>60.029498525073741</v>
      </c>
      <c r="S750" s="148">
        <v>139</v>
      </c>
      <c r="T750" s="150">
        <v>20.501474926253689</v>
      </c>
      <c r="U750" s="148">
        <v>4</v>
      </c>
      <c r="V750" s="150">
        <v>30.76923076923077</v>
      </c>
      <c r="W750" s="150">
        <v>20.826107960512498</v>
      </c>
      <c r="X750" s="151">
        <v>24.593526058631923</v>
      </c>
      <c r="Y750" s="147">
        <v>1</v>
      </c>
      <c r="Z750" s="148">
        <v>8</v>
      </c>
      <c r="AA750" s="148">
        <v>49</v>
      </c>
      <c r="AB750" s="148">
        <v>214</v>
      </c>
      <c r="AC750" s="148">
        <v>307</v>
      </c>
      <c r="AD750" s="148">
        <v>87</v>
      </c>
      <c r="AE750" s="148">
        <v>9</v>
      </c>
      <c r="AF750" s="148">
        <v>1</v>
      </c>
      <c r="AG750" s="148">
        <v>1</v>
      </c>
      <c r="AH750" s="148">
        <v>1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640</v>
      </c>
      <c r="C751" s="147">
        <v>13</v>
      </c>
      <c r="D751" s="148">
        <v>11</v>
      </c>
      <c r="E751" s="148">
        <v>537</v>
      </c>
      <c r="F751" s="148">
        <v>1</v>
      </c>
      <c r="G751" s="148">
        <v>21</v>
      </c>
      <c r="H751" s="148">
        <v>37</v>
      </c>
      <c r="I751" s="148">
        <v>15</v>
      </c>
      <c r="J751" s="148">
        <v>0</v>
      </c>
      <c r="K751" s="148">
        <v>1</v>
      </c>
      <c r="L751" s="148">
        <v>1</v>
      </c>
      <c r="M751" s="148">
        <v>3</v>
      </c>
      <c r="N751" s="149">
        <v>0</v>
      </c>
      <c r="O751" s="149">
        <v>0</v>
      </c>
      <c r="P751" s="149">
        <v>0</v>
      </c>
      <c r="Q751" s="147">
        <v>349</v>
      </c>
      <c r="R751" s="150">
        <v>54.53125</v>
      </c>
      <c r="S751" s="148">
        <v>132</v>
      </c>
      <c r="T751" s="150">
        <v>20.625</v>
      </c>
      <c r="U751" s="148">
        <v>4</v>
      </c>
      <c r="V751" s="150">
        <v>36.363636363636367</v>
      </c>
      <c r="W751" s="150">
        <v>20.575518857397903</v>
      </c>
      <c r="X751" s="151">
        <v>24.449522900763359</v>
      </c>
      <c r="Y751" s="147">
        <v>1</v>
      </c>
      <c r="Z751" s="148">
        <v>8</v>
      </c>
      <c r="AA751" s="148">
        <v>54</v>
      </c>
      <c r="AB751" s="148">
        <v>228</v>
      </c>
      <c r="AC751" s="148">
        <v>262</v>
      </c>
      <c r="AD751" s="148">
        <v>69</v>
      </c>
      <c r="AE751" s="148">
        <v>13</v>
      </c>
      <c r="AF751" s="148">
        <v>3</v>
      </c>
      <c r="AG751" s="148">
        <v>1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731</v>
      </c>
      <c r="C752" s="147">
        <v>12</v>
      </c>
      <c r="D752" s="148">
        <v>14</v>
      </c>
      <c r="E752" s="148">
        <v>632</v>
      </c>
      <c r="F752" s="148">
        <v>2</v>
      </c>
      <c r="G752" s="148">
        <v>21</v>
      </c>
      <c r="H752" s="148">
        <v>31</v>
      </c>
      <c r="I752" s="148">
        <v>15</v>
      </c>
      <c r="J752" s="148">
        <v>0</v>
      </c>
      <c r="K752" s="148">
        <v>1</v>
      </c>
      <c r="L752" s="148">
        <v>0</v>
      </c>
      <c r="M752" s="148">
        <v>2</v>
      </c>
      <c r="N752" s="149">
        <v>1</v>
      </c>
      <c r="O752" s="149">
        <v>0</v>
      </c>
      <c r="P752" s="149">
        <v>0</v>
      </c>
      <c r="Q752" s="147">
        <v>351</v>
      </c>
      <c r="R752" s="150">
        <v>48.01641586867305</v>
      </c>
      <c r="S752" s="148">
        <v>103</v>
      </c>
      <c r="T752" s="150">
        <v>14.09028727770178</v>
      </c>
      <c r="U752" s="148">
        <v>2</v>
      </c>
      <c r="V752" s="150">
        <v>14.285714285714285</v>
      </c>
      <c r="W752" s="150">
        <v>19.638243348982783</v>
      </c>
      <c r="X752" s="151">
        <v>23.730720338983048</v>
      </c>
      <c r="Y752" s="147">
        <v>2</v>
      </c>
      <c r="Z752" s="148">
        <v>10</v>
      </c>
      <c r="AA752" s="148">
        <v>78</v>
      </c>
      <c r="AB752" s="148">
        <v>289</v>
      </c>
      <c r="AC752" s="148">
        <v>295</v>
      </c>
      <c r="AD752" s="148">
        <v>48</v>
      </c>
      <c r="AE752" s="148">
        <v>7</v>
      </c>
      <c r="AF752" s="148">
        <v>1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739</v>
      </c>
      <c r="C753" s="147">
        <v>16</v>
      </c>
      <c r="D753" s="148">
        <v>15</v>
      </c>
      <c r="E753" s="148">
        <v>633</v>
      </c>
      <c r="F753" s="148">
        <v>2</v>
      </c>
      <c r="G753" s="148">
        <v>22</v>
      </c>
      <c r="H753" s="148">
        <v>27</v>
      </c>
      <c r="I753" s="148">
        <v>19</v>
      </c>
      <c r="J753" s="148">
        <v>0</v>
      </c>
      <c r="K753" s="148">
        <v>1</v>
      </c>
      <c r="L753" s="148">
        <v>0</v>
      </c>
      <c r="M753" s="148">
        <v>3</v>
      </c>
      <c r="N753" s="149">
        <v>1</v>
      </c>
      <c r="O753" s="149">
        <v>0</v>
      </c>
      <c r="P753" s="149">
        <v>0</v>
      </c>
      <c r="Q753" s="147">
        <v>334</v>
      </c>
      <c r="R753" s="150">
        <v>45.196211096075778</v>
      </c>
      <c r="S753" s="148">
        <v>108</v>
      </c>
      <c r="T753" s="150">
        <v>14.614343707713125</v>
      </c>
      <c r="U753" s="148">
        <v>5</v>
      </c>
      <c r="V753" s="150">
        <v>33.333333333333329</v>
      </c>
      <c r="W753" s="150">
        <v>19.563920509357516</v>
      </c>
      <c r="X753" s="151">
        <v>23.877003816793891</v>
      </c>
      <c r="Y753" s="147">
        <v>2</v>
      </c>
      <c r="Z753" s="148">
        <v>12</v>
      </c>
      <c r="AA753" s="148">
        <v>89</v>
      </c>
      <c r="AB753" s="148">
        <v>303</v>
      </c>
      <c r="AC753" s="148">
        <v>262</v>
      </c>
      <c r="AD753" s="148">
        <v>58</v>
      </c>
      <c r="AE753" s="148">
        <v>9</v>
      </c>
      <c r="AF753" s="148">
        <v>2</v>
      </c>
      <c r="AG753" s="148">
        <v>0</v>
      </c>
      <c r="AH753" s="148">
        <v>0</v>
      </c>
      <c r="AI753" s="148">
        <v>1</v>
      </c>
      <c r="AJ753" s="148">
        <v>1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686</v>
      </c>
      <c r="C754" s="147">
        <v>16</v>
      </c>
      <c r="D754" s="148">
        <v>17</v>
      </c>
      <c r="E754" s="148">
        <v>574</v>
      </c>
      <c r="F754" s="148">
        <v>2</v>
      </c>
      <c r="G754" s="148">
        <v>19</v>
      </c>
      <c r="H754" s="148">
        <v>35</v>
      </c>
      <c r="I754" s="148">
        <v>20</v>
      </c>
      <c r="J754" s="148">
        <v>0</v>
      </c>
      <c r="K754" s="148">
        <v>1</v>
      </c>
      <c r="L754" s="148">
        <v>0</v>
      </c>
      <c r="M754" s="148">
        <v>2</v>
      </c>
      <c r="N754" s="149">
        <v>0</v>
      </c>
      <c r="O754" s="149">
        <v>0</v>
      </c>
      <c r="P754" s="149">
        <v>0</v>
      </c>
      <c r="Q754" s="147">
        <v>336</v>
      </c>
      <c r="R754" s="150">
        <v>48.979591836734691</v>
      </c>
      <c r="S754" s="148">
        <v>123</v>
      </c>
      <c r="T754" s="150">
        <v>17.930029154518952</v>
      </c>
      <c r="U754" s="148">
        <v>5</v>
      </c>
      <c r="V754" s="150">
        <v>29.411764705882355</v>
      </c>
      <c r="W754" s="150">
        <v>20.336320166320164</v>
      </c>
      <c r="X754" s="151">
        <v>24.33588056680162</v>
      </c>
      <c r="Y754" s="147">
        <v>1</v>
      </c>
      <c r="Z754" s="148">
        <v>10</v>
      </c>
      <c r="AA754" s="148">
        <v>71</v>
      </c>
      <c r="AB754" s="148">
        <v>269</v>
      </c>
      <c r="AC754" s="148">
        <v>247</v>
      </c>
      <c r="AD754" s="148">
        <v>74</v>
      </c>
      <c r="AE754" s="148">
        <v>9</v>
      </c>
      <c r="AF754" s="148">
        <v>2</v>
      </c>
      <c r="AG754" s="148">
        <v>0</v>
      </c>
      <c r="AH754" s="148">
        <v>0</v>
      </c>
      <c r="AI754" s="148">
        <v>0</v>
      </c>
      <c r="AJ754" s="148">
        <v>1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2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544</v>
      </c>
      <c r="C755" s="147">
        <v>13</v>
      </c>
      <c r="D755" s="148">
        <v>21</v>
      </c>
      <c r="E755" s="148">
        <v>445</v>
      </c>
      <c r="F755" s="148">
        <v>2</v>
      </c>
      <c r="G755" s="148">
        <v>14</v>
      </c>
      <c r="H755" s="148">
        <v>25</v>
      </c>
      <c r="I755" s="148">
        <v>20</v>
      </c>
      <c r="J755" s="148">
        <v>0</v>
      </c>
      <c r="K755" s="148">
        <v>0</v>
      </c>
      <c r="L755" s="148">
        <v>0</v>
      </c>
      <c r="M755" s="148">
        <v>3</v>
      </c>
      <c r="N755" s="149">
        <v>1</v>
      </c>
      <c r="O755" s="149">
        <v>0</v>
      </c>
      <c r="P755" s="149">
        <v>0</v>
      </c>
      <c r="Q755" s="147">
        <v>323</v>
      </c>
      <c r="R755" s="150">
        <v>59.375</v>
      </c>
      <c r="S755" s="148">
        <v>127</v>
      </c>
      <c r="T755" s="150">
        <v>23.34558823529412</v>
      </c>
      <c r="U755" s="148">
        <v>3</v>
      </c>
      <c r="V755" s="150">
        <v>14.285714285714285</v>
      </c>
      <c r="W755" s="150">
        <v>20.930922955561403</v>
      </c>
      <c r="X755" s="151">
        <v>24.877364864864866</v>
      </c>
      <c r="Y755" s="147">
        <v>1</v>
      </c>
      <c r="Z755" s="148">
        <v>6</v>
      </c>
      <c r="AA755" s="148">
        <v>38</v>
      </c>
      <c r="AB755" s="148">
        <v>176</v>
      </c>
      <c r="AC755" s="148">
        <v>237</v>
      </c>
      <c r="AD755" s="148">
        <v>74</v>
      </c>
      <c r="AE755" s="148">
        <v>9</v>
      </c>
      <c r="AF755" s="148">
        <v>2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413</v>
      </c>
      <c r="C756" s="147">
        <v>6</v>
      </c>
      <c r="D756" s="148">
        <v>16</v>
      </c>
      <c r="E756" s="148">
        <v>344</v>
      </c>
      <c r="F756" s="148">
        <v>0</v>
      </c>
      <c r="G756" s="148">
        <v>7</v>
      </c>
      <c r="H756" s="148">
        <v>22</v>
      </c>
      <c r="I756" s="148">
        <v>15</v>
      </c>
      <c r="J756" s="148">
        <v>0</v>
      </c>
      <c r="K756" s="148">
        <v>0</v>
      </c>
      <c r="L756" s="148">
        <v>0</v>
      </c>
      <c r="M756" s="148">
        <v>2</v>
      </c>
      <c r="N756" s="149">
        <v>1</v>
      </c>
      <c r="O756" s="149">
        <v>0</v>
      </c>
      <c r="P756" s="149">
        <v>0</v>
      </c>
      <c r="Q756" s="147">
        <v>295</v>
      </c>
      <c r="R756" s="150">
        <v>71.428571428571431</v>
      </c>
      <c r="S756" s="148">
        <v>139</v>
      </c>
      <c r="T756" s="150">
        <v>33.656174334140438</v>
      </c>
      <c r="U756" s="148">
        <v>3</v>
      </c>
      <c r="V756" s="150">
        <v>18.75</v>
      </c>
      <c r="W756" s="150">
        <v>22.378633068691752</v>
      </c>
      <c r="X756" s="151">
        <v>27.086968085106381</v>
      </c>
      <c r="Y756" s="147">
        <v>0</v>
      </c>
      <c r="Z756" s="148">
        <v>2</v>
      </c>
      <c r="AA756" s="148">
        <v>12</v>
      </c>
      <c r="AB756" s="148">
        <v>105</v>
      </c>
      <c r="AC756" s="148">
        <v>186</v>
      </c>
      <c r="AD756" s="148">
        <v>94</v>
      </c>
      <c r="AE756" s="148">
        <v>12</v>
      </c>
      <c r="AF756" s="148">
        <v>2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304</v>
      </c>
      <c r="C757" s="147">
        <v>5</v>
      </c>
      <c r="D757" s="148">
        <v>12</v>
      </c>
      <c r="E757" s="148">
        <v>257</v>
      </c>
      <c r="F757" s="148">
        <v>0</v>
      </c>
      <c r="G757" s="148">
        <v>2</v>
      </c>
      <c r="H757" s="148">
        <v>16</v>
      </c>
      <c r="I757" s="148">
        <v>10</v>
      </c>
      <c r="J757" s="148">
        <v>0</v>
      </c>
      <c r="K757" s="148">
        <v>0</v>
      </c>
      <c r="L757" s="148">
        <v>0</v>
      </c>
      <c r="M757" s="148">
        <v>2</v>
      </c>
      <c r="N757" s="149">
        <v>0</v>
      </c>
      <c r="O757" s="149">
        <v>0</v>
      </c>
      <c r="P757" s="149">
        <v>0</v>
      </c>
      <c r="Q757" s="147">
        <v>235</v>
      </c>
      <c r="R757" s="150">
        <v>77.30263157894737</v>
      </c>
      <c r="S757" s="148">
        <v>102</v>
      </c>
      <c r="T757" s="150">
        <v>33.55263157894737</v>
      </c>
      <c r="U757" s="148">
        <v>4</v>
      </c>
      <c r="V757" s="150">
        <v>33.333333333333329</v>
      </c>
      <c r="W757" s="150">
        <v>22.761014560826681</v>
      </c>
      <c r="X757" s="151">
        <v>27.254166666666666</v>
      </c>
      <c r="Y757" s="147">
        <v>0</v>
      </c>
      <c r="Z757" s="148">
        <v>1</v>
      </c>
      <c r="AA757" s="148">
        <v>10</v>
      </c>
      <c r="AB757" s="148">
        <v>57</v>
      </c>
      <c r="AC757" s="148">
        <v>159</v>
      </c>
      <c r="AD757" s="148">
        <v>60</v>
      </c>
      <c r="AE757" s="148">
        <v>13</v>
      </c>
      <c r="AF757" s="148">
        <v>3</v>
      </c>
      <c r="AG757" s="148">
        <v>1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216</v>
      </c>
      <c r="C758" s="147">
        <v>3</v>
      </c>
      <c r="D758" s="148">
        <v>8</v>
      </c>
      <c r="E758" s="148">
        <v>186</v>
      </c>
      <c r="F758" s="148">
        <v>0</v>
      </c>
      <c r="G758" s="148">
        <v>2</v>
      </c>
      <c r="H758" s="148">
        <v>11</v>
      </c>
      <c r="I758" s="148">
        <v>5</v>
      </c>
      <c r="J758" s="148">
        <v>0</v>
      </c>
      <c r="K758" s="148">
        <v>0</v>
      </c>
      <c r="L758" s="148">
        <v>0</v>
      </c>
      <c r="M758" s="148">
        <v>1</v>
      </c>
      <c r="N758" s="149">
        <v>0</v>
      </c>
      <c r="O758" s="149">
        <v>0</v>
      </c>
      <c r="P758" s="149">
        <v>0</v>
      </c>
      <c r="Q758" s="147">
        <v>169</v>
      </c>
      <c r="R758" s="150">
        <v>78.240740740740748</v>
      </c>
      <c r="S758" s="148">
        <v>88</v>
      </c>
      <c r="T758" s="150">
        <v>40.74074074074074</v>
      </c>
      <c r="U758" s="148">
        <v>5</v>
      </c>
      <c r="V758" s="150">
        <v>62.5</v>
      </c>
      <c r="W758" s="150">
        <v>23.559763313609469</v>
      </c>
      <c r="X758" s="151">
        <v>28.441071428571426</v>
      </c>
      <c r="Y758" s="147">
        <v>0</v>
      </c>
      <c r="Z758" s="148">
        <v>0</v>
      </c>
      <c r="AA758" s="148">
        <v>6</v>
      </c>
      <c r="AB758" s="148">
        <v>42</v>
      </c>
      <c r="AC758" s="148">
        <v>93</v>
      </c>
      <c r="AD758" s="148">
        <v>56</v>
      </c>
      <c r="AE758" s="148">
        <v>16</v>
      </c>
      <c r="AF758" s="148">
        <v>3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158</v>
      </c>
      <c r="C759" s="153">
        <v>3</v>
      </c>
      <c r="D759" s="154">
        <v>7</v>
      </c>
      <c r="E759" s="154">
        <v>134</v>
      </c>
      <c r="F759" s="154">
        <v>0</v>
      </c>
      <c r="G759" s="154">
        <v>1</v>
      </c>
      <c r="H759" s="154">
        <v>6</v>
      </c>
      <c r="I759" s="154">
        <v>6</v>
      </c>
      <c r="J759" s="154">
        <v>0</v>
      </c>
      <c r="K759" s="154">
        <v>0</v>
      </c>
      <c r="L759" s="154">
        <v>0</v>
      </c>
      <c r="M759" s="154">
        <v>1</v>
      </c>
      <c r="N759" s="155">
        <v>0</v>
      </c>
      <c r="O759" s="155">
        <v>0</v>
      </c>
      <c r="P759" s="155">
        <v>0</v>
      </c>
      <c r="Q759" s="156">
        <v>125</v>
      </c>
      <c r="R759" s="157">
        <v>79.113924050632917</v>
      </c>
      <c r="S759" s="158">
        <v>76</v>
      </c>
      <c r="T759" s="157">
        <v>48.101265822784811</v>
      </c>
      <c r="U759" s="158">
        <v>4</v>
      </c>
      <c r="V759" s="157">
        <v>57.142857142857139</v>
      </c>
      <c r="W759" s="157">
        <v>23.957828054298645</v>
      </c>
      <c r="X759" s="159">
        <v>29.060119047619047</v>
      </c>
      <c r="Y759" s="153">
        <v>0</v>
      </c>
      <c r="Z759" s="154">
        <v>1</v>
      </c>
      <c r="AA759" s="154">
        <v>8</v>
      </c>
      <c r="AB759" s="154">
        <v>24</v>
      </c>
      <c r="AC759" s="154">
        <v>65</v>
      </c>
      <c r="AD759" s="154">
        <v>42</v>
      </c>
      <c r="AE759" s="154">
        <v>15</v>
      </c>
      <c r="AF759" s="154">
        <v>2</v>
      </c>
      <c r="AG759" s="154">
        <v>2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7491</v>
      </c>
      <c r="C760" s="163">
        <v>144</v>
      </c>
      <c r="D760" s="164">
        <v>143</v>
      </c>
      <c r="E760" s="164">
        <v>6172</v>
      </c>
      <c r="F760" s="164">
        <v>19</v>
      </c>
      <c r="G760" s="164">
        <v>263</v>
      </c>
      <c r="H760" s="164">
        <v>484</v>
      </c>
      <c r="I760" s="164">
        <v>201</v>
      </c>
      <c r="J760" s="164">
        <v>4</v>
      </c>
      <c r="K760" s="164">
        <v>6</v>
      </c>
      <c r="L760" s="164">
        <v>7</v>
      </c>
      <c r="M760" s="164">
        <v>35</v>
      </c>
      <c r="N760" s="165">
        <v>8</v>
      </c>
      <c r="O760" s="165">
        <v>4</v>
      </c>
      <c r="P760" s="165">
        <v>1</v>
      </c>
      <c r="Q760" s="163">
        <v>3951</v>
      </c>
      <c r="R760" s="166">
        <v>52.743291950340407</v>
      </c>
      <c r="S760" s="164">
        <v>1334</v>
      </c>
      <c r="T760" s="166">
        <v>17.808036310238954</v>
      </c>
      <c r="U760" s="164">
        <v>35</v>
      </c>
      <c r="V760" s="166">
        <v>0.4672273394740355</v>
      </c>
      <c r="W760" s="166">
        <v>20.168734264133672</v>
      </c>
      <c r="X760" s="167">
        <v>24.24855675146771</v>
      </c>
      <c r="Y760" s="168">
        <v>19</v>
      </c>
      <c r="Z760" s="169">
        <v>144</v>
      </c>
      <c r="AA760" s="169">
        <v>724</v>
      </c>
      <c r="AB760" s="169">
        <v>2652</v>
      </c>
      <c r="AC760" s="169">
        <v>3066</v>
      </c>
      <c r="AD760" s="169">
        <v>749</v>
      </c>
      <c r="AE760" s="169">
        <v>102</v>
      </c>
      <c r="AF760" s="169">
        <v>20</v>
      </c>
      <c r="AG760" s="169">
        <v>5</v>
      </c>
      <c r="AH760" s="169">
        <v>2</v>
      </c>
      <c r="AI760" s="169">
        <v>1</v>
      </c>
      <c r="AJ760" s="169">
        <v>1</v>
      </c>
      <c r="AK760" s="169">
        <v>1</v>
      </c>
      <c r="AL760" s="169">
        <v>0</v>
      </c>
      <c r="AM760" s="169">
        <v>0</v>
      </c>
      <c r="AN760" s="169">
        <v>0</v>
      </c>
      <c r="AO760" s="169">
        <v>0</v>
      </c>
      <c r="AP760" s="169">
        <v>1</v>
      </c>
      <c r="AQ760" s="169">
        <v>0</v>
      </c>
      <c r="AR760" s="169">
        <v>1</v>
      </c>
      <c r="AS760" s="169">
        <v>0</v>
      </c>
      <c r="AT760" s="169">
        <v>2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9015</v>
      </c>
      <c r="C761" s="173">
        <v>177</v>
      </c>
      <c r="D761" s="174">
        <v>193</v>
      </c>
      <c r="E761" s="174">
        <v>7422</v>
      </c>
      <c r="F761" s="174">
        <v>21</v>
      </c>
      <c r="G761" s="174">
        <v>297</v>
      </c>
      <c r="H761" s="174">
        <v>573</v>
      </c>
      <c r="I761" s="174">
        <v>256</v>
      </c>
      <c r="J761" s="174">
        <v>4</v>
      </c>
      <c r="K761" s="174">
        <v>7</v>
      </c>
      <c r="L761" s="174">
        <v>8</v>
      </c>
      <c r="M761" s="174">
        <v>43</v>
      </c>
      <c r="N761" s="175">
        <v>9</v>
      </c>
      <c r="O761" s="175">
        <v>4</v>
      </c>
      <c r="P761" s="175">
        <v>1</v>
      </c>
      <c r="Q761" s="173">
        <v>5007</v>
      </c>
      <c r="R761" s="176">
        <v>55.540765391014979</v>
      </c>
      <c r="S761" s="174">
        <v>1799</v>
      </c>
      <c r="T761" s="176">
        <v>19.955629506378258</v>
      </c>
      <c r="U761" s="174">
        <v>44</v>
      </c>
      <c r="V761" s="176">
        <v>0.48807542983915697</v>
      </c>
      <c r="W761" s="176">
        <v>20.476992426403019</v>
      </c>
      <c r="X761" s="177">
        <v>24.475466640190625</v>
      </c>
      <c r="Y761" s="178">
        <v>20</v>
      </c>
      <c r="Z761" s="179">
        <v>152</v>
      </c>
      <c r="AA761" s="179">
        <v>793</v>
      </c>
      <c r="AB761" s="179">
        <v>3044</v>
      </c>
      <c r="AC761" s="179">
        <v>3777</v>
      </c>
      <c r="AD761" s="179">
        <v>1043</v>
      </c>
      <c r="AE761" s="179">
        <v>143</v>
      </c>
      <c r="AF761" s="179">
        <v>28</v>
      </c>
      <c r="AG761" s="179">
        <v>7</v>
      </c>
      <c r="AH761" s="179">
        <v>2</v>
      </c>
      <c r="AI761" s="179">
        <v>1</v>
      </c>
      <c r="AJ761" s="179">
        <v>1</v>
      </c>
      <c r="AK761" s="179">
        <v>1</v>
      </c>
      <c r="AL761" s="179">
        <v>0</v>
      </c>
      <c r="AM761" s="179">
        <v>0</v>
      </c>
      <c r="AN761" s="179">
        <v>0</v>
      </c>
      <c r="AO761" s="179">
        <v>0</v>
      </c>
      <c r="AP761" s="179">
        <v>1</v>
      </c>
      <c r="AQ761" s="179">
        <v>0</v>
      </c>
      <c r="AR761" s="179">
        <v>1</v>
      </c>
      <c r="AS761" s="179">
        <v>0</v>
      </c>
      <c r="AT761" s="179">
        <v>2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9390</v>
      </c>
      <c r="C762" s="173">
        <v>183</v>
      </c>
      <c r="D762" s="174">
        <v>208</v>
      </c>
      <c r="E762" s="174">
        <v>7742</v>
      </c>
      <c r="F762" s="174">
        <v>21</v>
      </c>
      <c r="G762" s="174">
        <v>300</v>
      </c>
      <c r="H762" s="174">
        <v>589</v>
      </c>
      <c r="I762" s="174">
        <v>268</v>
      </c>
      <c r="J762" s="174">
        <v>4</v>
      </c>
      <c r="K762" s="174">
        <v>7</v>
      </c>
      <c r="L762" s="174">
        <v>8</v>
      </c>
      <c r="M762" s="174">
        <v>45</v>
      </c>
      <c r="N762" s="175">
        <v>9</v>
      </c>
      <c r="O762" s="175">
        <v>5</v>
      </c>
      <c r="P762" s="175">
        <v>1</v>
      </c>
      <c r="Q762" s="173">
        <v>5302</v>
      </c>
      <c r="R762" s="176">
        <v>56.464323748668797</v>
      </c>
      <c r="S762" s="174">
        <v>1963</v>
      </c>
      <c r="T762" s="176">
        <v>20.905218317358891</v>
      </c>
      <c r="U762" s="174">
        <v>53</v>
      </c>
      <c r="V762" s="176">
        <v>0.56443024494142713</v>
      </c>
      <c r="W762" s="176">
        <v>20.606825372680255</v>
      </c>
      <c r="X762" s="177">
        <v>24.583306861499363</v>
      </c>
      <c r="Y762" s="178">
        <v>20</v>
      </c>
      <c r="Z762" s="179">
        <v>153</v>
      </c>
      <c r="AA762" s="179">
        <v>808</v>
      </c>
      <c r="AB762" s="179">
        <v>3109</v>
      </c>
      <c r="AC762" s="179">
        <v>3935</v>
      </c>
      <c r="AD762" s="179">
        <v>1141</v>
      </c>
      <c r="AE762" s="179">
        <v>173</v>
      </c>
      <c r="AF762" s="179">
        <v>33</v>
      </c>
      <c r="AG762" s="179">
        <v>9</v>
      </c>
      <c r="AH762" s="179">
        <v>3</v>
      </c>
      <c r="AI762" s="179">
        <v>1</v>
      </c>
      <c r="AJ762" s="179">
        <v>1</v>
      </c>
      <c r="AK762" s="179">
        <v>1</v>
      </c>
      <c r="AL762" s="179">
        <v>0</v>
      </c>
      <c r="AM762" s="179">
        <v>0</v>
      </c>
      <c r="AN762" s="179">
        <v>0</v>
      </c>
      <c r="AO762" s="179">
        <v>0</v>
      </c>
      <c r="AP762" s="179">
        <v>1</v>
      </c>
      <c r="AQ762" s="179">
        <v>0</v>
      </c>
      <c r="AR762" s="179">
        <v>1</v>
      </c>
      <c r="AS762" s="179">
        <v>0</v>
      </c>
      <c r="AT762" s="179">
        <v>2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9741</v>
      </c>
      <c r="C763" s="183">
        <v>188</v>
      </c>
      <c r="D763" s="184">
        <v>224</v>
      </c>
      <c r="E763" s="184">
        <v>8033</v>
      </c>
      <c r="F763" s="184">
        <v>21</v>
      </c>
      <c r="G763" s="184">
        <v>304</v>
      </c>
      <c r="H763" s="184">
        <v>607</v>
      </c>
      <c r="I763" s="184">
        <v>284</v>
      </c>
      <c r="J763" s="184">
        <v>4</v>
      </c>
      <c r="K763" s="184">
        <v>7</v>
      </c>
      <c r="L763" s="184">
        <v>8</v>
      </c>
      <c r="M763" s="184">
        <v>45</v>
      </c>
      <c r="N763" s="185">
        <v>10</v>
      </c>
      <c r="O763" s="185">
        <v>5</v>
      </c>
      <c r="P763" s="185">
        <v>1</v>
      </c>
      <c r="Q763" s="183">
        <v>5587</v>
      </c>
      <c r="R763" s="186">
        <v>57.355507648085414</v>
      </c>
      <c r="S763" s="184">
        <v>2156</v>
      </c>
      <c r="T763" s="186">
        <v>22.13325120624166</v>
      </c>
      <c r="U763" s="184">
        <v>65</v>
      </c>
      <c r="V763" s="186">
        <v>0.66728261985422443</v>
      </c>
      <c r="W763" s="186">
        <v>20.761485891945789</v>
      </c>
      <c r="X763" s="187">
        <v>24.953499999999998</v>
      </c>
      <c r="Y763" s="188">
        <v>20</v>
      </c>
      <c r="Z763" s="189">
        <v>157</v>
      </c>
      <c r="AA763" s="189">
        <v>814</v>
      </c>
      <c r="AB763" s="189">
        <v>3162</v>
      </c>
      <c r="AC763" s="189">
        <v>4047</v>
      </c>
      <c r="AD763" s="189">
        <v>1250</v>
      </c>
      <c r="AE763" s="189">
        <v>226</v>
      </c>
      <c r="AF763" s="189">
        <v>42</v>
      </c>
      <c r="AG763" s="189">
        <v>11</v>
      </c>
      <c r="AH763" s="189">
        <v>3</v>
      </c>
      <c r="AI763" s="189">
        <v>2</v>
      </c>
      <c r="AJ763" s="189">
        <v>1</v>
      </c>
      <c r="AK763" s="189">
        <v>1</v>
      </c>
      <c r="AL763" s="189">
        <v>0</v>
      </c>
      <c r="AM763" s="189">
        <v>0</v>
      </c>
      <c r="AN763" s="189">
        <v>0</v>
      </c>
      <c r="AO763" s="189">
        <v>0</v>
      </c>
      <c r="AP763" s="189">
        <v>1</v>
      </c>
      <c r="AQ763" s="189">
        <v>0</v>
      </c>
      <c r="AR763" s="189">
        <v>1</v>
      </c>
      <c r="AS763" s="189">
        <v>0</v>
      </c>
      <c r="AT763" s="189">
        <v>2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199</v>
      </c>
      <c r="Y764" s="35" t="s">
        <v>199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187</v>
      </c>
      <c r="R766" s="13" t="s">
        <v>187</v>
      </c>
      <c r="S766" s="15" t="s">
        <v>188</v>
      </c>
      <c r="T766" s="13" t="s">
        <v>188</v>
      </c>
      <c r="U766" s="15" t="s">
        <v>189</v>
      </c>
      <c r="V766" s="13" t="s">
        <v>189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11755</v>
      </c>
      <c r="C768" s="139">
        <v>224</v>
      </c>
      <c r="D768" s="140">
        <v>205</v>
      </c>
      <c r="E768" s="140">
        <v>9864</v>
      </c>
      <c r="F768" s="140">
        <v>21</v>
      </c>
      <c r="G768" s="140">
        <v>324</v>
      </c>
      <c r="H768" s="140">
        <v>639</v>
      </c>
      <c r="I768" s="140">
        <v>387</v>
      </c>
      <c r="J768" s="140">
        <v>2</v>
      </c>
      <c r="K768" s="140">
        <v>6</v>
      </c>
      <c r="L768" s="140">
        <v>3</v>
      </c>
      <c r="M768" s="140">
        <v>65</v>
      </c>
      <c r="N768" s="141">
        <v>10</v>
      </c>
      <c r="O768" s="141">
        <v>5</v>
      </c>
      <c r="P768" s="141">
        <v>0</v>
      </c>
      <c r="Q768" s="142">
        <v>8478</v>
      </c>
      <c r="R768" s="143">
        <v>72.122501063377285</v>
      </c>
      <c r="S768" s="144">
        <v>3247</v>
      </c>
      <c r="T768" s="143">
        <v>27.622288387920037</v>
      </c>
      <c r="U768" s="144">
        <v>87</v>
      </c>
      <c r="V768" s="143">
        <v>0.74011059123777112</v>
      </c>
      <c r="W768" s="143">
        <v>22.116035729476813</v>
      </c>
      <c r="X768" s="145">
        <v>26.116346153846152</v>
      </c>
      <c r="Y768" s="193">
        <v>8</v>
      </c>
      <c r="Z768" s="194">
        <v>45</v>
      </c>
      <c r="AA768" s="194">
        <v>356</v>
      </c>
      <c r="AB768" s="194">
        <v>2868</v>
      </c>
      <c r="AC768" s="194">
        <v>6138</v>
      </c>
      <c r="AD768" s="194">
        <v>1950</v>
      </c>
      <c r="AE768" s="194">
        <v>303</v>
      </c>
      <c r="AF768" s="194">
        <v>44</v>
      </c>
      <c r="AG768" s="194">
        <v>16</v>
      </c>
      <c r="AH768" s="194">
        <v>6</v>
      </c>
      <c r="AI768" s="194">
        <v>3</v>
      </c>
      <c r="AJ768" s="194">
        <v>3</v>
      </c>
      <c r="AK768" s="194">
        <v>2</v>
      </c>
      <c r="AL768" s="194">
        <v>0</v>
      </c>
      <c r="AM768" s="194">
        <v>3</v>
      </c>
      <c r="AN768" s="194">
        <v>0</v>
      </c>
      <c r="AO768" s="194">
        <v>0</v>
      </c>
      <c r="AP768" s="194">
        <v>4</v>
      </c>
      <c r="AQ768" s="194">
        <v>0</v>
      </c>
      <c r="AR768" s="194">
        <v>4</v>
      </c>
      <c r="AS768" s="194">
        <v>2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9948</v>
      </c>
      <c r="C769" s="147">
        <v>243</v>
      </c>
      <c r="D769" s="148">
        <v>237</v>
      </c>
      <c r="E769" s="148">
        <v>7721</v>
      </c>
      <c r="F769" s="148">
        <v>33</v>
      </c>
      <c r="G769" s="148">
        <v>468</v>
      </c>
      <c r="H769" s="148">
        <v>847</v>
      </c>
      <c r="I769" s="148">
        <v>315</v>
      </c>
      <c r="J769" s="148">
        <v>5</v>
      </c>
      <c r="K769" s="148">
        <v>10</v>
      </c>
      <c r="L769" s="148">
        <v>19</v>
      </c>
      <c r="M769" s="148">
        <v>37</v>
      </c>
      <c r="N769" s="149">
        <v>8</v>
      </c>
      <c r="O769" s="149">
        <v>3</v>
      </c>
      <c r="P769" s="149">
        <v>2</v>
      </c>
      <c r="Q769" s="147">
        <v>6323</v>
      </c>
      <c r="R769" s="150">
        <v>63.560514676316849</v>
      </c>
      <c r="S769" s="148">
        <v>2428</v>
      </c>
      <c r="T769" s="150">
        <v>24.406915963007638</v>
      </c>
      <c r="U769" s="148">
        <v>71</v>
      </c>
      <c r="V769" s="150">
        <v>0.71371129875351835</v>
      </c>
      <c r="W769" s="150">
        <v>21.281413349416962</v>
      </c>
      <c r="X769" s="151">
        <v>25.361927480916027</v>
      </c>
      <c r="Y769" s="198">
        <v>18</v>
      </c>
      <c r="Z769" s="199">
        <v>186</v>
      </c>
      <c r="AA769" s="199">
        <v>534</v>
      </c>
      <c r="AB769" s="199">
        <v>2887</v>
      </c>
      <c r="AC769" s="199">
        <v>4641</v>
      </c>
      <c r="AD769" s="199">
        <v>1310</v>
      </c>
      <c r="AE769" s="199">
        <v>301</v>
      </c>
      <c r="AF769" s="199">
        <v>53</v>
      </c>
      <c r="AG769" s="199">
        <v>11</v>
      </c>
      <c r="AH769" s="199">
        <v>3</v>
      </c>
      <c r="AI769" s="199">
        <v>1</v>
      </c>
      <c r="AJ769" s="199">
        <v>0</v>
      </c>
      <c r="AK769" s="199">
        <v>0</v>
      </c>
      <c r="AL769" s="199">
        <v>0</v>
      </c>
      <c r="AM769" s="199">
        <v>0</v>
      </c>
      <c r="AN769" s="199">
        <v>3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9591</v>
      </c>
      <c r="C770" s="147">
        <v>208</v>
      </c>
      <c r="D770" s="148">
        <v>216</v>
      </c>
      <c r="E770" s="148">
        <v>7790</v>
      </c>
      <c r="F770" s="148">
        <v>30</v>
      </c>
      <c r="G770" s="148">
        <v>382</v>
      </c>
      <c r="H770" s="148">
        <v>614</v>
      </c>
      <c r="I770" s="148">
        <v>254</v>
      </c>
      <c r="J770" s="148">
        <v>11</v>
      </c>
      <c r="K770" s="148">
        <v>10</v>
      </c>
      <c r="L770" s="148">
        <v>9</v>
      </c>
      <c r="M770" s="148">
        <v>55</v>
      </c>
      <c r="N770" s="149">
        <v>7</v>
      </c>
      <c r="O770" s="149">
        <v>4</v>
      </c>
      <c r="P770" s="149">
        <v>1</v>
      </c>
      <c r="Q770" s="147">
        <v>3972</v>
      </c>
      <c r="R770" s="150">
        <v>41.413825461370038</v>
      </c>
      <c r="S770" s="148">
        <v>1351</v>
      </c>
      <c r="T770" s="150">
        <v>14.086122406422689</v>
      </c>
      <c r="U770" s="148">
        <v>35</v>
      </c>
      <c r="V770" s="150">
        <v>0.36492545094359297</v>
      </c>
      <c r="W770" s="150">
        <v>19.037045146491511</v>
      </c>
      <c r="X770" s="151">
        <v>23.886661355249913</v>
      </c>
      <c r="Y770" s="198">
        <v>42</v>
      </c>
      <c r="Z770" s="199">
        <v>345</v>
      </c>
      <c r="AA770" s="199">
        <v>1426</v>
      </c>
      <c r="AB770" s="199">
        <v>3806</v>
      </c>
      <c r="AC770" s="199">
        <v>2981</v>
      </c>
      <c r="AD770" s="199">
        <v>821</v>
      </c>
      <c r="AE770" s="199">
        <v>135</v>
      </c>
      <c r="AF770" s="199">
        <v>25</v>
      </c>
      <c r="AG770" s="199">
        <v>8</v>
      </c>
      <c r="AH770" s="199">
        <v>0</v>
      </c>
      <c r="AI770" s="199">
        <v>1</v>
      </c>
      <c r="AJ770" s="199">
        <v>1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9156</v>
      </c>
      <c r="C771" s="147">
        <v>200</v>
      </c>
      <c r="D771" s="148">
        <v>216</v>
      </c>
      <c r="E771" s="148">
        <v>7487</v>
      </c>
      <c r="F771" s="148">
        <v>31</v>
      </c>
      <c r="G771" s="148">
        <v>344</v>
      </c>
      <c r="H771" s="148">
        <v>457</v>
      </c>
      <c r="I771" s="148">
        <v>315</v>
      </c>
      <c r="J771" s="148">
        <v>8</v>
      </c>
      <c r="K771" s="148">
        <v>7</v>
      </c>
      <c r="L771" s="148">
        <v>9</v>
      </c>
      <c r="M771" s="148">
        <v>53</v>
      </c>
      <c r="N771" s="149">
        <v>15</v>
      </c>
      <c r="O771" s="149">
        <v>10</v>
      </c>
      <c r="P771" s="149">
        <v>4</v>
      </c>
      <c r="Q771" s="147">
        <v>3806</v>
      </c>
      <c r="R771" s="150">
        <v>41.568370467453036</v>
      </c>
      <c r="S771" s="148">
        <v>1276</v>
      </c>
      <c r="T771" s="150">
        <v>13.936216688510267</v>
      </c>
      <c r="U771" s="148">
        <v>50</v>
      </c>
      <c r="V771" s="150">
        <v>0.54608999563128002</v>
      </c>
      <c r="W771" s="150">
        <v>19.080723023154217</v>
      </c>
      <c r="X771" s="151">
        <v>23.888810730513804</v>
      </c>
      <c r="Y771" s="198">
        <v>29</v>
      </c>
      <c r="Z771" s="199">
        <v>263</v>
      </c>
      <c r="AA771" s="199">
        <v>1461</v>
      </c>
      <c r="AB771" s="199">
        <v>3597</v>
      </c>
      <c r="AC771" s="199">
        <v>2861</v>
      </c>
      <c r="AD771" s="199">
        <v>720</v>
      </c>
      <c r="AE771" s="199">
        <v>175</v>
      </c>
      <c r="AF771" s="199">
        <v>35</v>
      </c>
      <c r="AG771" s="199">
        <v>9</v>
      </c>
      <c r="AH771" s="199">
        <v>0</v>
      </c>
      <c r="AI771" s="199">
        <v>0</v>
      </c>
      <c r="AJ771" s="199">
        <v>4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2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10695</v>
      </c>
      <c r="C772" s="147">
        <v>198</v>
      </c>
      <c r="D772" s="148">
        <v>230</v>
      </c>
      <c r="E772" s="148">
        <v>8801</v>
      </c>
      <c r="F772" s="148">
        <v>12</v>
      </c>
      <c r="G772" s="148">
        <v>377</v>
      </c>
      <c r="H772" s="148">
        <v>797</v>
      </c>
      <c r="I772" s="148">
        <v>211</v>
      </c>
      <c r="J772" s="148">
        <v>2</v>
      </c>
      <c r="K772" s="148">
        <v>8</v>
      </c>
      <c r="L772" s="148">
        <v>11</v>
      </c>
      <c r="M772" s="148">
        <v>41</v>
      </c>
      <c r="N772" s="149">
        <v>6</v>
      </c>
      <c r="O772" s="149">
        <v>1</v>
      </c>
      <c r="P772" s="149">
        <v>0</v>
      </c>
      <c r="Q772" s="147">
        <v>7185</v>
      </c>
      <c r="R772" s="150">
        <v>67.180925666199158</v>
      </c>
      <c r="S772" s="148">
        <v>2871</v>
      </c>
      <c r="T772" s="150">
        <v>26.84431977559607</v>
      </c>
      <c r="U772" s="148">
        <v>82</v>
      </c>
      <c r="V772" s="150">
        <v>0.76671341748480593</v>
      </c>
      <c r="W772" s="150">
        <v>21.901458625525954</v>
      </c>
      <c r="X772" s="151">
        <v>26.027611502347415</v>
      </c>
      <c r="Y772" s="198">
        <v>7</v>
      </c>
      <c r="Z772" s="199">
        <v>47</v>
      </c>
      <c r="AA772" s="199">
        <v>299</v>
      </c>
      <c r="AB772" s="199">
        <v>3157</v>
      </c>
      <c r="AC772" s="199">
        <v>5107</v>
      </c>
      <c r="AD772" s="199">
        <v>1704</v>
      </c>
      <c r="AE772" s="199">
        <v>292</v>
      </c>
      <c r="AF772" s="199">
        <v>59</v>
      </c>
      <c r="AG772" s="199">
        <v>12</v>
      </c>
      <c r="AH772" s="199">
        <v>5</v>
      </c>
      <c r="AI772" s="199">
        <v>5</v>
      </c>
      <c r="AJ772" s="199">
        <v>1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9031</v>
      </c>
      <c r="C773" s="147">
        <v>156</v>
      </c>
      <c r="D773" s="148">
        <v>255</v>
      </c>
      <c r="E773" s="148">
        <v>7599</v>
      </c>
      <c r="F773" s="148">
        <v>16</v>
      </c>
      <c r="G773" s="148">
        <v>155</v>
      </c>
      <c r="H773" s="148">
        <v>484</v>
      </c>
      <c r="I773" s="148">
        <v>295</v>
      </c>
      <c r="J773" s="148">
        <v>3</v>
      </c>
      <c r="K773" s="148">
        <v>4</v>
      </c>
      <c r="L773" s="148">
        <v>6</v>
      </c>
      <c r="M773" s="148">
        <v>41</v>
      </c>
      <c r="N773" s="149">
        <v>13</v>
      </c>
      <c r="O773" s="149">
        <v>4</v>
      </c>
      <c r="P773" s="149">
        <v>0</v>
      </c>
      <c r="Q773" s="147">
        <v>3891</v>
      </c>
      <c r="R773" s="150">
        <v>43.084929686634929</v>
      </c>
      <c r="S773" s="148">
        <v>1343</v>
      </c>
      <c r="T773" s="150">
        <v>14.870999889270292</v>
      </c>
      <c r="U773" s="148">
        <v>70</v>
      </c>
      <c r="V773" s="150">
        <v>0.77510796146606131</v>
      </c>
      <c r="W773" s="150">
        <v>19.526320451777202</v>
      </c>
      <c r="X773" s="151">
        <v>23.942235234215886</v>
      </c>
      <c r="Y773" s="198">
        <v>31</v>
      </c>
      <c r="Z773" s="199">
        <v>170</v>
      </c>
      <c r="AA773" s="199">
        <v>1223</v>
      </c>
      <c r="AB773" s="199">
        <v>3716</v>
      </c>
      <c r="AC773" s="199">
        <v>2946</v>
      </c>
      <c r="AD773" s="199">
        <v>745</v>
      </c>
      <c r="AE773" s="199">
        <v>130</v>
      </c>
      <c r="AF773" s="199">
        <v>36</v>
      </c>
      <c r="AG773" s="199">
        <v>11</v>
      </c>
      <c r="AH773" s="199">
        <v>6</v>
      </c>
      <c r="AI773" s="199">
        <v>0</v>
      </c>
      <c r="AJ773" s="199">
        <v>0</v>
      </c>
      <c r="AK773" s="199">
        <v>3</v>
      </c>
      <c r="AL773" s="199">
        <v>0</v>
      </c>
      <c r="AM773" s="199">
        <v>0</v>
      </c>
      <c r="AN773" s="199">
        <v>0</v>
      </c>
      <c r="AO773" s="199">
        <v>1</v>
      </c>
      <c r="AP773" s="199">
        <v>0</v>
      </c>
      <c r="AQ773" s="199">
        <v>0</v>
      </c>
      <c r="AR773" s="199">
        <v>0</v>
      </c>
      <c r="AS773" s="199">
        <v>0</v>
      </c>
      <c r="AT773" s="199">
        <v>13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8012</v>
      </c>
      <c r="C774" s="153">
        <v>90</v>
      </c>
      <c r="D774" s="154">
        <v>211</v>
      </c>
      <c r="E774" s="154">
        <v>6967</v>
      </c>
      <c r="F774" s="154">
        <v>7</v>
      </c>
      <c r="G774" s="154">
        <v>76</v>
      </c>
      <c r="H774" s="154">
        <v>410</v>
      </c>
      <c r="I774" s="154">
        <v>210</v>
      </c>
      <c r="J774" s="154">
        <v>0</v>
      </c>
      <c r="K774" s="154">
        <v>2</v>
      </c>
      <c r="L774" s="154">
        <v>1</v>
      </c>
      <c r="M774" s="154">
        <v>25</v>
      </c>
      <c r="N774" s="155">
        <v>8</v>
      </c>
      <c r="O774" s="155">
        <v>5</v>
      </c>
      <c r="P774" s="155">
        <v>0</v>
      </c>
      <c r="Q774" s="156">
        <v>5455</v>
      </c>
      <c r="R774" s="157">
        <v>68.085371942086866</v>
      </c>
      <c r="S774" s="158">
        <v>2576</v>
      </c>
      <c r="T774" s="157">
        <v>32.151772341487764</v>
      </c>
      <c r="U774" s="158">
        <v>61</v>
      </c>
      <c r="V774" s="157">
        <v>0.76135796305541681</v>
      </c>
      <c r="W774" s="157">
        <v>21.984148776834743</v>
      </c>
      <c r="X774" s="159">
        <v>26.644175567423229</v>
      </c>
      <c r="Y774" s="203">
        <v>7</v>
      </c>
      <c r="Z774" s="204">
        <v>46</v>
      </c>
      <c r="AA774" s="204">
        <v>398</v>
      </c>
      <c r="AB774" s="204">
        <v>2106</v>
      </c>
      <c r="AC774" s="204">
        <v>3652</v>
      </c>
      <c r="AD774" s="204">
        <v>1498</v>
      </c>
      <c r="AE774" s="204">
        <v>244</v>
      </c>
      <c r="AF774" s="204">
        <v>44</v>
      </c>
      <c r="AG774" s="204">
        <v>12</v>
      </c>
      <c r="AH774" s="204">
        <v>3</v>
      </c>
      <c r="AI774" s="204">
        <v>2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10229</v>
      </c>
      <c r="C775" s="163">
        <v>215</v>
      </c>
      <c r="D775" s="164">
        <v>221</v>
      </c>
      <c r="E775" s="164">
        <v>8333</v>
      </c>
      <c r="F775" s="164">
        <v>25</v>
      </c>
      <c r="G775" s="164">
        <v>379</v>
      </c>
      <c r="H775" s="164">
        <v>671</v>
      </c>
      <c r="I775" s="164">
        <v>296</v>
      </c>
      <c r="J775" s="164">
        <v>6</v>
      </c>
      <c r="K775" s="164">
        <v>8</v>
      </c>
      <c r="L775" s="164">
        <v>10</v>
      </c>
      <c r="M775" s="164">
        <v>50</v>
      </c>
      <c r="N775" s="165">
        <v>9</v>
      </c>
      <c r="O775" s="165">
        <v>5</v>
      </c>
      <c r="P775" s="165">
        <v>1</v>
      </c>
      <c r="Q775" s="163">
        <v>5953</v>
      </c>
      <c r="R775" s="166">
        <v>58.197282236777795</v>
      </c>
      <c r="S775" s="164">
        <v>2235</v>
      </c>
      <c r="T775" s="166">
        <v>21.849643171375501</v>
      </c>
      <c r="U775" s="164">
        <v>65</v>
      </c>
      <c r="V775" s="166">
        <v>0.63544823540913087</v>
      </c>
      <c r="W775" s="166">
        <v>20.8</v>
      </c>
      <c r="X775" s="167">
        <v>24.916708301306684</v>
      </c>
      <c r="Y775" s="206">
        <v>21</v>
      </c>
      <c r="Z775" s="169">
        <v>177</v>
      </c>
      <c r="AA775" s="169">
        <v>815</v>
      </c>
      <c r="AB775" s="169">
        <v>3263</v>
      </c>
      <c r="AC775" s="169">
        <v>4346</v>
      </c>
      <c r="AD775" s="169">
        <v>1301</v>
      </c>
      <c r="AE775" s="169">
        <v>241</v>
      </c>
      <c r="AF775" s="169">
        <v>43</v>
      </c>
      <c r="AG775" s="169">
        <v>11</v>
      </c>
      <c r="AH775" s="169">
        <v>3</v>
      </c>
      <c r="AI775" s="169">
        <v>2</v>
      </c>
      <c r="AJ775" s="169">
        <v>2</v>
      </c>
      <c r="AK775" s="169">
        <v>0</v>
      </c>
      <c r="AL775" s="169">
        <v>0</v>
      </c>
      <c r="AM775" s="169">
        <v>1</v>
      </c>
      <c r="AN775" s="169">
        <v>1</v>
      </c>
      <c r="AO775" s="169">
        <v>0</v>
      </c>
      <c r="AP775" s="169">
        <v>1</v>
      </c>
      <c r="AQ775" s="169">
        <v>0</v>
      </c>
      <c r="AR775" s="169">
        <v>1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9741</v>
      </c>
      <c r="C776" s="173">
        <v>188</v>
      </c>
      <c r="D776" s="174">
        <v>224</v>
      </c>
      <c r="E776" s="174">
        <v>8033</v>
      </c>
      <c r="F776" s="174">
        <v>21</v>
      </c>
      <c r="G776" s="174">
        <v>304</v>
      </c>
      <c r="H776" s="174">
        <v>607</v>
      </c>
      <c r="I776" s="174">
        <v>284</v>
      </c>
      <c r="J776" s="174">
        <v>4</v>
      </c>
      <c r="K776" s="174">
        <v>7</v>
      </c>
      <c r="L776" s="174">
        <v>8</v>
      </c>
      <c r="M776" s="174">
        <v>45</v>
      </c>
      <c r="N776" s="175">
        <v>10</v>
      </c>
      <c r="O776" s="175">
        <v>5</v>
      </c>
      <c r="P776" s="175">
        <v>1</v>
      </c>
      <c r="Q776" s="173">
        <v>5587</v>
      </c>
      <c r="R776" s="176">
        <v>57.355507648085414</v>
      </c>
      <c r="S776" s="174">
        <v>2156</v>
      </c>
      <c r="T776" s="176">
        <v>22.13325120624166</v>
      </c>
      <c r="U776" s="174">
        <v>65</v>
      </c>
      <c r="V776" s="176">
        <v>0.66728261985422443</v>
      </c>
      <c r="W776" s="176">
        <v>20.761485891945789</v>
      </c>
      <c r="X776" s="177">
        <v>24.953499999999998</v>
      </c>
      <c r="Y776" s="207">
        <v>20</v>
      </c>
      <c r="Z776" s="179">
        <v>157</v>
      </c>
      <c r="AA776" s="179">
        <v>814</v>
      </c>
      <c r="AB776" s="179">
        <v>3162</v>
      </c>
      <c r="AC776" s="179">
        <v>4047</v>
      </c>
      <c r="AD776" s="179">
        <v>1250</v>
      </c>
      <c r="AE776" s="179">
        <v>226</v>
      </c>
      <c r="AF776" s="179">
        <v>42</v>
      </c>
      <c r="AG776" s="179">
        <v>11</v>
      </c>
      <c r="AH776" s="179">
        <v>3</v>
      </c>
      <c r="AI776" s="179">
        <v>2</v>
      </c>
      <c r="AJ776" s="179">
        <v>1</v>
      </c>
      <c r="AK776" s="179">
        <v>1</v>
      </c>
      <c r="AL776" s="179">
        <v>0</v>
      </c>
      <c r="AM776" s="179">
        <v>0</v>
      </c>
      <c r="AN776" s="179">
        <v>0</v>
      </c>
      <c r="AO776" s="179">
        <v>0</v>
      </c>
      <c r="AP776" s="179">
        <v>1</v>
      </c>
      <c r="AQ776" s="179">
        <v>0</v>
      </c>
      <c r="AR776" s="179">
        <v>1</v>
      </c>
      <c r="AS776" s="179">
        <v>0</v>
      </c>
      <c r="AT776" s="179">
        <v>2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68188</v>
      </c>
      <c r="C777" s="183">
        <v>1319</v>
      </c>
      <c r="D777" s="184">
        <v>1570</v>
      </c>
      <c r="E777" s="184">
        <v>56229</v>
      </c>
      <c r="F777" s="184">
        <v>150</v>
      </c>
      <c r="G777" s="184">
        <v>2126</v>
      </c>
      <c r="H777" s="184">
        <v>4248</v>
      </c>
      <c r="I777" s="184">
        <v>1987</v>
      </c>
      <c r="J777" s="184">
        <v>31</v>
      </c>
      <c r="K777" s="184">
        <v>47</v>
      </c>
      <c r="L777" s="184">
        <v>58</v>
      </c>
      <c r="M777" s="184">
        <v>317</v>
      </c>
      <c r="N777" s="185">
        <v>67</v>
      </c>
      <c r="O777" s="185">
        <v>32</v>
      </c>
      <c r="P777" s="185">
        <v>7</v>
      </c>
      <c r="Q777" s="183">
        <v>39110</v>
      </c>
      <c r="R777" s="186">
        <v>57.356133043937355</v>
      </c>
      <c r="S777" s="184">
        <v>15092</v>
      </c>
      <c r="T777" s="186">
        <v>22.132926614653606</v>
      </c>
      <c r="U777" s="184">
        <v>456</v>
      </c>
      <c r="V777" s="186">
        <v>0.6687393676306681</v>
      </c>
      <c r="W777" s="186">
        <v>20.761485891945789</v>
      </c>
      <c r="X777" s="187">
        <v>24.953499999999998</v>
      </c>
      <c r="Y777" s="208">
        <v>142</v>
      </c>
      <c r="Z777" s="189">
        <v>1102</v>
      </c>
      <c r="AA777" s="189">
        <v>5697</v>
      </c>
      <c r="AB777" s="189">
        <v>22137</v>
      </c>
      <c r="AC777" s="189">
        <v>28326</v>
      </c>
      <c r="AD777" s="189">
        <v>8748</v>
      </c>
      <c r="AE777" s="189">
        <v>1580</v>
      </c>
      <c r="AF777" s="189">
        <v>296</v>
      </c>
      <c r="AG777" s="189">
        <v>79</v>
      </c>
      <c r="AH777" s="189">
        <v>23</v>
      </c>
      <c r="AI777" s="189">
        <v>12</v>
      </c>
      <c r="AJ777" s="189">
        <v>9</v>
      </c>
      <c r="AK777" s="189">
        <v>5</v>
      </c>
      <c r="AL777" s="189">
        <v>0</v>
      </c>
      <c r="AM777" s="189">
        <v>3</v>
      </c>
      <c r="AN777" s="189">
        <v>3</v>
      </c>
      <c r="AO777" s="189">
        <v>1</v>
      </c>
      <c r="AP777" s="189">
        <v>4</v>
      </c>
      <c r="AQ777" s="189">
        <v>0</v>
      </c>
      <c r="AR777" s="189">
        <v>6</v>
      </c>
      <c r="AS777" s="189">
        <v>2</v>
      </c>
      <c r="AT777" s="189">
        <v>13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42" t="s">
        <v>34</v>
      </c>
      <c r="B778" s="24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43"/>
      <c r="B779" s="24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43"/>
      <c r="B780" s="24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43"/>
      <c r="B781" s="24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43"/>
      <c r="B782" s="24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43"/>
      <c r="B783" s="24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43"/>
      <c r="B784" s="24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43"/>
      <c r="B785" s="24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43"/>
      <c r="B786" s="24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43"/>
      <c r="B787" s="24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43"/>
      <c r="B788" s="24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43"/>
      <c r="B789" s="24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43"/>
      <c r="B790" s="24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43"/>
      <c r="B791" s="24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43"/>
      <c r="B792" s="24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43"/>
      <c r="B793" s="24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43"/>
      <c r="B794" s="24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43"/>
      <c r="B795" s="24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43"/>
      <c r="B796" s="24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43"/>
      <c r="B797" s="24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43"/>
      <c r="B798" s="24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43"/>
      <c r="B799" s="24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43"/>
      <c r="B800" s="24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43"/>
      <c r="B801" s="24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43"/>
      <c r="B802" s="24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43"/>
      <c r="B803" s="24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43"/>
      <c r="B804" s="24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43"/>
      <c r="B805" s="24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43"/>
      <c r="B806" s="24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43"/>
      <c r="B807" s="24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43"/>
      <c r="B808" s="24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43"/>
      <c r="B809" s="24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43"/>
      <c r="B810" s="24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43"/>
      <c r="B811" s="24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43"/>
      <c r="B812" s="24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43"/>
      <c r="B813" s="24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43"/>
      <c r="B814" s="24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43"/>
      <c r="B815" s="24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43"/>
      <c r="B816" s="24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43"/>
      <c r="B817" s="24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43"/>
      <c r="B818" s="24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43"/>
      <c r="B819" s="24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R55 W8:AZ55">
    <cfRule type="expression" dxfId="47" priority="100">
      <formula>$B8=MAX($B$8:$B$55)</formula>
    </cfRule>
  </conditionalFormatting>
  <conditionalFormatting sqref="B56:R103 W56:AZ103">
    <cfRule type="expression" dxfId="46" priority="99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V159 Y112:AZ159">
    <cfRule type="expression" dxfId="45" priority="97">
      <formula>$B112=MAX($B$112:$B$159)</formula>
    </cfRule>
  </conditionalFormatting>
  <conditionalFormatting sqref="B160:V207 Y160:AZ207">
    <cfRule type="expression" dxfId="44" priority="96">
      <formula>$B160=MAX($B$160:$B$207)</formula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V263 Y216:AZ263">
    <cfRule type="expression" dxfId="43" priority="94">
      <formula>$B216=MAX($B$216:$B$263)</formula>
    </cfRule>
  </conditionalFormatting>
  <conditionalFormatting sqref="B264:V311 Y264:AZ311">
    <cfRule type="expression" dxfId="42" priority="93">
      <formula>$B264=MAX($B$264:$B$311)</formula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V367 Y320:AZ367">
    <cfRule type="expression" dxfId="41" priority="91">
      <formula>$B320=MAX($B$320:$B$367)</formula>
    </cfRule>
  </conditionalFormatting>
  <conditionalFormatting sqref="B368:V415 Y368:AZ415">
    <cfRule type="expression" dxfId="40" priority="90">
      <formula>$B368=MAX($B$368:$B$415)</formula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V471 Y424:AZ471">
    <cfRule type="expression" dxfId="39" priority="88">
      <formula>$B424=MAX($B$424:$B$471)</formula>
    </cfRule>
  </conditionalFormatting>
  <conditionalFormatting sqref="B472:V519 Y472:AZ519">
    <cfRule type="expression" dxfId="38" priority="87">
      <formula>$B472=MAX($B$472:$B$519)</formula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V575 Y528:AZ575">
    <cfRule type="expression" dxfId="37" priority="85">
      <formula>$B528=MAX($B$528:$B$575)</formula>
    </cfRule>
  </conditionalFormatting>
  <conditionalFormatting sqref="B576:V623 Y576:AZ623">
    <cfRule type="expression" dxfId="36" priority="84">
      <formula>$B576=MAX($B$576:$B$623)</formula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V679 Y632:AZ679">
    <cfRule type="expression" dxfId="35" priority="82">
      <formula>$B632=MAX($B$632:$B$679)</formula>
    </cfRule>
  </conditionalFormatting>
  <conditionalFormatting sqref="B680:V727 Y680:AZ727">
    <cfRule type="expression" dxfId="34" priority="81">
      <formula>$B680=MAX($B$680:$B$727)</formula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AZ747">
    <cfRule type="expression" dxfId="33" priority="79">
      <formula>$B736=MAX($B$736:$B$747)</formula>
    </cfRule>
  </conditionalFormatting>
  <conditionalFormatting sqref="B748:AZ759">
    <cfRule type="expression" dxfId="32" priority="78">
      <formula>$B748=MAX($B$748:$B$759)</formula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A736:A747">
    <cfRule type="expression" dxfId="31" priority="68">
      <formula>$B736=MAX($B$736:$B$747)</formula>
    </cfRule>
  </conditionalFormatting>
  <conditionalFormatting sqref="A748:A759">
    <cfRule type="expression" dxfId="30" priority="67">
      <formula>$B748=MAX($B$748:$B$759)</formula>
    </cfRule>
  </conditionalFormatting>
  <conditionalFormatting sqref="A8:A55">
    <cfRule type="expression" dxfId="29" priority="66">
      <formula>$B8=MAX($B$8:$B$55)</formula>
    </cfRule>
  </conditionalFormatting>
  <conditionalFormatting sqref="A56:A103">
    <cfRule type="expression" dxfId="28" priority="65">
      <formula>$B56=MAX($B$56:$B$103)</formula>
    </cfRule>
  </conditionalFormatting>
  <conditionalFormatting sqref="A112:A159">
    <cfRule type="expression" dxfId="27" priority="64">
      <formula>$B112=MAX($B$112:$B$159)</formula>
    </cfRule>
  </conditionalFormatting>
  <conditionalFormatting sqref="A160:A207">
    <cfRule type="expression" dxfId="26" priority="63">
      <formula>$B160=MAX($B$160:$B$207)</formula>
    </cfRule>
  </conditionalFormatting>
  <conditionalFormatting sqref="A216:A263">
    <cfRule type="expression" dxfId="25" priority="62">
      <formula>$B216=MAX($B$216:$B$263)</formula>
    </cfRule>
  </conditionalFormatting>
  <conditionalFormatting sqref="A264:A311">
    <cfRule type="expression" dxfId="24" priority="61">
      <formula>$B264=MAX($B$264:$B$311)</formula>
    </cfRule>
  </conditionalFormatting>
  <conditionalFormatting sqref="A320:A367">
    <cfRule type="expression" dxfId="23" priority="60">
      <formula>$B320=MAX($B$320:$B$367)</formula>
    </cfRule>
  </conditionalFormatting>
  <conditionalFormatting sqref="A368:A415">
    <cfRule type="expression" dxfId="22" priority="59">
      <formula>$B368=MAX($B$368:$B$415)</formula>
    </cfRule>
  </conditionalFormatting>
  <conditionalFormatting sqref="A424:A471">
    <cfRule type="expression" dxfId="21" priority="58">
      <formula>$B424=MAX($B$424:$B$471)</formula>
    </cfRule>
  </conditionalFormatting>
  <conditionalFormatting sqref="A472:A519">
    <cfRule type="expression" dxfId="20" priority="57">
      <formula>$B472=MAX($B$472:$B$519)</formula>
    </cfRule>
  </conditionalFormatting>
  <conditionalFormatting sqref="A528:A575">
    <cfRule type="expression" dxfId="19" priority="56">
      <formula>$B528=MAX($B$528:$B$575)</formula>
    </cfRule>
  </conditionalFormatting>
  <conditionalFormatting sqref="A576:A623">
    <cfRule type="expression" dxfId="18" priority="55">
      <formula>$B576=MAX($B$576:$B$623)</formula>
    </cfRule>
  </conditionalFormatting>
  <conditionalFormatting sqref="A632:A679">
    <cfRule type="expression" dxfId="17" priority="54">
      <formula>$B632=MAX($B$632:$B$679)</formula>
    </cfRule>
  </conditionalFormatting>
  <conditionalFormatting sqref="A680:A727">
    <cfRule type="expression" dxfId="16" priority="53">
      <formula>$B680=MAX($B$680:$B$727)</formula>
    </cfRule>
  </conditionalFormatting>
  <conditionalFormatting sqref="S8:T55">
    <cfRule type="expression" dxfId="15" priority="38">
      <formula>$B8=MAX($B$8:$B$55)</formula>
    </cfRule>
  </conditionalFormatting>
  <conditionalFormatting sqref="S56:T103">
    <cfRule type="expression" dxfId="14" priority="37">
      <formula>$B56=MAX($B$56:$B$103)</formula>
    </cfRule>
  </conditionalFormatting>
  <conditionalFormatting sqref="U8:V55">
    <cfRule type="expression" dxfId="13" priority="36">
      <formula>$B8=MAX($B$8:$B$55)</formula>
    </cfRule>
  </conditionalFormatting>
  <conditionalFormatting sqref="U56:V103">
    <cfRule type="expression" dxfId="12" priority="35">
      <formula>$B56=MAX($B$56:$B$103)</formula>
    </cfRule>
  </conditionalFormatting>
  <conditionalFormatting sqref="W112:X159">
    <cfRule type="expression" dxfId="11" priority="12">
      <formula>$B112=MAX($B$8:$B$55)</formula>
    </cfRule>
  </conditionalFormatting>
  <conditionalFormatting sqref="W160:X207">
    <cfRule type="expression" dxfId="10" priority="11">
      <formula>$B160=MAX($B$56:$B$103)</formula>
    </cfRule>
  </conditionalFormatting>
  <conditionalFormatting sqref="W216:X263">
    <cfRule type="expression" dxfId="9" priority="10">
      <formula>$B216=MAX($B$8:$B$55)</formula>
    </cfRule>
  </conditionalFormatting>
  <conditionalFormatting sqref="W264:X311">
    <cfRule type="expression" dxfId="8" priority="9">
      <formula>$B264=MAX($B$56:$B$103)</formula>
    </cfRule>
  </conditionalFormatting>
  <conditionalFormatting sqref="W320:X367">
    <cfRule type="expression" dxfId="7" priority="8">
      <formula>$B320=MAX($B$8:$B$55)</formula>
    </cfRule>
  </conditionalFormatting>
  <conditionalFormatting sqref="W368:X415">
    <cfRule type="expression" dxfId="6" priority="7">
      <formula>$B368=MAX($B$56:$B$103)</formula>
    </cfRule>
  </conditionalFormatting>
  <conditionalFormatting sqref="W424:X471">
    <cfRule type="expression" dxfId="5" priority="6">
      <formula>$B424=MAX($B$8:$B$55)</formula>
    </cfRule>
  </conditionalFormatting>
  <conditionalFormatting sqref="W472:X519">
    <cfRule type="expression" dxfId="4" priority="5">
      <formula>$B472=MAX($B$56:$B$103)</formula>
    </cfRule>
  </conditionalFormatting>
  <conditionalFormatting sqref="W528:X575">
    <cfRule type="expression" dxfId="3" priority="4">
      <formula>$B528=MAX($B$8:$B$55)</formula>
    </cfRule>
  </conditionalFormatting>
  <conditionalFormatting sqref="W576:X623">
    <cfRule type="expression" dxfId="2" priority="3">
      <formula>$B576=MAX($B$56:$B$103)</formula>
    </cfRule>
  </conditionalFormatting>
  <conditionalFormatting sqref="W632:X679">
    <cfRule type="expression" dxfId="1" priority="2">
      <formula>$B632=MAX($B$8:$B$55)</formula>
    </cfRule>
  </conditionalFormatting>
  <conditionalFormatting sqref="W680:X727">
    <cfRule type="expression" dxfId="0" priority="1">
      <formula>$B680=MAX($B$56:$B$103)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2.5" x14ac:dyDescent="0.25"/>
  <cols>
    <col min="1" max="2" width="9.1796875" style="88"/>
    <col min="3" max="3" width="16.1796875" style="88" customWidth="1"/>
    <col min="4" max="4" width="5.453125" style="88" customWidth="1"/>
    <col min="5" max="5" width="7.7265625" style="88" customWidth="1"/>
    <col min="6" max="6" width="17.7265625" style="88" customWidth="1"/>
    <col min="7" max="7" width="25" style="88" customWidth="1"/>
    <col min="8" max="8" width="12.26953125" style="88" customWidth="1"/>
    <col min="9" max="258" width="9.1796875" style="88"/>
    <col min="259" max="259" width="15.1796875" style="88" customWidth="1"/>
    <col min="260" max="260" width="5.453125" style="88" customWidth="1"/>
    <col min="261" max="261" width="7.7265625" style="88" customWidth="1"/>
    <col min="262" max="262" width="15.7265625" style="88" customWidth="1"/>
    <col min="263" max="263" width="16.453125" style="88" customWidth="1"/>
    <col min="264" max="264" width="12.26953125" style="88" customWidth="1"/>
    <col min="265" max="514" width="9.1796875" style="88"/>
    <col min="515" max="515" width="15.1796875" style="88" customWidth="1"/>
    <col min="516" max="516" width="5.453125" style="88" customWidth="1"/>
    <col min="517" max="517" width="7.7265625" style="88" customWidth="1"/>
    <col min="518" max="518" width="15.7265625" style="88" customWidth="1"/>
    <col min="519" max="519" width="16.453125" style="88" customWidth="1"/>
    <col min="520" max="520" width="12.26953125" style="88" customWidth="1"/>
    <col min="521" max="770" width="9.1796875" style="88"/>
    <col min="771" max="771" width="15.1796875" style="88" customWidth="1"/>
    <col min="772" max="772" width="5.453125" style="88" customWidth="1"/>
    <col min="773" max="773" width="7.7265625" style="88" customWidth="1"/>
    <col min="774" max="774" width="15.7265625" style="88" customWidth="1"/>
    <col min="775" max="775" width="16.453125" style="88" customWidth="1"/>
    <col min="776" max="776" width="12.26953125" style="88" customWidth="1"/>
    <col min="777" max="1026" width="9.1796875" style="88"/>
    <col min="1027" max="1027" width="15.1796875" style="88" customWidth="1"/>
    <col min="1028" max="1028" width="5.453125" style="88" customWidth="1"/>
    <col min="1029" max="1029" width="7.7265625" style="88" customWidth="1"/>
    <col min="1030" max="1030" width="15.7265625" style="88" customWidth="1"/>
    <col min="1031" max="1031" width="16.453125" style="88" customWidth="1"/>
    <col min="1032" max="1032" width="12.26953125" style="88" customWidth="1"/>
    <col min="1033" max="1282" width="9.1796875" style="88"/>
    <col min="1283" max="1283" width="15.1796875" style="88" customWidth="1"/>
    <col min="1284" max="1284" width="5.453125" style="88" customWidth="1"/>
    <col min="1285" max="1285" width="7.7265625" style="88" customWidth="1"/>
    <col min="1286" max="1286" width="15.7265625" style="88" customWidth="1"/>
    <col min="1287" max="1287" width="16.453125" style="88" customWidth="1"/>
    <col min="1288" max="1288" width="12.26953125" style="88" customWidth="1"/>
    <col min="1289" max="1538" width="9.1796875" style="88"/>
    <col min="1539" max="1539" width="15.1796875" style="88" customWidth="1"/>
    <col min="1540" max="1540" width="5.453125" style="88" customWidth="1"/>
    <col min="1541" max="1541" width="7.7265625" style="88" customWidth="1"/>
    <col min="1542" max="1542" width="15.7265625" style="88" customWidth="1"/>
    <col min="1543" max="1543" width="16.453125" style="88" customWidth="1"/>
    <col min="1544" max="1544" width="12.26953125" style="88" customWidth="1"/>
    <col min="1545" max="1794" width="9.1796875" style="88"/>
    <col min="1795" max="1795" width="15.1796875" style="88" customWidth="1"/>
    <col min="1796" max="1796" width="5.453125" style="88" customWidth="1"/>
    <col min="1797" max="1797" width="7.7265625" style="88" customWidth="1"/>
    <col min="1798" max="1798" width="15.7265625" style="88" customWidth="1"/>
    <col min="1799" max="1799" width="16.453125" style="88" customWidth="1"/>
    <col min="1800" max="1800" width="12.26953125" style="88" customWidth="1"/>
    <col min="1801" max="2050" width="9.1796875" style="88"/>
    <col min="2051" max="2051" width="15.1796875" style="88" customWidth="1"/>
    <col min="2052" max="2052" width="5.453125" style="88" customWidth="1"/>
    <col min="2053" max="2053" width="7.7265625" style="88" customWidth="1"/>
    <col min="2054" max="2054" width="15.7265625" style="88" customWidth="1"/>
    <col min="2055" max="2055" width="16.453125" style="88" customWidth="1"/>
    <col min="2056" max="2056" width="12.26953125" style="88" customWidth="1"/>
    <col min="2057" max="2306" width="9.1796875" style="88"/>
    <col min="2307" max="2307" width="15.1796875" style="88" customWidth="1"/>
    <col min="2308" max="2308" width="5.453125" style="88" customWidth="1"/>
    <col min="2309" max="2309" width="7.7265625" style="88" customWidth="1"/>
    <col min="2310" max="2310" width="15.7265625" style="88" customWidth="1"/>
    <col min="2311" max="2311" width="16.453125" style="88" customWidth="1"/>
    <col min="2312" max="2312" width="12.26953125" style="88" customWidth="1"/>
    <col min="2313" max="2562" width="9.1796875" style="88"/>
    <col min="2563" max="2563" width="15.1796875" style="88" customWidth="1"/>
    <col min="2564" max="2564" width="5.453125" style="88" customWidth="1"/>
    <col min="2565" max="2565" width="7.7265625" style="88" customWidth="1"/>
    <col min="2566" max="2566" width="15.7265625" style="88" customWidth="1"/>
    <col min="2567" max="2567" width="16.453125" style="88" customWidth="1"/>
    <col min="2568" max="2568" width="12.26953125" style="88" customWidth="1"/>
    <col min="2569" max="2818" width="9.1796875" style="88"/>
    <col min="2819" max="2819" width="15.1796875" style="88" customWidth="1"/>
    <col min="2820" max="2820" width="5.453125" style="88" customWidth="1"/>
    <col min="2821" max="2821" width="7.7265625" style="88" customWidth="1"/>
    <col min="2822" max="2822" width="15.7265625" style="88" customWidth="1"/>
    <col min="2823" max="2823" width="16.453125" style="88" customWidth="1"/>
    <col min="2824" max="2824" width="12.26953125" style="88" customWidth="1"/>
    <col min="2825" max="3074" width="9.1796875" style="88"/>
    <col min="3075" max="3075" width="15.1796875" style="88" customWidth="1"/>
    <col min="3076" max="3076" width="5.453125" style="88" customWidth="1"/>
    <col min="3077" max="3077" width="7.7265625" style="88" customWidth="1"/>
    <col min="3078" max="3078" width="15.7265625" style="88" customWidth="1"/>
    <col min="3079" max="3079" width="16.453125" style="88" customWidth="1"/>
    <col min="3080" max="3080" width="12.26953125" style="88" customWidth="1"/>
    <col min="3081" max="3330" width="9.1796875" style="88"/>
    <col min="3331" max="3331" width="15.1796875" style="88" customWidth="1"/>
    <col min="3332" max="3332" width="5.453125" style="88" customWidth="1"/>
    <col min="3333" max="3333" width="7.7265625" style="88" customWidth="1"/>
    <col min="3334" max="3334" width="15.7265625" style="88" customWidth="1"/>
    <col min="3335" max="3335" width="16.453125" style="88" customWidth="1"/>
    <col min="3336" max="3336" width="12.26953125" style="88" customWidth="1"/>
    <col min="3337" max="3586" width="9.1796875" style="88"/>
    <col min="3587" max="3587" width="15.1796875" style="88" customWidth="1"/>
    <col min="3588" max="3588" width="5.453125" style="88" customWidth="1"/>
    <col min="3589" max="3589" width="7.7265625" style="88" customWidth="1"/>
    <col min="3590" max="3590" width="15.7265625" style="88" customWidth="1"/>
    <col min="3591" max="3591" width="16.453125" style="88" customWidth="1"/>
    <col min="3592" max="3592" width="12.26953125" style="88" customWidth="1"/>
    <col min="3593" max="3842" width="9.1796875" style="88"/>
    <col min="3843" max="3843" width="15.1796875" style="88" customWidth="1"/>
    <col min="3844" max="3844" width="5.453125" style="88" customWidth="1"/>
    <col min="3845" max="3845" width="7.7265625" style="88" customWidth="1"/>
    <col min="3846" max="3846" width="15.7265625" style="88" customWidth="1"/>
    <col min="3847" max="3847" width="16.453125" style="88" customWidth="1"/>
    <col min="3848" max="3848" width="12.26953125" style="88" customWidth="1"/>
    <col min="3849" max="4098" width="9.1796875" style="88"/>
    <col min="4099" max="4099" width="15.1796875" style="88" customWidth="1"/>
    <col min="4100" max="4100" width="5.453125" style="88" customWidth="1"/>
    <col min="4101" max="4101" width="7.7265625" style="88" customWidth="1"/>
    <col min="4102" max="4102" width="15.7265625" style="88" customWidth="1"/>
    <col min="4103" max="4103" width="16.453125" style="88" customWidth="1"/>
    <col min="4104" max="4104" width="12.26953125" style="88" customWidth="1"/>
    <col min="4105" max="4354" width="9.1796875" style="88"/>
    <col min="4355" max="4355" width="15.1796875" style="88" customWidth="1"/>
    <col min="4356" max="4356" width="5.453125" style="88" customWidth="1"/>
    <col min="4357" max="4357" width="7.7265625" style="88" customWidth="1"/>
    <col min="4358" max="4358" width="15.7265625" style="88" customWidth="1"/>
    <col min="4359" max="4359" width="16.453125" style="88" customWidth="1"/>
    <col min="4360" max="4360" width="12.26953125" style="88" customWidth="1"/>
    <col min="4361" max="4610" width="9.1796875" style="88"/>
    <col min="4611" max="4611" width="15.1796875" style="88" customWidth="1"/>
    <col min="4612" max="4612" width="5.453125" style="88" customWidth="1"/>
    <col min="4613" max="4613" width="7.7265625" style="88" customWidth="1"/>
    <col min="4614" max="4614" width="15.7265625" style="88" customWidth="1"/>
    <col min="4615" max="4615" width="16.453125" style="88" customWidth="1"/>
    <col min="4616" max="4616" width="12.26953125" style="88" customWidth="1"/>
    <col min="4617" max="4866" width="9.1796875" style="88"/>
    <col min="4867" max="4867" width="15.1796875" style="88" customWidth="1"/>
    <col min="4868" max="4868" width="5.453125" style="88" customWidth="1"/>
    <col min="4869" max="4869" width="7.7265625" style="88" customWidth="1"/>
    <col min="4870" max="4870" width="15.7265625" style="88" customWidth="1"/>
    <col min="4871" max="4871" width="16.453125" style="88" customWidth="1"/>
    <col min="4872" max="4872" width="12.26953125" style="88" customWidth="1"/>
    <col min="4873" max="5122" width="9.1796875" style="88"/>
    <col min="5123" max="5123" width="15.1796875" style="88" customWidth="1"/>
    <col min="5124" max="5124" width="5.453125" style="88" customWidth="1"/>
    <col min="5125" max="5125" width="7.7265625" style="88" customWidth="1"/>
    <col min="5126" max="5126" width="15.7265625" style="88" customWidth="1"/>
    <col min="5127" max="5127" width="16.453125" style="88" customWidth="1"/>
    <col min="5128" max="5128" width="12.26953125" style="88" customWidth="1"/>
    <col min="5129" max="5378" width="9.1796875" style="88"/>
    <col min="5379" max="5379" width="15.1796875" style="88" customWidth="1"/>
    <col min="5380" max="5380" width="5.453125" style="88" customWidth="1"/>
    <col min="5381" max="5381" width="7.7265625" style="88" customWidth="1"/>
    <col min="5382" max="5382" width="15.7265625" style="88" customWidth="1"/>
    <col min="5383" max="5383" width="16.453125" style="88" customWidth="1"/>
    <col min="5384" max="5384" width="12.26953125" style="88" customWidth="1"/>
    <col min="5385" max="5634" width="9.1796875" style="88"/>
    <col min="5635" max="5635" width="15.1796875" style="88" customWidth="1"/>
    <col min="5636" max="5636" width="5.453125" style="88" customWidth="1"/>
    <col min="5637" max="5637" width="7.7265625" style="88" customWidth="1"/>
    <col min="5638" max="5638" width="15.7265625" style="88" customWidth="1"/>
    <col min="5639" max="5639" width="16.453125" style="88" customWidth="1"/>
    <col min="5640" max="5640" width="12.26953125" style="88" customWidth="1"/>
    <col min="5641" max="5890" width="9.1796875" style="88"/>
    <col min="5891" max="5891" width="15.1796875" style="88" customWidth="1"/>
    <col min="5892" max="5892" width="5.453125" style="88" customWidth="1"/>
    <col min="5893" max="5893" width="7.7265625" style="88" customWidth="1"/>
    <col min="5894" max="5894" width="15.7265625" style="88" customWidth="1"/>
    <col min="5895" max="5895" width="16.453125" style="88" customWidth="1"/>
    <col min="5896" max="5896" width="12.26953125" style="88" customWidth="1"/>
    <col min="5897" max="6146" width="9.1796875" style="88"/>
    <col min="6147" max="6147" width="15.1796875" style="88" customWidth="1"/>
    <col min="6148" max="6148" width="5.453125" style="88" customWidth="1"/>
    <col min="6149" max="6149" width="7.7265625" style="88" customWidth="1"/>
    <col min="6150" max="6150" width="15.7265625" style="88" customWidth="1"/>
    <col min="6151" max="6151" width="16.453125" style="88" customWidth="1"/>
    <col min="6152" max="6152" width="12.26953125" style="88" customWidth="1"/>
    <col min="6153" max="6402" width="9.1796875" style="88"/>
    <col min="6403" max="6403" width="15.1796875" style="88" customWidth="1"/>
    <col min="6404" max="6404" width="5.453125" style="88" customWidth="1"/>
    <col min="6405" max="6405" width="7.7265625" style="88" customWidth="1"/>
    <col min="6406" max="6406" width="15.7265625" style="88" customWidth="1"/>
    <col min="6407" max="6407" width="16.453125" style="88" customWidth="1"/>
    <col min="6408" max="6408" width="12.26953125" style="88" customWidth="1"/>
    <col min="6409" max="6658" width="9.1796875" style="88"/>
    <col min="6659" max="6659" width="15.1796875" style="88" customWidth="1"/>
    <col min="6660" max="6660" width="5.453125" style="88" customWidth="1"/>
    <col min="6661" max="6661" width="7.7265625" style="88" customWidth="1"/>
    <col min="6662" max="6662" width="15.7265625" style="88" customWidth="1"/>
    <col min="6663" max="6663" width="16.453125" style="88" customWidth="1"/>
    <col min="6664" max="6664" width="12.26953125" style="88" customWidth="1"/>
    <col min="6665" max="6914" width="9.1796875" style="88"/>
    <col min="6915" max="6915" width="15.1796875" style="88" customWidth="1"/>
    <col min="6916" max="6916" width="5.453125" style="88" customWidth="1"/>
    <col min="6917" max="6917" width="7.7265625" style="88" customWidth="1"/>
    <col min="6918" max="6918" width="15.7265625" style="88" customWidth="1"/>
    <col min="6919" max="6919" width="16.453125" style="88" customWidth="1"/>
    <col min="6920" max="6920" width="12.26953125" style="88" customWidth="1"/>
    <col min="6921" max="7170" width="9.1796875" style="88"/>
    <col min="7171" max="7171" width="15.1796875" style="88" customWidth="1"/>
    <col min="7172" max="7172" width="5.453125" style="88" customWidth="1"/>
    <col min="7173" max="7173" width="7.7265625" style="88" customWidth="1"/>
    <col min="7174" max="7174" width="15.7265625" style="88" customWidth="1"/>
    <col min="7175" max="7175" width="16.453125" style="88" customWidth="1"/>
    <col min="7176" max="7176" width="12.26953125" style="88" customWidth="1"/>
    <col min="7177" max="7426" width="9.1796875" style="88"/>
    <col min="7427" max="7427" width="15.1796875" style="88" customWidth="1"/>
    <col min="7428" max="7428" width="5.453125" style="88" customWidth="1"/>
    <col min="7429" max="7429" width="7.7265625" style="88" customWidth="1"/>
    <col min="7430" max="7430" width="15.7265625" style="88" customWidth="1"/>
    <col min="7431" max="7431" width="16.453125" style="88" customWidth="1"/>
    <col min="7432" max="7432" width="12.26953125" style="88" customWidth="1"/>
    <col min="7433" max="7682" width="9.1796875" style="88"/>
    <col min="7683" max="7683" width="15.1796875" style="88" customWidth="1"/>
    <col min="7684" max="7684" width="5.453125" style="88" customWidth="1"/>
    <col min="7685" max="7685" width="7.7265625" style="88" customWidth="1"/>
    <col min="7686" max="7686" width="15.7265625" style="88" customWidth="1"/>
    <col min="7687" max="7687" width="16.453125" style="88" customWidth="1"/>
    <col min="7688" max="7688" width="12.26953125" style="88" customWidth="1"/>
    <col min="7689" max="7938" width="9.1796875" style="88"/>
    <col min="7939" max="7939" width="15.1796875" style="88" customWidth="1"/>
    <col min="7940" max="7940" width="5.453125" style="88" customWidth="1"/>
    <col min="7941" max="7941" width="7.7265625" style="88" customWidth="1"/>
    <col min="7942" max="7942" width="15.7265625" style="88" customWidth="1"/>
    <col min="7943" max="7943" width="16.453125" style="88" customWidth="1"/>
    <col min="7944" max="7944" width="12.26953125" style="88" customWidth="1"/>
    <col min="7945" max="8194" width="9.1796875" style="88"/>
    <col min="8195" max="8195" width="15.1796875" style="88" customWidth="1"/>
    <col min="8196" max="8196" width="5.453125" style="88" customWidth="1"/>
    <col min="8197" max="8197" width="7.7265625" style="88" customWidth="1"/>
    <col min="8198" max="8198" width="15.7265625" style="88" customWidth="1"/>
    <col min="8199" max="8199" width="16.453125" style="88" customWidth="1"/>
    <col min="8200" max="8200" width="12.26953125" style="88" customWidth="1"/>
    <col min="8201" max="8450" width="9.1796875" style="88"/>
    <col min="8451" max="8451" width="15.1796875" style="88" customWidth="1"/>
    <col min="8452" max="8452" width="5.453125" style="88" customWidth="1"/>
    <col min="8453" max="8453" width="7.7265625" style="88" customWidth="1"/>
    <col min="8454" max="8454" width="15.7265625" style="88" customWidth="1"/>
    <col min="8455" max="8455" width="16.453125" style="88" customWidth="1"/>
    <col min="8456" max="8456" width="12.26953125" style="88" customWidth="1"/>
    <col min="8457" max="8706" width="9.1796875" style="88"/>
    <col min="8707" max="8707" width="15.1796875" style="88" customWidth="1"/>
    <col min="8708" max="8708" width="5.453125" style="88" customWidth="1"/>
    <col min="8709" max="8709" width="7.7265625" style="88" customWidth="1"/>
    <col min="8710" max="8710" width="15.7265625" style="88" customWidth="1"/>
    <col min="8711" max="8711" width="16.453125" style="88" customWidth="1"/>
    <col min="8712" max="8712" width="12.26953125" style="88" customWidth="1"/>
    <col min="8713" max="8962" width="9.1796875" style="88"/>
    <col min="8963" max="8963" width="15.1796875" style="88" customWidth="1"/>
    <col min="8964" max="8964" width="5.453125" style="88" customWidth="1"/>
    <col min="8965" max="8965" width="7.7265625" style="88" customWidth="1"/>
    <col min="8966" max="8966" width="15.7265625" style="88" customWidth="1"/>
    <col min="8967" max="8967" width="16.453125" style="88" customWidth="1"/>
    <col min="8968" max="8968" width="12.26953125" style="88" customWidth="1"/>
    <col min="8969" max="9218" width="9.1796875" style="88"/>
    <col min="9219" max="9219" width="15.1796875" style="88" customWidth="1"/>
    <col min="9220" max="9220" width="5.453125" style="88" customWidth="1"/>
    <col min="9221" max="9221" width="7.7265625" style="88" customWidth="1"/>
    <col min="9222" max="9222" width="15.7265625" style="88" customWidth="1"/>
    <col min="9223" max="9223" width="16.453125" style="88" customWidth="1"/>
    <col min="9224" max="9224" width="12.26953125" style="88" customWidth="1"/>
    <col min="9225" max="9474" width="9.1796875" style="88"/>
    <col min="9475" max="9475" width="15.1796875" style="88" customWidth="1"/>
    <col min="9476" max="9476" width="5.453125" style="88" customWidth="1"/>
    <col min="9477" max="9477" width="7.7265625" style="88" customWidth="1"/>
    <col min="9478" max="9478" width="15.7265625" style="88" customWidth="1"/>
    <col min="9479" max="9479" width="16.453125" style="88" customWidth="1"/>
    <col min="9480" max="9480" width="12.26953125" style="88" customWidth="1"/>
    <col min="9481" max="9730" width="9.1796875" style="88"/>
    <col min="9731" max="9731" width="15.1796875" style="88" customWidth="1"/>
    <col min="9732" max="9732" width="5.453125" style="88" customWidth="1"/>
    <col min="9733" max="9733" width="7.7265625" style="88" customWidth="1"/>
    <col min="9734" max="9734" width="15.7265625" style="88" customWidth="1"/>
    <col min="9735" max="9735" width="16.453125" style="88" customWidth="1"/>
    <col min="9736" max="9736" width="12.26953125" style="88" customWidth="1"/>
    <col min="9737" max="9986" width="9.1796875" style="88"/>
    <col min="9987" max="9987" width="15.1796875" style="88" customWidth="1"/>
    <col min="9988" max="9988" width="5.453125" style="88" customWidth="1"/>
    <col min="9989" max="9989" width="7.7265625" style="88" customWidth="1"/>
    <col min="9990" max="9990" width="15.7265625" style="88" customWidth="1"/>
    <col min="9991" max="9991" width="16.453125" style="88" customWidth="1"/>
    <col min="9992" max="9992" width="12.26953125" style="88" customWidth="1"/>
    <col min="9993" max="10242" width="9.1796875" style="88"/>
    <col min="10243" max="10243" width="15.1796875" style="88" customWidth="1"/>
    <col min="10244" max="10244" width="5.453125" style="88" customWidth="1"/>
    <col min="10245" max="10245" width="7.7265625" style="88" customWidth="1"/>
    <col min="10246" max="10246" width="15.7265625" style="88" customWidth="1"/>
    <col min="10247" max="10247" width="16.453125" style="88" customWidth="1"/>
    <col min="10248" max="10248" width="12.26953125" style="88" customWidth="1"/>
    <col min="10249" max="10498" width="9.1796875" style="88"/>
    <col min="10499" max="10499" width="15.1796875" style="88" customWidth="1"/>
    <col min="10500" max="10500" width="5.453125" style="88" customWidth="1"/>
    <col min="10501" max="10501" width="7.7265625" style="88" customWidth="1"/>
    <col min="10502" max="10502" width="15.7265625" style="88" customWidth="1"/>
    <col min="10503" max="10503" width="16.453125" style="88" customWidth="1"/>
    <col min="10504" max="10504" width="12.26953125" style="88" customWidth="1"/>
    <col min="10505" max="10754" width="9.1796875" style="88"/>
    <col min="10755" max="10755" width="15.1796875" style="88" customWidth="1"/>
    <col min="10756" max="10756" width="5.453125" style="88" customWidth="1"/>
    <col min="10757" max="10757" width="7.7265625" style="88" customWidth="1"/>
    <col min="10758" max="10758" width="15.7265625" style="88" customWidth="1"/>
    <col min="10759" max="10759" width="16.453125" style="88" customWidth="1"/>
    <col min="10760" max="10760" width="12.26953125" style="88" customWidth="1"/>
    <col min="10761" max="11010" width="9.1796875" style="88"/>
    <col min="11011" max="11011" width="15.1796875" style="88" customWidth="1"/>
    <col min="11012" max="11012" width="5.453125" style="88" customWidth="1"/>
    <col min="11013" max="11013" width="7.7265625" style="88" customWidth="1"/>
    <col min="11014" max="11014" width="15.7265625" style="88" customWidth="1"/>
    <col min="11015" max="11015" width="16.453125" style="88" customWidth="1"/>
    <col min="11016" max="11016" width="12.26953125" style="88" customWidth="1"/>
    <col min="11017" max="11266" width="9.1796875" style="88"/>
    <col min="11267" max="11267" width="15.1796875" style="88" customWidth="1"/>
    <col min="11268" max="11268" width="5.453125" style="88" customWidth="1"/>
    <col min="11269" max="11269" width="7.7265625" style="88" customWidth="1"/>
    <col min="11270" max="11270" width="15.7265625" style="88" customWidth="1"/>
    <col min="11271" max="11271" width="16.453125" style="88" customWidth="1"/>
    <col min="11272" max="11272" width="12.26953125" style="88" customWidth="1"/>
    <col min="11273" max="11522" width="9.1796875" style="88"/>
    <col min="11523" max="11523" width="15.1796875" style="88" customWidth="1"/>
    <col min="11524" max="11524" width="5.453125" style="88" customWidth="1"/>
    <col min="11525" max="11525" width="7.7265625" style="88" customWidth="1"/>
    <col min="11526" max="11526" width="15.7265625" style="88" customWidth="1"/>
    <col min="11527" max="11527" width="16.453125" style="88" customWidth="1"/>
    <col min="11528" max="11528" width="12.26953125" style="88" customWidth="1"/>
    <col min="11529" max="11778" width="9.1796875" style="88"/>
    <col min="11779" max="11779" width="15.1796875" style="88" customWidth="1"/>
    <col min="11780" max="11780" width="5.453125" style="88" customWidth="1"/>
    <col min="11781" max="11781" width="7.7265625" style="88" customWidth="1"/>
    <col min="11782" max="11782" width="15.7265625" style="88" customWidth="1"/>
    <col min="11783" max="11783" width="16.453125" style="88" customWidth="1"/>
    <col min="11784" max="11784" width="12.26953125" style="88" customWidth="1"/>
    <col min="11785" max="12034" width="9.1796875" style="88"/>
    <col min="12035" max="12035" width="15.1796875" style="88" customWidth="1"/>
    <col min="12036" max="12036" width="5.453125" style="88" customWidth="1"/>
    <col min="12037" max="12037" width="7.7265625" style="88" customWidth="1"/>
    <col min="12038" max="12038" width="15.7265625" style="88" customWidth="1"/>
    <col min="12039" max="12039" width="16.453125" style="88" customWidth="1"/>
    <col min="12040" max="12040" width="12.26953125" style="88" customWidth="1"/>
    <col min="12041" max="12290" width="9.1796875" style="88"/>
    <col min="12291" max="12291" width="15.1796875" style="88" customWidth="1"/>
    <col min="12292" max="12292" width="5.453125" style="88" customWidth="1"/>
    <col min="12293" max="12293" width="7.7265625" style="88" customWidth="1"/>
    <col min="12294" max="12294" width="15.7265625" style="88" customWidth="1"/>
    <col min="12295" max="12295" width="16.453125" style="88" customWidth="1"/>
    <col min="12296" max="12296" width="12.26953125" style="88" customWidth="1"/>
    <col min="12297" max="12546" width="9.1796875" style="88"/>
    <col min="12547" max="12547" width="15.1796875" style="88" customWidth="1"/>
    <col min="12548" max="12548" width="5.453125" style="88" customWidth="1"/>
    <col min="12549" max="12549" width="7.7265625" style="88" customWidth="1"/>
    <col min="12550" max="12550" width="15.7265625" style="88" customWidth="1"/>
    <col min="12551" max="12551" width="16.453125" style="88" customWidth="1"/>
    <col min="12552" max="12552" width="12.26953125" style="88" customWidth="1"/>
    <col min="12553" max="12802" width="9.1796875" style="88"/>
    <col min="12803" max="12803" width="15.1796875" style="88" customWidth="1"/>
    <col min="12804" max="12804" width="5.453125" style="88" customWidth="1"/>
    <col min="12805" max="12805" width="7.7265625" style="88" customWidth="1"/>
    <col min="12806" max="12806" width="15.7265625" style="88" customWidth="1"/>
    <col min="12807" max="12807" width="16.453125" style="88" customWidth="1"/>
    <col min="12808" max="12808" width="12.26953125" style="88" customWidth="1"/>
    <col min="12809" max="13058" width="9.1796875" style="88"/>
    <col min="13059" max="13059" width="15.1796875" style="88" customWidth="1"/>
    <col min="13060" max="13060" width="5.453125" style="88" customWidth="1"/>
    <col min="13061" max="13061" width="7.7265625" style="88" customWidth="1"/>
    <col min="13062" max="13062" width="15.7265625" style="88" customWidth="1"/>
    <col min="13063" max="13063" width="16.453125" style="88" customWidth="1"/>
    <col min="13064" max="13064" width="12.26953125" style="88" customWidth="1"/>
    <col min="13065" max="13314" width="9.1796875" style="88"/>
    <col min="13315" max="13315" width="15.1796875" style="88" customWidth="1"/>
    <col min="13316" max="13316" width="5.453125" style="88" customWidth="1"/>
    <col min="13317" max="13317" width="7.7265625" style="88" customWidth="1"/>
    <col min="13318" max="13318" width="15.7265625" style="88" customWidth="1"/>
    <col min="13319" max="13319" width="16.453125" style="88" customWidth="1"/>
    <col min="13320" max="13320" width="12.26953125" style="88" customWidth="1"/>
    <col min="13321" max="13570" width="9.1796875" style="88"/>
    <col min="13571" max="13571" width="15.1796875" style="88" customWidth="1"/>
    <col min="13572" max="13572" width="5.453125" style="88" customWidth="1"/>
    <col min="13573" max="13573" width="7.7265625" style="88" customWidth="1"/>
    <col min="13574" max="13574" width="15.7265625" style="88" customWidth="1"/>
    <col min="13575" max="13575" width="16.453125" style="88" customWidth="1"/>
    <col min="13576" max="13576" width="12.26953125" style="88" customWidth="1"/>
    <col min="13577" max="13826" width="9.1796875" style="88"/>
    <col min="13827" max="13827" width="15.1796875" style="88" customWidth="1"/>
    <col min="13828" max="13828" width="5.453125" style="88" customWidth="1"/>
    <col min="13829" max="13829" width="7.7265625" style="88" customWidth="1"/>
    <col min="13830" max="13830" width="15.7265625" style="88" customWidth="1"/>
    <col min="13831" max="13831" width="16.453125" style="88" customWidth="1"/>
    <col min="13832" max="13832" width="12.26953125" style="88" customWidth="1"/>
    <col min="13833" max="14082" width="9.1796875" style="88"/>
    <col min="14083" max="14083" width="15.1796875" style="88" customWidth="1"/>
    <col min="14084" max="14084" width="5.453125" style="88" customWidth="1"/>
    <col min="14085" max="14085" width="7.7265625" style="88" customWidth="1"/>
    <col min="14086" max="14086" width="15.7265625" style="88" customWidth="1"/>
    <col min="14087" max="14087" width="16.453125" style="88" customWidth="1"/>
    <col min="14088" max="14088" width="12.26953125" style="88" customWidth="1"/>
    <col min="14089" max="14338" width="9.1796875" style="88"/>
    <col min="14339" max="14339" width="15.1796875" style="88" customWidth="1"/>
    <col min="14340" max="14340" width="5.453125" style="88" customWidth="1"/>
    <col min="14341" max="14341" width="7.7265625" style="88" customWidth="1"/>
    <col min="14342" max="14342" width="15.7265625" style="88" customWidth="1"/>
    <col min="14343" max="14343" width="16.453125" style="88" customWidth="1"/>
    <col min="14344" max="14344" width="12.26953125" style="88" customWidth="1"/>
    <col min="14345" max="14594" width="9.1796875" style="88"/>
    <col min="14595" max="14595" width="15.1796875" style="88" customWidth="1"/>
    <col min="14596" max="14596" width="5.453125" style="88" customWidth="1"/>
    <col min="14597" max="14597" width="7.7265625" style="88" customWidth="1"/>
    <col min="14598" max="14598" width="15.7265625" style="88" customWidth="1"/>
    <col min="14599" max="14599" width="16.453125" style="88" customWidth="1"/>
    <col min="14600" max="14600" width="12.26953125" style="88" customWidth="1"/>
    <col min="14601" max="14850" width="9.1796875" style="88"/>
    <col min="14851" max="14851" width="15.1796875" style="88" customWidth="1"/>
    <col min="14852" max="14852" width="5.453125" style="88" customWidth="1"/>
    <col min="14853" max="14853" width="7.7265625" style="88" customWidth="1"/>
    <col min="14854" max="14854" width="15.7265625" style="88" customWidth="1"/>
    <col min="14855" max="14855" width="16.453125" style="88" customWidth="1"/>
    <col min="14856" max="14856" width="12.26953125" style="88" customWidth="1"/>
    <col min="14857" max="15106" width="9.1796875" style="88"/>
    <col min="15107" max="15107" width="15.1796875" style="88" customWidth="1"/>
    <col min="15108" max="15108" width="5.453125" style="88" customWidth="1"/>
    <col min="15109" max="15109" width="7.7265625" style="88" customWidth="1"/>
    <col min="15110" max="15110" width="15.7265625" style="88" customWidth="1"/>
    <col min="15111" max="15111" width="16.453125" style="88" customWidth="1"/>
    <col min="15112" max="15112" width="12.26953125" style="88" customWidth="1"/>
    <col min="15113" max="15362" width="9.1796875" style="88"/>
    <col min="15363" max="15363" width="15.1796875" style="88" customWidth="1"/>
    <col min="15364" max="15364" width="5.453125" style="88" customWidth="1"/>
    <col min="15365" max="15365" width="7.7265625" style="88" customWidth="1"/>
    <col min="15366" max="15366" width="15.7265625" style="88" customWidth="1"/>
    <col min="15367" max="15367" width="16.453125" style="88" customWidth="1"/>
    <col min="15368" max="15368" width="12.26953125" style="88" customWidth="1"/>
    <col min="15369" max="15618" width="9.1796875" style="88"/>
    <col min="15619" max="15619" width="15.1796875" style="88" customWidth="1"/>
    <col min="15620" max="15620" width="5.453125" style="88" customWidth="1"/>
    <col min="15621" max="15621" width="7.7265625" style="88" customWidth="1"/>
    <col min="15622" max="15622" width="15.7265625" style="88" customWidth="1"/>
    <col min="15623" max="15623" width="16.453125" style="88" customWidth="1"/>
    <col min="15624" max="15624" width="12.26953125" style="88" customWidth="1"/>
    <col min="15625" max="15874" width="9.1796875" style="88"/>
    <col min="15875" max="15875" width="15.1796875" style="88" customWidth="1"/>
    <col min="15876" max="15876" width="5.453125" style="88" customWidth="1"/>
    <col min="15877" max="15877" width="7.7265625" style="88" customWidth="1"/>
    <col min="15878" max="15878" width="15.7265625" style="88" customWidth="1"/>
    <col min="15879" max="15879" width="16.453125" style="88" customWidth="1"/>
    <col min="15880" max="15880" width="12.26953125" style="88" customWidth="1"/>
    <col min="15881" max="16130" width="9.1796875" style="88"/>
    <col min="16131" max="16131" width="15.1796875" style="88" customWidth="1"/>
    <col min="16132" max="16132" width="5.453125" style="88" customWidth="1"/>
    <col min="16133" max="16133" width="7.7265625" style="88" customWidth="1"/>
    <col min="16134" max="16134" width="15.7265625" style="88" customWidth="1"/>
    <col min="16135" max="16135" width="16.453125" style="88" customWidth="1"/>
    <col min="16136" max="16136" width="12.26953125" style="88" customWidth="1"/>
    <col min="16137" max="16384" width="9.1796875" style="88"/>
  </cols>
  <sheetData>
    <row r="2" spans="1:8" x14ac:dyDescent="0.25">
      <c r="H2" s="89" t="str">
        <f>Summary!Q1</f>
        <v>12253 / Brixton and Streatham</v>
      </c>
    </row>
    <row r="3" spans="1:8" x14ac:dyDescent="0.25">
      <c r="H3" s="89" t="str">
        <f>Summary!Q2</f>
        <v>November 2021</v>
      </c>
    </row>
    <row r="4" spans="1:8" x14ac:dyDescent="0.25">
      <c r="H4" s="89" t="str">
        <f>Summary!Q3</f>
        <v>Automatic Traffic Count</v>
      </c>
    </row>
    <row r="5" spans="1:8" x14ac:dyDescent="0.25">
      <c r="A5" s="90"/>
      <c r="B5" s="90"/>
      <c r="C5" s="90"/>
      <c r="D5" s="90"/>
      <c r="E5" s="90"/>
      <c r="F5" s="90"/>
      <c r="G5" s="90"/>
      <c r="H5" s="90"/>
    </row>
    <row r="7" spans="1:8" x14ac:dyDescent="0.25">
      <c r="A7" s="91" t="s">
        <v>42</v>
      </c>
    </row>
    <row r="9" spans="1:8" s="92" customFormat="1" ht="11.5" x14ac:dyDescent="0.3">
      <c r="A9" s="93" t="s">
        <v>43</v>
      </c>
      <c r="B9" s="93" t="s">
        <v>44</v>
      </c>
      <c r="C9" s="93" t="s">
        <v>45</v>
      </c>
      <c r="D9" s="248" t="s">
        <v>46</v>
      </c>
      <c r="E9" s="249"/>
      <c r="F9" s="93" t="s">
        <v>47</v>
      </c>
      <c r="G9" s="93" t="s">
        <v>48</v>
      </c>
      <c r="H9" s="93" t="s">
        <v>49</v>
      </c>
    </row>
    <row r="10" spans="1:8" s="92" customFormat="1" ht="39.75" customHeight="1" x14ac:dyDescent="0.3">
      <c r="A10" s="106">
        <v>2</v>
      </c>
      <c r="B10" s="106" t="s">
        <v>50</v>
      </c>
      <c r="C10" s="106" t="s">
        <v>160</v>
      </c>
      <c r="D10" s="106" t="s">
        <v>159</v>
      </c>
      <c r="E10" s="106">
        <v>1</v>
      </c>
      <c r="F10" s="106" t="s">
        <v>162</v>
      </c>
      <c r="G10" s="106"/>
      <c r="H10" s="244" t="s">
        <v>52</v>
      </c>
    </row>
    <row r="11" spans="1:8" s="92" customFormat="1" ht="39.75" customHeight="1" x14ac:dyDescent="0.3">
      <c r="A11" s="106">
        <v>2</v>
      </c>
      <c r="B11" s="106" t="s">
        <v>50</v>
      </c>
      <c r="C11" s="106" t="s">
        <v>163</v>
      </c>
      <c r="D11" s="106" t="s">
        <v>51</v>
      </c>
      <c r="E11" s="106">
        <v>2</v>
      </c>
      <c r="F11" s="106" t="s">
        <v>161</v>
      </c>
      <c r="G11" s="107"/>
      <c r="H11" s="250"/>
    </row>
    <row r="12" spans="1:8" s="92" customFormat="1" ht="34.5" x14ac:dyDescent="0.3">
      <c r="A12" s="106">
        <v>2</v>
      </c>
      <c r="B12" s="106" t="s">
        <v>50</v>
      </c>
      <c r="C12" s="106" t="s">
        <v>53</v>
      </c>
      <c r="D12" s="106" t="s">
        <v>23</v>
      </c>
      <c r="E12" s="106">
        <v>3</v>
      </c>
      <c r="F12" s="106" t="s">
        <v>54</v>
      </c>
      <c r="G12" s="107"/>
      <c r="H12" s="250"/>
    </row>
    <row r="13" spans="1:8" s="92" customFormat="1" ht="46" x14ac:dyDescent="0.3">
      <c r="A13" s="106" t="s">
        <v>55</v>
      </c>
      <c r="B13" s="106">
        <v>3</v>
      </c>
      <c r="C13" s="106" t="s">
        <v>56</v>
      </c>
      <c r="D13" s="106" t="s">
        <v>24</v>
      </c>
      <c r="E13" s="106">
        <v>4</v>
      </c>
      <c r="F13" s="106" t="s">
        <v>57</v>
      </c>
      <c r="G13" s="107"/>
      <c r="H13" s="245"/>
    </row>
    <row r="14" spans="1:8" s="92" customFormat="1" ht="31.5" customHeight="1" x14ac:dyDescent="0.3">
      <c r="A14" s="106">
        <v>2</v>
      </c>
      <c r="B14" s="106">
        <v>2</v>
      </c>
      <c r="C14" s="106" t="s">
        <v>58</v>
      </c>
      <c r="D14" s="106" t="s">
        <v>25</v>
      </c>
      <c r="E14" s="106">
        <v>5</v>
      </c>
      <c r="F14" s="106" t="s">
        <v>59</v>
      </c>
      <c r="G14" s="107"/>
      <c r="H14" s="244" t="s">
        <v>60</v>
      </c>
    </row>
    <row r="15" spans="1:8" s="92" customFormat="1" ht="39.75" customHeight="1" x14ac:dyDescent="0.3">
      <c r="A15" s="106">
        <v>3</v>
      </c>
      <c r="B15" s="106">
        <v>2</v>
      </c>
      <c r="C15" s="106" t="s">
        <v>61</v>
      </c>
      <c r="D15" s="106" t="s">
        <v>26</v>
      </c>
      <c r="E15" s="106">
        <v>6</v>
      </c>
      <c r="F15" s="106" t="s">
        <v>62</v>
      </c>
      <c r="G15" s="107"/>
      <c r="H15" s="250"/>
    </row>
    <row r="16" spans="1:8" s="92" customFormat="1" ht="30" customHeight="1" x14ac:dyDescent="0.3">
      <c r="A16" s="106" t="s">
        <v>63</v>
      </c>
      <c r="B16" s="106">
        <v>2</v>
      </c>
      <c r="C16" s="106" t="s">
        <v>64</v>
      </c>
      <c r="D16" s="106" t="s">
        <v>27</v>
      </c>
      <c r="E16" s="106">
        <v>7</v>
      </c>
      <c r="F16" s="106" t="s">
        <v>65</v>
      </c>
      <c r="G16" s="107"/>
      <c r="H16" s="250"/>
    </row>
    <row r="17" spans="1:8" s="92" customFormat="1" ht="46" x14ac:dyDescent="0.3">
      <c r="A17" s="106">
        <v>3</v>
      </c>
      <c r="B17" s="106">
        <v>3</v>
      </c>
      <c r="C17" s="106" t="s">
        <v>66</v>
      </c>
      <c r="D17" s="106" t="s">
        <v>28</v>
      </c>
      <c r="E17" s="106">
        <v>8</v>
      </c>
      <c r="F17" s="106" t="s">
        <v>67</v>
      </c>
      <c r="G17" s="108"/>
      <c r="H17" s="251" t="s">
        <v>68</v>
      </c>
    </row>
    <row r="18" spans="1:8" s="92" customFormat="1" ht="34.5" x14ac:dyDescent="0.3">
      <c r="A18" s="244">
        <v>4</v>
      </c>
      <c r="B18" s="244" t="s">
        <v>69</v>
      </c>
      <c r="C18" s="244" t="s">
        <v>70</v>
      </c>
      <c r="D18" s="244" t="s">
        <v>29</v>
      </c>
      <c r="E18" s="244">
        <v>9</v>
      </c>
      <c r="F18" s="104" t="s">
        <v>71</v>
      </c>
      <c r="G18" s="246"/>
      <c r="H18" s="252"/>
    </row>
    <row r="19" spans="1:8" s="92" customFormat="1" ht="11.5" x14ac:dyDescent="0.3">
      <c r="A19" s="245"/>
      <c r="B19" s="245"/>
      <c r="C19" s="245"/>
      <c r="D19" s="245"/>
      <c r="E19" s="245"/>
      <c r="F19" s="105" t="s">
        <v>72</v>
      </c>
      <c r="G19" s="247"/>
      <c r="H19" s="252"/>
    </row>
    <row r="20" spans="1:8" s="92" customFormat="1" ht="34.5" x14ac:dyDescent="0.3">
      <c r="A20" s="244">
        <v>5</v>
      </c>
      <c r="B20" s="244" t="s">
        <v>69</v>
      </c>
      <c r="C20" s="244" t="s">
        <v>73</v>
      </c>
      <c r="D20" s="244" t="s">
        <v>30</v>
      </c>
      <c r="E20" s="244">
        <v>10</v>
      </c>
      <c r="F20" s="104" t="s">
        <v>71</v>
      </c>
      <c r="G20" s="246"/>
      <c r="H20" s="252"/>
    </row>
    <row r="21" spans="1:8" s="92" customFormat="1" ht="11.5" x14ac:dyDescent="0.3">
      <c r="A21" s="245"/>
      <c r="B21" s="245"/>
      <c r="C21" s="245"/>
      <c r="D21" s="245"/>
      <c r="E21" s="245"/>
      <c r="F21" s="105" t="s">
        <v>74</v>
      </c>
      <c r="G21" s="247"/>
      <c r="H21" s="252"/>
    </row>
    <row r="22" spans="1:8" s="92" customFormat="1" ht="46" x14ac:dyDescent="0.3">
      <c r="A22" s="106" t="s">
        <v>75</v>
      </c>
      <c r="B22" s="106" t="s">
        <v>69</v>
      </c>
      <c r="C22" s="106" t="s">
        <v>76</v>
      </c>
      <c r="D22" s="106" t="s">
        <v>31</v>
      </c>
      <c r="E22" s="106">
        <v>11</v>
      </c>
      <c r="F22" s="106" t="s">
        <v>77</v>
      </c>
      <c r="G22" s="108"/>
      <c r="H22" s="252"/>
    </row>
    <row r="23" spans="1:8" s="92" customFormat="1" ht="23" x14ac:dyDescent="0.3">
      <c r="A23" s="106" t="s">
        <v>78</v>
      </c>
      <c r="B23" s="106">
        <v>4</v>
      </c>
      <c r="C23" s="106" t="s">
        <v>79</v>
      </c>
      <c r="D23" s="106" t="s">
        <v>32</v>
      </c>
      <c r="E23" s="106">
        <v>12</v>
      </c>
      <c r="F23" s="106" t="s">
        <v>80</v>
      </c>
      <c r="G23" s="108"/>
      <c r="H23" s="252"/>
    </row>
    <row r="24" spans="1:8" s="92" customFormat="1" ht="34.5" x14ac:dyDescent="0.3">
      <c r="A24" s="106" t="s">
        <v>78</v>
      </c>
      <c r="B24" s="106" t="s">
        <v>81</v>
      </c>
      <c r="C24" s="106" t="s">
        <v>158</v>
      </c>
      <c r="D24" s="106" t="s">
        <v>33</v>
      </c>
      <c r="E24" s="106">
        <v>13</v>
      </c>
      <c r="F24" s="106" t="s">
        <v>82</v>
      </c>
      <c r="G24" s="108"/>
      <c r="H24" s="252"/>
    </row>
    <row r="25" spans="1:8" s="92" customFormat="1" ht="34.5" x14ac:dyDescent="0.3">
      <c r="A25" s="106" t="s">
        <v>78</v>
      </c>
      <c r="B25" s="106" t="s">
        <v>78</v>
      </c>
      <c r="C25" s="106" t="s">
        <v>157</v>
      </c>
      <c r="D25" s="106" t="s">
        <v>156</v>
      </c>
      <c r="E25" s="106">
        <v>14</v>
      </c>
      <c r="F25" s="106" t="s">
        <v>164</v>
      </c>
      <c r="G25" s="108"/>
      <c r="H25" s="253"/>
    </row>
    <row r="26" spans="1:8" s="92" customFormat="1" ht="11.5" x14ac:dyDescent="0.3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 ht="11.5" x14ac:dyDescent="0.3">
      <c r="A27" s="102"/>
      <c r="B27" s="102"/>
      <c r="C27" s="102"/>
      <c r="D27" s="102"/>
      <c r="E27" s="102"/>
      <c r="F27" s="102"/>
      <c r="G27" s="103"/>
      <c r="H27" s="102"/>
    </row>
    <row r="28" spans="1:8" ht="13" x14ac:dyDescent="0.3">
      <c r="A28" s="91" t="s">
        <v>83</v>
      </c>
      <c r="B28" s="92"/>
      <c r="C28" s="92"/>
      <c r="D28" s="92"/>
      <c r="E28" s="92"/>
      <c r="F28" s="92"/>
      <c r="G28" s="92"/>
    </row>
    <row r="29" spans="1:8" ht="13" x14ac:dyDescent="0.3">
      <c r="A29" s="92"/>
      <c r="B29" s="92"/>
      <c r="C29" s="92"/>
      <c r="D29" s="92"/>
      <c r="E29" s="92"/>
      <c r="F29" s="92"/>
      <c r="G29" s="92"/>
    </row>
    <row r="30" spans="1:8" s="95" customFormat="1" x14ac:dyDescent="0.25">
      <c r="A30" s="93" t="s">
        <v>84</v>
      </c>
      <c r="B30" s="248" t="s">
        <v>45</v>
      </c>
      <c r="C30" s="249"/>
      <c r="D30" s="94"/>
      <c r="E30" s="93" t="s">
        <v>84</v>
      </c>
      <c r="F30" s="248" t="s">
        <v>45</v>
      </c>
      <c r="G30" s="254"/>
      <c r="H30" s="249"/>
    </row>
    <row r="31" spans="1:8" s="95" customFormat="1" ht="25.5" customHeight="1" x14ac:dyDescent="0.25">
      <c r="A31" s="96" t="s">
        <v>85</v>
      </c>
      <c r="B31" s="255" t="s">
        <v>86</v>
      </c>
      <c r="C31" s="256"/>
      <c r="D31" s="97"/>
      <c r="E31" s="98" t="s">
        <v>87</v>
      </c>
      <c r="F31" s="255" t="s">
        <v>88</v>
      </c>
      <c r="G31" s="257"/>
      <c r="H31" s="256"/>
    </row>
    <row r="32" spans="1:8" s="95" customFormat="1" ht="25.5" customHeight="1" x14ac:dyDescent="0.25">
      <c r="A32" s="96" t="s">
        <v>89</v>
      </c>
      <c r="B32" s="255" t="s">
        <v>90</v>
      </c>
      <c r="C32" s="256"/>
      <c r="D32" s="97"/>
      <c r="E32" s="98" t="s">
        <v>91</v>
      </c>
      <c r="F32" s="255" t="s">
        <v>92</v>
      </c>
      <c r="G32" s="257"/>
      <c r="H32" s="256"/>
    </row>
    <row r="33" spans="1:8" s="95" customFormat="1" ht="25.5" customHeight="1" x14ac:dyDescent="0.25">
      <c r="A33" s="99" t="s">
        <v>176</v>
      </c>
      <c r="B33" s="255" t="s">
        <v>93</v>
      </c>
      <c r="C33" s="256"/>
      <c r="D33" s="97"/>
      <c r="E33" s="100" t="s">
        <v>94</v>
      </c>
      <c r="F33" s="255" t="s">
        <v>95</v>
      </c>
      <c r="G33" s="257"/>
      <c r="H33" s="256"/>
    </row>
    <row r="34" spans="1:8" s="95" customFormat="1" ht="25.5" customHeight="1" x14ac:dyDescent="0.25">
      <c r="A34" s="96" t="s">
        <v>96</v>
      </c>
      <c r="B34" s="255" t="s">
        <v>97</v>
      </c>
      <c r="C34" s="256"/>
      <c r="D34" s="97"/>
      <c r="E34" s="100" t="s">
        <v>98</v>
      </c>
      <c r="F34" s="255" t="s">
        <v>99</v>
      </c>
      <c r="G34" s="257"/>
      <c r="H34" s="256"/>
    </row>
    <row r="35" spans="1:8" s="95" customFormat="1" ht="25.5" customHeight="1" x14ac:dyDescent="0.25">
      <c r="A35" s="96" t="s">
        <v>100</v>
      </c>
      <c r="B35" s="255" t="s">
        <v>101</v>
      </c>
      <c r="C35" s="256"/>
      <c r="D35" s="97"/>
      <c r="E35" s="100" t="s">
        <v>102</v>
      </c>
      <c r="F35" s="255" t="s">
        <v>103</v>
      </c>
      <c r="G35" s="257"/>
      <c r="H35" s="256"/>
    </row>
    <row r="36" spans="1:8" s="95" customFormat="1" ht="25.5" customHeight="1" x14ac:dyDescent="0.25">
      <c r="A36" s="96" t="s">
        <v>104</v>
      </c>
      <c r="B36" s="255" t="s">
        <v>105</v>
      </c>
      <c r="C36" s="256"/>
      <c r="D36" s="97"/>
      <c r="E36" s="100" t="s">
        <v>106</v>
      </c>
      <c r="F36" s="255" t="s">
        <v>107</v>
      </c>
      <c r="G36" s="257"/>
      <c r="H36" s="256"/>
    </row>
    <row r="37" spans="1:8" s="95" customFormat="1" ht="25.5" customHeight="1" x14ac:dyDescent="0.25">
      <c r="A37" s="96" t="s">
        <v>108</v>
      </c>
      <c r="B37" s="255" t="s">
        <v>109</v>
      </c>
      <c r="C37" s="256"/>
      <c r="D37" s="97"/>
      <c r="E37" s="98" t="s">
        <v>110</v>
      </c>
      <c r="F37" s="255" t="s">
        <v>111</v>
      </c>
      <c r="G37" s="257"/>
      <c r="H37" s="256"/>
    </row>
    <row r="38" spans="1:8" s="95" customFormat="1" ht="25.5" customHeight="1" x14ac:dyDescent="0.25">
      <c r="A38" s="96" t="s">
        <v>112</v>
      </c>
      <c r="B38" s="255" t="s">
        <v>113</v>
      </c>
      <c r="C38" s="256"/>
      <c r="D38" s="97"/>
      <c r="E38" s="98" t="s">
        <v>114</v>
      </c>
      <c r="F38" s="255" t="s">
        <v>115</v>
      </c>
      <c r="G38" s="257"/>
      <c r="H38" s="256"/>
    </row>
    <row r="39" spans="1:8" s="95" customFormat="1" ht="25.5" customHeight="1" x14ac:dyDescent="0.25">
      <c r="A39" s="96" t="s">
        <v>116</v>
      </c>
      <c r="B39" s="255" t="s">
        <v>117</v>
      </c>
      <c r="C39" s="256"/>
      <c r="D39" s="97"/>
      <c r="E39" s="101"/>
      <c r="F39" s="101"/>
    </row>
    <row r="40" spans="1:8" s="95" customFormat="1" ht="25.5" customHeight="1" x14ac:dyDescent="0.25">
      <c r="A40" s="96" t="s">
        <v>118</v>
      </c>
      <c r="B40" s="255" t="s">
        <v>119</v>
      </c>
      <c r="C40" s="256"/>
      <c r="D40" s="97"/>
      <c r="E40" s="101"/>
      <c r="F40" s="101"/>
      <c r="G40" s="101"/>
    </row>
    <row r="41" spans="1:8" s="95" customFormat="1" ht="25.5" customHeight="1" x14ac:dyDescent="0.25">
      <c r="A41" s="96" t="s">
        <v>120</v>
      </c>
      <c r="B41" s="255" t="s">
        <v>121</v>
      </c>
      <c r="C41" s="256"/>
      <c r="D41" s="97"/>
      <c r="E41" s="101"/>
      <c r="F41" s="101"/>
      <c r="G41" s="101"/>
    </row>
    <row r="42" spans="1:8" s="95" customFormat="1" ht="25.5" customHeight="1" x14ac:dyDescent="0.25">
      <c r="A42" s="96" t="s">
        <v>122</v>
      </c>
      <c r="B42" s="255" t="s">
        <v>123</v>
      </c>
      <c r="C42" s="256"/>
      <c r="D42" s="97"/>
      <c r="E42" s="101"/>
      <c r="F42" s="101"/>
      <c r="G42" s="101"/>
    </row>
    <row r="43" spans="1:8" s="95" customFormat="1" ht="25.5" customHeight="1" x14ac:dyDescent="0.25">
      <c r="A43" s="96" t="s">
        <v>124</v>
      </c>
      <c r="B43" s="255" t="s">
        <v>125</v>
      </c>
      <c r="C43" s="256"/>
      <c r="D43" s="97"/>
      <c r="E43" s="101"/>
      <c r="F43" s="101"/>
      <c r="G43" s="101"/>
    </row>
    <row r="44" spans="1:8" s="95" customFormat="1" ht="25.5" customHeight="1" x14ac:dyDescent="0.25">
      <c r="A44" s="96" t="s">
        <v>126</v>
      </c>
      <c r="B44" s="255" t="s">
        <v>127</v>
      </c>
      <c r="C44" s="256"/>
      <c r="D44" s="97"/>
      <c r="E44" s="101"/>
      <c r="F44" s="101"/>
      <c r="G44" s="101"/>
    </row>
    <row r="45" spans="1:8" s="95" customFormat="1" ht="25.5" customHeight="1" x14ac:dyDescent="0.25">
      <c r="A45" s="96" t="s">
        <v>128</v>
      </c>
      <c r="B45" s="255" t="s">
        <v>129</v>
      </c>
      <c r="C45" s="256"/>
      <c r="D45" s="97"/>
      <c r="E45" s="101"/>
      <c r="F45" s="101"/>
      <c r="G45" s="101"/>
    </row>
    <row r="46" spans="1:8" s="95" customFormat="1" ht="25.5" customHeight="1" x14ac:dyDescent="0.25">
      <c r="A46" s="96" t="s">
        <v>130</v>
      </c>
      <c r="B46" s="255" t="s">
        <v>131</v>
      </c>
      <c r="C46" s="256"/>
      <c r="D46" s="97"/>
      <c r="E46" s="101"/>
      <c r="F46" s="101"/>
      <c r="G46" s="101"/>
    </row>
    <row r="47" spans="1:8" s="95" customFormat="1" ht="25.5" customHeight="1" x14ac:dyDescent="0.25">
      <c r="A47" s="96" t="s">
        <v>132</v>
      </c>
      <c r="B47" s="255" t="s">
        <v>133</v>
      </c>
      <c r="C47" s="256"/>
      <c r="D47" s="97"/>
      <c r="E47" s="101"/>
      <c r="F47" s="101"/>
      <c r="G47" s="101"/>
    </row>
    <row r="48" spans="1:8" s="95" customFormat="1" ht="25.5" customHeight="1" x14ac:dyDescent="0.25">
      <c r="A48" s="96" t="s">
        <v>134</v>
      </c>
      <c r="B48" s="255" t="s">
        <v>135</v>
      </c>
      <c r="C48" s="256"/>
      <c r="D48" s="97"/>
      <c r="E48" s="101"/>
      <c r="F48" s="101"/>
      <c r="G48" s="101"/>
    </row>
    <row r="49" spans="1:7" s="95" customFormat="1" ht="25.5" customHeight="1" x14ac:dyDescent="0.25">
      <c r="A49" s="96" t="s">
        <v>136</v>
      </c>
      <c r="B49" s="255" t="s">
        <v>137</v>
      </c>
      <c r="C49" s="256"/>
      <c r="D49" s="97"/>
      <c r="E49" s="101"/>
      <c r="F49" s="101"/>
      <c r="G49" s="101"/>
    </row>
    <row r="50" spans="1:7" s="95" customFormat="1" ht="25.5" customHeight="1" x14ac:dyDescent="0.25">
      <c r="A50" s="96" t="s">
        <v>138</v>
      </c>
      <c r="B50" s="255" t="s">
        <v>139</v>
      </c>
      <c r="C50" s="256"/>
      <c r="D50" s="97"/>
      <c r="E50" s="101"/>
      <c r="F50" s="101"/>
      <c r="G50" s="101"/>
    </row>
    <row r="51" spans="1:7" s="95" customFormat="1" ht="25.5" customHeight="1" x14ac:dyDescent="0.25">
      <c r="A51" s="96" t="s">
        <v>140</v>
      </c>
      <c r="B51" s="255" t="s">
        <v>141</v>
      </c>
      <c r="C51" s="256"/>
      <c r="D51" s="97"/>
      <c r="E51" s="101"/>
      <c r="F51" s="101"/>
      <c r="G51" s="101"/>
    </row>
    <row r="52" spans="1:7" s="95" customFormat="1" ht="25.5" customHeight="1" x14ac:dyDescent="0.25">
      <c r="A52" s="96" t="s">
        <v>142</v>
      </c>
      <c r="B52" s="255" t="s">
        <v>143</v>
      </c>
      <c r="C52" s="256"/>
      <c r="D52" s="97"/>
      <c r="E52" s="101"/>
      <c r="F52" s="101"/>
      <c r="G52" s="101"/>
    </row>
    <row r="53" spans="1:7" s="95" customFormat="1" ht="25.5" customHeight="1" x14ac:dyDescent="0.25">
      <c r="A53" s="96" t="s">
        <v>144</v>
      </c>
      <c r="B53" s="255" t="s">
        <v>145</v>
      </c>
      <c r="C53" s="256"/>
      <c r="D53" s="97"/>
      <c r="E53" s="101"/>
      <c r="F53" s="101"/>
      <c r="G53" s="101"/>
    </row>
    <row r="54" spans="1:7" s="95" customFormat="1" ht="25.5" customHeight="1" x14ac:dyDescent="0.25">
      <c r="A54" s="96" t="s">
        <v>146</v>
      </c>
      <c r="B54" s="255" t="s">
        <v>147</v>
      </c>
      <c r="C54" s="256"/>
      <c r="D54" s="97"/>
      <c r="E54" s="101"/>
      <c r="F54" s="101"/>
      <c r="G54" s="101"/>
    </row>
    <row r="55" spans="1:7" s="95" customFormat="1" ht="25.5" customHeight="1" x14ac:dyDescent="0.25">
      <c r="A55" s="96" t="s">
        <v>148</v>
      </c>
      <c r="B55" s="255" t="s">
        <v>149</v>
      </c>
      <c r="C55" s="256"/>
      <c r="D55" s="97"/>
      <c r="E55" s="101"/>
      <c r="F55" s="101"/>
      <c r="G55" s="101"/>
    </row>
    <row r="56" spans="1:7" s="95" customFormat="1" ht="25.5" customHeight="1" x14ac:dyDescent="0.25">
      <c r="A56" s="96" t="s">
        <v>150</v>
      </c>
      <c r="B56" s="255" t="s">
        <v>151</v>
      </c>
      <c r="C56" s="256"/>
      <c r="D56" s="97"/>
      <c r="E56" s="101"/>
      <c r="F56" s="101"/>
      <c r="G56" s="101"/>
    </row>
    <row r="57" spans="1:7" s="95" customFormat="1" ht="25.5" customHeight="1" x14ac:dyDescent="0.25">
      <c r="A57" s="96" t="s">
        <v>152</v>
      </c>
      <c r="B57" s="255" t="s">
        <v>153</v>
      </c>
      <c r="C57" s="256"/>
      <c r="D57" s="97"/>
      <c r="E57" s="101"/>
      <c r="F57" s="101"/>
      <c r="G57" s="101"/>
    </row>
    <row r="58" spans="1:7" s="95" customFormat="1" ht="25.5" customHeight="1" x14ac:dyDescent="0.25">
      <c r="A58" s="96" t="s">
        <v>154</v>
      </c>
      <c r="B58" s="255" t="s">
        <v>155</v>
      </c>
      <c r="C58" s="256"/>
      <c r="D58" s="97"/>
      <c r="E58" s="101"/>
      <c r="F58" s="101"/>
      <c r="G58" s="10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3516FA-63FB-40FD-8D60-B6C0E5E3A3C8}">
  <ds:schemaRefs>
    <ds:schemaRef ds:uri="http://www.w3.org/XML/1998/namespace"/>
    <ds:schemaRef ds:uri="712dfb47-081e-4597-a915-7a2957198bb7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5e95c5a8-3105-48bc-bf2c-aacc8c921f08"/>
    <ds:schemaRef ds:uri="http://schemas.microsoft.com/office/2006/metadata/properties"/>
    <ds:schemaRef ds:uri="http://purl.org/dc/terms/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2.xml><?xml version="1.0" encoding="utf-8"?>
<ds:datastoreItem xmlns:ds="http://schemas.openxmlformats.org/officeDocument/2006/customXml" ds:itemID="{A9252871-C021-4CCC-BB5B-2DA07E00F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631C6B-424D-4A82-A03C-9A9ECDC56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John Roberts</cp:lastModifiedBy>
  <cp:lastPrinted>2008-10-01T13:08:24Z</cp:lastPrinted>
  <dcterms:created xsi:type="dcterms:W3CDTF">2008-09-26T09:34:06Z</dcterms:created>
  <dcterms:modified xsi:type="dcterms:W3CDTF">2023-09-26T16:25:38Z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642400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